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2"/>
  <workbookPr/>
  <mc:AlternateContent xmlns:mc="http://schemas.openxmlformats.org/markup-compatibility/2006">
    <mc:Choice Requires="x15">
      <x15ac:absPath xmlns:x15ac="http://schemas.microsoft.com/office/spreadsheetml/2010/11/ac" url="C:\Users\Fabian R.Z\Downloads\"/>
    </mc:Choice>
  </mc:AlternateContent>
  <xr:revisionPtr revIDLastSave="46" documentId="13_ncr:1_{AE2E8E24-5A8D-4AB4-98AC-158784494D4D}" xr6:coauthVersionLast="47" xr6:coauthVersionMax="47" xr10:uidLastSave="{9424165D-E9E2-4AD5-B21D-DF82EF6EB253}"/>
  <bookViews>
    <workbookView xWindow="-110" yWindow="-110" windowWidth="19420" windowHeight="10300" tabRatio="801" firstSheet="26" activeTab="26" xr2:uid="{00000000-000D-0000-FFFF-FFFF00000000}"/>
  </bookViews>
  <sheets>
    <sheet name="Instructivo" sheetId="41" state="hidden" r:id="rId1"/>
    <sheet name="EJEC-PPTAL-DIC-31-2025" sheetId="80" r:id="rId2"/>
    <sheet name="Hoja1" sheetId="81" state="hidden" r:id="rId3"/>
    <sheet name="Resumen" sheetId="43" state="hidden" r:id="rId4"/>
    <sheet name="4.8" sheetId="31" r:id="rId5"/>
    <sheet name="4.11.1" sheetId="44" r:id="rId6"/>
    <sheet name="4.11.2" sheetId="45" r:id="rId7"/>
    <sheet name="4.18" sheetId="15" r:id="rId8"/>
    <sheet name="4.23" sheetId="24" r:id="rId9"/>
    <sheet name="4.23.1" sheetId="47" r:id="rId10"/>
    <sheet name="4.23.2" sheetId="48" r:id="rId11"/>
    <sheet name="4.23.3" sheetId="49" r:id="rId12"/>
    <sheet name="4.24" sheetId="21" r:id="rId13"/>
    <sheet name="4.24.2" sheetId="50" r:id="rId14"/>
    <sheet name="4.25" sheetId="22" r:id="rId15"/>
    <sheet name="4.25.2" sheetId="25" r:id="rId16"/>
    <sheet name="4.26.1" sheetId="23" r:id="rId17"/>
    <sheet name="4.26.2" sheetId="51" r:id="rId18"/>
    <sheet name="4.26.3" sheetId="52" r:id="rId19"/>
    <sheet name="4.26.4" sheetId="53" r:id="rId20"/>
    <sheet name="4.26.5" sheetId="54" r:id="rId21"/>
    <sheet name="4.27.1" sheetId="55" r:id="rId22"/>
    <sheet name="4.27.2" sheetId="56" r:id="rId23"/>
    <sheet name="4.30" sheetId="57" r:id="rId24"/>
    <sheet name="4.31" sheetId="58" r:id="rId25"/>
    <sheet name="4.32" sheetId="59" r:id="rId26"/>
    <sheet name="4.33" sheetId="60" r:id="rId27"/>
    <sheet name="4.34" sheetId="61" r:id="rId28"/>
    <sheet name="4.42" sheetId="62" r:id="rId29"/>
    <sheet name="4.43" sheetId="63" r:id="rId30"/>
    <sheet name="4.44" sheetId="64" r:id="rId31"/>
    <sheet name="4.46" sheetId="65" r:id="rId32"/>
    <sheet name="4.49" sheetId="66" r:id="rId33"/>
    <sheet name="4.57" sheetId="67" r:id="rId34"/>
    <sheet name="4.58" sheetId="68" r:id="rId35"/>
    <sheet name="4.59" sheetId="69" r:id="rId36"/>
    <sheet name="4.62" sheetId="70" r:id="rId37"/>
    <sheet name="4.63" sheetId="71" r:id="rId38"/>
    <sheet name="4.64" sheetId="72" r:id="rId39"/>
    <sheet name="4.64.3" sheetId="73" r:id="rId40"/>
    <sheet name="4.65" sheetId="74" r:id="rId41"/>
    <sheet name="4.69" sheetId="75" r:id="rId42"/>
    <sheet name="4.70" sheetId="76" r:id="rId43"/>
    <sheet name="4.73" sheetId="77" r:id="rId44"/>
    <sheet name="4.78" sheetId="78" r:id="rId45"/>
    <sheet name="4.80" sheetId="79" r:id="rId46"/>
    <sheet name="APOYO" sheetId="18" state="hidden" r:id="rId47"/>
    <sheet name="Listas" sheetId="20" state="hidden" r:id="rId48"/>
    <sheet name="CONVENIOS_CONTRATOS" sheetId="16" state="hidden" r:id="rId49"/>
  </sheets>
  <definedNames>
    <definedName name="_xlnm._FilterDatabase" localSheetId="1" hidden="1">'EJEC-PPTAL-DIC-31-2025'!$A$1:$M$6047</definedName>
    <definedName name="_xlnm.Print_Area" localSheetId="5">'4.11.1'!#REF!</definedName>
    <definedName name="_xlnm.Print_Area" localSheetId="6">'4.11.2'!#REF!</definedName>
    <definedName name="_xlnm.Print_Area" localSheetId="7">'4.18'!#REF!</definedName>
    <definedName name="_xlnm.Print_Area" localSheetId="8">'4.23'!#REF!</definedName>
    <definedName name="_xlnm.Print_Area" localSheetId="9">'4.23.1'!#REF!</definedName>
    <definedName name="_xlnm.Print_Area" localSheetId="10">'4.23.2'!#REF!</definedName>
    <definedName name="_xlnm.Print_Area" localSheetId="11">'4.23.3'!#REF!</definedName>
    <definedName name="_xlnm.Print_Area" localSheetId="12">'4.24'!#REF!</definedName>
    <definedName name="_xlnm.Print_Area" localSheetId="13">'4.24.2'!#REF!</definedName>
    <definedName name="_xlnm.Print_Area" localSheetId="14">'4.25'!#REF!</definedName>
    <definedName name="_xlnm.Print_Area" localSheetId="15">'4.25.2'!#REF!</definedName>
    <definedName name="_xlnm.Print_Area" localSheetId="16">'4.26.1'!#REF!</definedName>
    <definedName name="_xlnm.Print_Area" localSheetId="17">'4.26.2'!#REF!</definedName>
    <definedName name="_xlnm.Print_Area" localSheetId="18">'4.26.3'!#REF!</definedName>
    <definedName name="_xlnm.Print_Area" localSheetId="19">'4.26.4'!#REF!</definedName>
    <definedName name="_xlnm.Print_Area" localSheetId="20">'4.26.5'!#REF!</definedName>
    <definedName name="_xlnm.Print_Area" localSheetId="21">'4.27.1'!#REF!</definedName>
    <definedName name="_xlnm.Print_Area" localSheetId="22">'4.27.2'!#REF!</definedName>
    <definedName name="_xlnm.Print_Area" localSheetId="23">'4.30'!#REF!</definedName>
    <definedName name="_xlnm.Print_Area" localSheetId="24">'4.31'!#REF!</definedName>
    <definedName name="_xlnm.Print_Area" localSheetId="25">'4.32'!#REF!</definedName>
    <definedName name="_xlnm.Print_Area" localSheetId="26">'4.33'!#REF!</definedName>
    <definedName name="_xlnm.Print_Area" localSheetId="27">'4.34'!#REF!</definedName>
    <definedName name="_xlnm.Print_Area" localSheetId="28">'4.42'!#REF!</definedName>
    <definedName name="_xlnm.Print_Area" localSheetId="29">'4.43'!#REF!</definedName>
    <definedName name="_xlnm.Print_Area" localSheetId="30">'4.44'!#REF!</definedName>
    <definedName name="_xlnm.Print_Area" localSheetId="31">'4.46'!#REF!</definedName>
    <definedName name="_xlnm.Print_Area" localSheetId="32">'4.49'!#REF!</definedName>
    <definedName name="_xlnm.Print_Area" localSheetId="33">'4.57'!#REF!</definedName>
    <definedName name="_xlnm.Print_Area" localSheetId="34">'4.58'!#REF!</definedName>
    <definedName name="_xlnm.Print_Area" localSheetId="35">'4.59'!#REF!</definedName>
    <definedName name="_xlnm.Print_Area" localSheetId="36">'4.62'!#REF!</definedName>
    <definedName name="_xlnm.Print_Area" localSheetId="37">'4.63'!#REF!</definedName>
    <definedName name="_xlnm.Print_Area" localSheetId="38">'4.64'!#REF!</definedName>
    <definedName name="_xlnm.Print_Area" localSheetId="39">'4.64.3'!#REF!</definedName>
    <definedName name="_xlnm.Print_Area" localSheetId="40">'4.65'!#REF!</definedName>
    <definedName name="_xlnm.Print_Area" localSheetId="41">'4.69'!#REF!</definedName>
    <definedName name="_xlnm.Print_Area" localSheetId="42">'4.70'!#REF!</definedName>
    <definedName name="_xlnm.Print_Area" localSheetId="43">'4.73'!#REF!</definedName>
    <definedName name="_xlnm.Print_Area" localSheetId="44">'4.78'!#REF!</definedName>
    <definedName name="_xlnm.Print_Area" localSheetId="4">'4.8'!$C$2:$O$8</definedName>
    <definedName name="_xlnm.Print_Area" localSheetId="45">'4.80'!#REF!</definedName>
    <definedName name="_xlnm.Print_Titles" localSheetId="5">'4.11.1'!#REF!</definedName>
    <definedName name="_xlnm.Print_Titles" localSheetId="6">'4.11.2'!#REF!</definedName>
    <definedName name="_xlnm.Print_Titles" localSheetId="7">'4.18'!#REF!</definedName>
    <definedName name="_xlnm.Print_Titles" localSheetId="8">'4.23'!#REF!</definedName>
    <definedName name="_xlnm.Print_Titles" localSheetId="9">'4.23.1'!#REF!</definedName>
    <definedName name="_xlnm.Print_Titles" localSheetId="10">'4.23.2'!#REF!</definedName>
    <definedName name="_xlnm.Print_Titles" localSheetId="11">'4.23.3'!#REF!</definedName>
    <definedName name="_xlnm.Print_Titles" localSheetId="12">'4.24'!#REF!</definedName>
    <definedName name="_xlnm.Print_Titles" localSheetId="13">'4.24.2'!#REF!</definedName>
    <definedName name="_xlnm.Print_Titles" localSheetId="14">'4.25'!#REF!</definedName>
    <definedName name="_xlnm.Print_Titles" localSheetId="15">'4.25.2'!#REF!</definedName>
    <definedName name="_xlnm.Print_Titles" localSheetId="16">'4.26.1'!#REF!</definedName>
    <definedName name="_xlnm.Print_Titles" localSheetId="17">'4.26.2'!#REF!</definedName>
    <definedName name="_xlnm.Print_Titles" localSheetId="18">'4.26.3'!#REF!</definedName>
    <definedName name="_xlnm.Print_Titles" localSheetId="19">'4.26.4'!#REF!</definedName>
    <definedName name="_xlnm.Print_Titles" localSheetId="20">'4.26.5'!#REF!</definedName>
    <definedName name="_xlnm.Print_Titles" localSheetId="21">'4.27.1'!#REF!</definedName>
    <definedName name="_xlnm.Print_Titles" localSheetId="22">'4.27.2'!#REF!</definedName>
    <definedName name="_xlnm.Print_Titles" localSheetId="23">'4.30'!#REF!</definedName>
    <definedName name="_xlnm.Print_Titles" localSheetId="24">'4.31'!#REF!</definedName>
    <definedName name="_xlnm.Print_Titles" localSheetId="25">'4.32'!#REF!</definedName>
    <definedName name="_xlnm.Print_Titles" localSheetId="26">'4.33'!#REF!</definedName>
    <definedName name="_xlnm.Print_Titles" localSheetId="27">'4.34'!#REF!</definedName>
    <definedName name="_xlnm.Print_Titles" localSheetId="28">'4.42'!#REF!</definedName>
    <definedName name="_xlnm.Print_Titles" localSheetId="29">'4.43'!#REF!</definedName>
    <definedName name="_xlnm.Print_Titles" localSheetId="30">'4.44'!#REF!</definedName>
    <definedName name="_xlnm.Print_Titles" localSheetId="31">'4.46'!#REF!</definedName>
    <definedName name="_xlnm.Print_Titles" localSheetId="32">'4.49'!#REF!</definedName>
    <definedName name="_xlnm.Print_Titles" localSheetId="33">'4.57'!#REF!</definedName>
    <definedName name="_xlnm.Print_Titles" localSheetId="34">'4.58'!#REF!</definedName>
    <definedName name="_xlnm.Print_Titles" localSheetId="35">'4.59'!#REF!</definedName>
    <definedName name="_xlnm.Print_Titles" localSheetId="36">'4.62'!#REF!</definedName>
    <definedName name="_xlnm.Print_Titles" localSheetId="37">'4.63'!#REF!</definedName>
    <definedName name="_xlnm.Print_Titles" localSheetId="38">'4.64'!#REF!</definedName>
    <definedName name="_xlnm.Print_Titles" localSheetId="39">'4.64.3'!#REF!</definedName>
    <definedName name="_xlnm.Print_Titles" localSheetId="40">'4.65'!#REF!</definedName>
    <definedName name="_xlnm.Print_Titles" localSheetId="41">'4.69'!#REF!</definedName>
    <definedName name="_xlnm.Print_Titles" localSheetId="42">'4.70'!#REF!</definedName>
    <definedName name="_xlnm.Print_Titles" localSheetId="43">'4.73'!#REF!</definedName>
    <definedName name="_xlnm.Print_Titles" localSheetId="44">'4.78'!#REF!</definedName>
    <definedName name="_xlnm.Print_Titles" localSheetId="4">'4.8'!$1:$1</definedName>
    <definedName name="_xlnm.Print_Titles" localSheetId="45">'4.80'!#REF!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 i="76" l="1"/>
  <c r="Q4" i="76"/>
  <c r="Q2" i="76" l="1"/>
  <c r="M6047" i="80" l="1"/>
  <c r="BZ9" i="79" l="1"/>
  <c r="BY9" i="79"/>
  <c r="BX9" i="79"/>
  <c r="BW9" i="79"/>
  <c r="BV9" i="79"/>
  <c r="BT9" i="79"/>
  <c r="BS9" i="79"/>
  <c r="BR9" i="79"/>
  <c r="BQ9" i="79"/>
  <c r="BP9" i="79"/>
  <c r="BO9" i="79"/>
  <c r="BN9" i="79"/>
  <c r="BM9" i="79"/>
  <c r="BL9" i="79"/>
  <c r="BK9" i="79"/>
  <c r="BJ9" i="79"/>
  <c r="BI9" i="79"/>
  <c r="BH9" i="79"/>
  <c r="BG9" i="79"/>
  <c r="BF9" i="79"/>
  <c r="BE9" i="79"/>
  <c r="BD9" i="79"/>
  <c r="BC9" i="79"/>
  <c r="BB9" i="79"/>
  <c r="BA9" i="79"/>
  <c r="AZ9" i="79"/>
  <c r="AY9" i="79"/>
  <c r="AX9" i="79"/>
  <c r="AW9" i="79"/>
  <c r="AV9" i="79"/>
  <c r="AU9" i="79"/>
  <c r="AT9" i="79"/>
  <c r="AS9" i="79"/>
  <c r="AR9" i="79"/>
  <c r="AQ9" i="79"/>
  <c r="AP9" i="79"/>
  <c r="AO9" i="79"/>
  <c r="AN9" i="79"/>
  <c r="AM9" i="79"/>
  <c r="AL9" i="79"/>
  <c r="AK9" i="79"/>
  <c r="AJ9" i="79"/>
  <c r="AI9" i="79"/>
  <c r="AH9" i="79"/>
  <c r="AG9" i="79"/>
  <c r="AF9" i="79"/>
  <c r="AE9" i="79"/>
  <c r="AD9" i="79"/>
  <c r="AC9" i="79"/>
  <c r="AB9" i="79"/>
  <c r="AA9" i="79"/>
  <c r="Z9" i="79"/>
  <c r="Y9" i="79"/>
  <c r="X9" i="79"/>
  <c r="W9" i="79"/>
  <c r="V9" i="79"/>
  <c r="U9" i="79"/>
  <c r="T9" i="79"/>
  <c r="S9" i="79"/>
  <c r="Q9" i="79"/>
  <c r="P9" i="79"/>
  <c r="BU8" i="79"/>
  <c r="BU7" i="79"/>
  <c r="BU6" i="79"/>
  <c r="BU5" i="79"/>
  <c r="BU4" i="79"/>
  <c r="BU3" i="79"/>
  <c r="BU2" i="79"/>
  <c r="BU9" i="79" s="1"/>
  <c r="BZ9" i="78"/>
  <c r="BY9" i="78"/>
  <c r="BX9" i="78"/>
  <c r="BW9" i="78"/>
  <c r="BV9" i="78"/>
  <c r="BT9" i="78"/>
  <c r="BS9" i="78"/>
  <c r="BR9" i="78"/>
  <c r="BQ9" i="78"/>
  <c r="BP9" i="78"/>
  <c r="BO9" i="78"/>
  <c r="BN9" i="78"/>
  <c r="BM9" i="78"/>
  <c r="BL9" i="78"/>
  <c r="BK9" i="78"/>
  <c r="BJ9" i="78"/>
  <c r="BI9" i="78"/>
  <c r="BH9" i="78"/>
  <c r="BG9" i="78"/>
  <c r="BF9" i="78"/>
  <c r="BE9" i="78"/>
  <c r="BD9" i="78"/>
  <c r="BC9" i="78"/>
  <c r="BB9" i="78"/>
  <c r="BA9" i="78"/>
  <c r="AZ9" i="78"/>
  <c r="AY9" i="78"/>
  <c r="AX9" i="78"/>
  <c r="AW9" i="78"/>
  <c r="AV9" i="78"/>
  <c r="AU9" i="78"/>
  <c r="AT9" i="78"/>
  <c r="AS9" i="78"/>
  <c r="AR9" i="78"/>
  <c r="AQ9" i="78"/>
  <c r="AP9" i="78"/>
  <c r="AO9" i="78"/>
  <c r="AN9" i="78"/>
  <c r="AM9" i="78"/>
  <c r="AL9" i="78"/>
  <c r="AK9" i="78"/>
  <c r="AJ9" i="78"/>
  <c r="AI9" i="78"/>
  <c r="AH9" i="78"/>
  <c r="AG9" i="78"/>
  <c r="AF9" i="78"/>
  <c r="AE9" i="78"/>
  <c r="AD9" i="78"/>
  <c r="AC9" i="78"/>
  <c r="AB9" i="78"/>
  <c r="AA9" i="78"/>
  <c r="Z9" i="78"/>
  <c r="Y9" i="78"/>
  <c r="X9" i="78"/>
  <c r="W9" i="78"/>
  <c r="V9" i="78"/>
  <c r="U9" i="78"/>
  <c r="T9" i="78"/>
  <c r="S9" i="78"/>
  <c r="Q9" i="78"/>
  <c r="P9" i="78"/>
  <c r="BU8" i="78"/>
  <c r="BU7" i="78"/>
  <c r="BU6" i="78"/>
  <c r="BU5" i="78"/>
  <c r="BU4" i="78"/>
  <c r="BU3" i="78"/>
  <c r="BU2" i="78"/>
  <c r="BZ9" i="77"/>
  <c r="BY9" i="77"/>
  <c r="BX9" i="77"/>
  <c r="BW9" i="77"/>
  <c r="BV9" i="77"/>
  <c r="BT9" i="77"/>
  <c r="BS9" i="77"/>
  <c r="BR9" i="77"/>
  <c r="BQ9" i="77"/>
  <c r="BP9" i="77"/>
  <c r="BO9" i="77"/>
  <c r="BN9" i="77"/>
  <c r="BM9" i="77"/>
  <c r="BL9" i="77"/>
  <c r="BK9" i="77"/>
  <c r="BJ9" i="77"/>
  <c r="BI9" i="77"/>
  <c r="BH9" i="77"/>
  <c r="BG9" i="77"/>
  <c r="BF9" i="77"/>
  <c r="BE9" i="77"/>
  <c r="BD9" i="77"/>
  <c r="BC9" i="77"/>
  <c r="BB9" i="77"/>
  <c r="BA9" i="77"/>
  <c r="AZ9" i="77"/>
  <c r="AY9" i="77"/>
  <c r="AX9" i="77"/>
  <c r="AW9" i="77"/>
  <c r="AV9" i="77"/>
  <c r="AU9" i="77"/>
  <c r="AT9" i="77"/>
  <c r="AS9" i="77"/>
  <c r="AR9" i="77"/>
  <c r="AQ9" i="77"/>
  <c r="AP9" i="77"/>
  <c r="AO9" i="77"/>
  <c r="AN9" i="77"/>
  <c r="AM9" i="77"/>
  <c r="AL9" i="77"/>
  <c r="AK9" i="77"/>
  <c r="AJ9" i="77"/>
  <c r="AI9" i="77"/>
  <c r="AH9" i="77"/>
  <c r="AG9" i="77"/>
  <c r="AF9" i="77"/>
  <c r="AE9" i="77"/>
  <c r="AD9" i="77"/>
  <c r="AC9" i="77"/>
  <c r="AB9" i="77"/>
  <c r="AA9" i="77"/>
  <c r="Z9" i="77"/>
  <c r="Y9" i="77"/>
  <c r="X9" i="77"/>
  <c r="W9" i="77"/>
  <c r="V9" i="77"/>
  <c r="U9" i="77"/>
  <c r="T9" i="77"/>
  <c r="S9" i="77"/>
  <c r="Q9" i="77"/>
  <c r="P9" i="77"/>
  <c r="BU8" i="77"/>
  <c r="BU7" i="77"/>
  <c r="BU6" i="77"/>
  <c r="BU5" i="77"/>
  <c r="BU4" i="77"/>
  <c r="BU3" i="77"/>
  <c r="BU2" i="77"/>
  <c r="BU9" i="77" s="1"/>
  <c r="BZ9" i="76"/>
  <c r="BY9" i="76"/>
  <c r="BX9" i="76"/>
  <c r="BW9" i="76"/>
  <c r="BV9" i="76"/>
  <c r="BT9" i="76"/>
  <c r="BS9" i="76"/>
  <c r="BR9" i="76"/>
  <c r="BQ9" i="76"/>
  <c r="BP9" i="76"/>
  <c r="BO9" i="76"/>
  <c r="BN9" i="76"/>
  <c r="BM9" i="76"/>
  <c r="BL9" i="76"/>
  <c r="BK9" i="76"/>
  <c r="BJ9" i="76"/>
  <c r="BI9" i="76"/>
  <c r="BH9" i="76"/>
  <c r="BG9" i="76"/>
  <c r="BF9" i="76"/>
  <c r="BE9" i="76"/>
  <c r="BD9" i="76"/>
  <c r="BC9" i="76"/>
  <c r="BB9" i="76"/>
  <c r="BA9" i="76"/>
  <c r="AZ9" i="76"/>
  <c r="AY9" i="76"/>
  <c r="AX9" i="76"/>
  <c r="AW9" i="76"/>
  <c r="AV9" i="76"/>
  <c r="AU9" i="76"/>
  <c r="AT9" i="76"/>
  <c r="AS9" i="76"/>
  <c r="AR9" i="76"/>
  <c r="AQ9" i="76"/>
  <c r="AP9" i="76"/>
  <c r="AO9" i="76"/>
  <c r="AN9" i="76"/>
  <c r="AM9" i="76"/>
  <c r="AL9" i="76"/>
  <c r="AK9" i="76"/>
  <c r="AJ9" i="76"/>
  <c r="AI9" i="76"/>
  <c r="AH9" i="76"/>
  <c r="AG9" i="76"/>
  <c r="AF9" i="76"/>
  <c r="AE9" i="76"/>
  <c r="AD9" i="76"/>
  <c r="AC9" i="76"/>
  <c r="AB9" i="76"/>
  <c r="AA9" i="76"/>
  <c r="Z9" i="76"/>
  <c r="Y9" i="76"/>
  <c r="X9" i="76"/>
  <c r="W9" i="76"/>
  <c r="V9" i="76"/>
  <c r="U9" i="76"/>
  <c r="T9" i="76"/>
  <c r="S9" i="76"/>
  <c r="Q9" i="76"/>
  <c r="P9" i="76"/>
  <c r="BU8" i="76"/>
  <c r="BU7" i="76"/>
  <c r="BU6" i="76"/>
  <c r="BU5" i="76"/>
  <c r="BU4" i="76"/>
  <c r="BU3" i="76"/>
  <c r="BU2" i="76"/>
  <c r="BZ9" i="75"/>
  <c r="BY9" i="75"/>
  <c r="BX9" i="75"/>
  <c r="BW9" i="75"/>
  <c r="BV9" i="75"/>
  <c r="BT9" i="75"/>
  <c r="BS9" i="75"/>
  <c r="BR9" i="75"/>
  <c r="BQ9" i="75"/>
  <c r="BP9" i="75"/>
  <c r="BO9" i="75"/>
  <c r="BN9" i="75"/>
  <c r="BM9" i="75"/>
  <c r="BL9" i="75"/>
  <c r="BK9" i="75"/>
  <c r="BJ9" i="75"/>
  <c r="BI9" i="75"/>
  <c r="BH9" i="75"/>
  <c r="BG9" i="75"/>
  <c r="BF9" i="75"/>
  <c r="BE9" i="75"/>
  <c r="BD9" i="75"/>
  <c r="BC9" i="75"/>
  <c r="BB9" i="75"/>
  <c r="BA9" i="75"/>
  <c r="AZ9" i="75"/>
  <c r="AY9" i="75"/>
  <c r="AX9" i="75"/>
  <c r="AW9" i="75"/>
  <c r="AV9" i="75"/>
  <c r="AU9" i="75"/>
  <c r="AT9" i="75"/>
  <c r="AS9" i="75"/>
  <c r="AR9" i="75"/>
  <c r="AQ9" i="75"/>
  <c r="AP9" i="75"/>
  <c r="AO9" i="75"/>
  <c r="AN9" i="75"/>
  <c r="AM9" i="75"/>
  <c r="AL9" i="75"/>
  <c r="AK9" i="75"/>
  <c r="AJ9" i="75"/>
  <c r="AI9" i="75"/>
  <c r="AH9" i="75"/>
  <c r="AG9" i="75"/>
  <c r="AF9" i="75"/>
  <c r="AE9" i="75"/>
  <c r="AD9" i="75"/>
  <c r="AC9" i="75"/>
  <c r="AB9" i="75"/>
  <c r="AA9" i="75"/>
  <c r="Z9" i="75"/>
  <c r="Y9" i="75"/>
  <c r="X9" i="75"/>
  <c r="W9" i="75"/>
  <c r="V9" i="75"/>
  <c r="U9" i="75"/>
  <c r="T9" i="75"/>
  <c r="S9" i="75"/>
  <c r="Q9" i="75"/>
  <c r="P9" i="75"/>
  <c r="BU8" i="75"/>
  <c r="BU7" i="75"/>
  <c r="BU6" i="75"/>
  <c r="BU5" i="75"/>
  <c r="BU4" i="75"/>
  <c r="BU3" i="75"/>
  <c r="BU2" i="75"/>
  <c r="BZ9" i="74"/>
  <c r="BY9" i="74"/>
  <c r="BX9" i="74"/>
  <c r="BW9" i="74"/>
  <c r="BV9" i="74"/>
  <c r="BT9" i="74"/>
  <c r="BS9" i="74"/>
  <c r="BR9" i="74"/>
  <c r="BQ9" i="74"/>
  <c r="BP9" i="74"/>
  <c r="BO9" i="74"/>
  <c r="BN9" i="74"/>
  <c r="BM9" i="74"/>
  <c r="BL9" i="74"/>
  <c r="BK9" i="74"/>
  <c r="BJ9" i="74"/>
  <c r="BI9" i="74"/>
  <c r="BH9" i="74"/>
  <c r="BG9" i="74"/>
  <c r="BF9" i="74"/>
  <c r="BE9" i="74"/>
  <c r="BD9" i="74"/>
  <c r="BC9" i="74"/>
  <c r="BB9" i="74"/>
  <c r="BA9" i="74"/>
  <c r="AZ9" i="74"/>
  <c r="AY9" i="74"/>
  <c r="AX9" i="74"/>
  <c r="AW9" i="74"/>
  <c r="AV9" i="74"/>
  <c r="AU9" i="74"/>
  <c r="AT9" i="74"/>
  <c r="AS9" i="74"/>
  <c r="AR9" i="74"/>
  <c r="AQ9" i="74"/>
  <c r="AP9" i="74"/>
  <c r="AO9" i="74"/>
  <c r="AN9" i="74"/>
  <c r="AM9" i="74"/>
  <c r="AL9" i="74"/>
  <c r="AK9" i="74"/>
  <c r="AJ9" i="74"/>
  <c r="AI9" i="74"/>
  <c r="AH9" i="74"/>
  <c r="AG9" i="74"/>
  <c r="AF9" i="74"/>
  <c r="AE9" i="74"/>
  <c r="AD9" i="74"/>
  <c r="AC9" i="74"/>
  <c r="AB9" i="74"/>
  <c r="AA9" i="74"/>
  <c r="Z9" i="74"/>
  <c r="Y9" i="74"/>
  <c r="X9" i="74"/>
  <c r="W9" i="74"/>
  <c r="V9" i="74"/>
  <c r="U9" i="74"/>
  <c r="T9" i="74"/>
  <c r="S9" i="74"/>
  <c r="Q9" i="74"/>
  <c r="P9" i="74"/>
  <c r="BU8" i="74"/>
  <c r="BU7" i="74"/>
  <c r="BU6" i="74"/>
  <c r="BU5" i="74"/>
  <c r="BU4" i="74"/>
  <c r="BU3" i="74"/>
  <c r="BU2" i="74"/>
  <c r="BZ9" i="73"/>
  <c r="BY9" i="73"/>
  <c r="BX9" i="73"/>
  <c r="BW9" i="73"/>
  <c r="BV9" i="73"/>
  <c r="BT9" i="73"/>
  <c r="BS9" i="73"/>
  <c r="BR9" i="73"/>
  <c r="BQ9" i="73"/>
  <c r="BP9" i="73"/>
  <c r="BO9" i="73"/>
  <c r="BN9" i="73"/>
  <c r="BM9" i="73"/>
  <c r="BL9" i="73"/>
  <c r="BK9" i="73"/>
  <c r="BJ9" i="73"/>
  <c r="BI9" i="73"/>
  <c r="BH9" i="73"/>
  <c r="BG9" i="73"/>
  <c r="BF9" i="73"/>
  <c r="BE9" i="73"/>
  <c r="BD9" i="73"/>
  <c r="BC9" i="73"/>
  <c r="BB9" i="73"/>
  <c r="BA9" i="73"/>
  <c r="AZ9" i="73"/>
  <c r="AY9" i="73"/>
  <c r="AX9" i="73"/>
  <c r="AW9" i="73"/>
  <c r="AV9" i="73"/>
  <c r="AU9" i="73"/>
  <c r="AT9" i="73"/>
  <c r="AS9" i="73"/>
  <c r="AR9" i="73"/>
  <c r="AQ9" i="73"/>
  <c r="AP9" i="73"/>
  <c r="AO9" i="73"/>
  <c r="AN9" i="73"/>
  <c r="AM9" i="73"/>
  <c r="AL9" i="73"/>
  <c r="AK9" i="73"/>
  <c r="AJ9" i="73"/>
  <c r="AI9" i="73"/>
  <c r="AH9" i="73"/>
  <c r="AG9" i="73"/>
  <c r="AF9" i="73"/>
  <c r="AE9" i="73"/>
  <c r="AD9" i="73"/>
  <c r="AC9" i="73"/>
  <c r="AB9" i="73"/>
  <c r="AA9" i="73"/>
  <c r="Z9" i="73"/>
  <c r="Y9" i="73"/>
  <c r="X9" i="73"/>
  <c r="W9" i="73"/>
  <c r="V9" i="73"/>
  <c r="U9" i="73"/>
  <c r="T9" i="73"/>
  <c r="S9" i="73"/>
  <c r="Q9" i="73"/>
  <c r="P9" i="73"/>
  <c r="BU8" i="73"/>
  <c r="BU7" i="73"/>
  <c r="BU6" i="73"/>
  <c r="BU5" i="73"/>
  <c r="BU4" i="73"/>
  <c r="BU3" i="73"/>
  <c r="BU2" i="73"/>
  <c r="BZ9" i="72"/>
  <c r="BY9" i="72"/>
  <c r="BX9" i="72"/>
  <c r="BW9" i="72"/>
  <c r="BV9" i="72"/>
  <c r="BT9" i="72"/>
  <c r="BS9" i="72"/>
  <c r="BR9" i="72"/>
  <c r="BQ9" i="72"/>
  <c r="BP9" i="72"/>
  <c r="BO9" i="72"/>
  <c r="BN9" i="72"/>
  <c r="BM9" i="72"/>
  <c r="BL9" i="72"/>
  <c r="BK9" i="72"/>
  <c r="BJ9" i="72"/>
  <c r="BI9" i="72"/>
  <c r="BH9" i="72"/>
  <c r="BG9" i="72"/>
  <c r="BF9" i="72"/>
  <c r="BE9" i="72"/>
  <c r="BD9" i="72"/>
  <c r="BC9" i="72"/>
  <c r="BB9" i="72"/>
  <c r="BA9" i="72"/>
  <c r="AZ9" i="72"/>
  <c r="AY9" i="72"/>
  <c r="AX9" i="72"/>
  <c r="AW9" i="72"/>
  <c r="AV9" i="72"/>
  <c r="AU9" i="72"/>
  <c r="AT9" i="72"/>
  <c r="AS9" i="72"/>
  <c r="AR9" i="72"/>
  <c r="AQ9" i="72"/>
  <c r="AP9" i="72"/>
  <c r="AO9" i="72"/>
  <c r="AN9" i="72"/>
  <c r="AM9" i="72"/>
  <c r="AL9" i="72"/>
  <c r="AK9" i="72"/>
  <c r="AJ9" i="72"/>
  <c r="AI9" i="72"/>
  <c r="AH9" i="72"/>
  <c r="AG9" i="72"/>
  <c r="AF9" i="72"/>
  <c r="AE9" i="72"/>
  <c r="AD9" i="72"/>
  <c r="AC9" i="72"/>
  <c r="AB9" i="72"/>
  <c r="AA9" i="72"/>
  <c r="Z9" i="72"/>
  <c r="Y9" i="72"/>
  <c r="X9" i="72"/>
  <c r="W9" i="72"/>
  <c r="V9" i="72"/>
  <c r="U9" i="72"/>
  <c r="T9" i="72"/>
  <c r="S9" i="72"/>
  <c r="Q9" i="72"/>
  <c r="P9" i="72"/>
  <c r="BU8" i="72"/>
  <c r="BU7" i="72"/>
  <c r="BU6" i="72"/>
  <c r="BU5" i="72"/>
  <c r="BU4" i="72"/>
  <c r="BU3" i="72"/>
  <c r="BU2" i="72"/>
  <c r="BZ9" i="71"/>
  <c r="BY9" i="71"/>
  <c r="BX9" i="71"/>
  <c r="BW9" i="71"/>
  <c r="BV9" i="71"/>
  <c r="BT9" i="71"/>
  <c r="BS9" i="71"/>
  <c r="BR9" i="71"/>
  <c r="BQ9" i="71"/>
  <c r="BP9" i="71"/>
  <c r="BO9" i="71"/>
  <c r="BN9" i="71"/>
  <c r="BM9" i="71"/>
  <c r="BL9" i="71"/>
  <c r="BK9" i="71"/>
  <c r="BJ9" i="71"/>
  <c r="BI9" i="71"/>
  <c r="BH9" i="71"/>
  <c r="BG9" i="71"/>
  <c r="BF9" i="71"/>
  <c r="BE9" i="71"/>
  <c r="BD9" i="71"/>
  <c r="BC9" i="71"/>
  <c r="BB9" i="71"/>
  <c r="BA9" i="71"/>
  <c r="AZ9" i="71"/>
  <c r="AY9" i="71"/>
  <c r="AX9" i="71"/>
  <c r="AW9" i="71"/>
  <c r="AV9" i="71"/>
  <c r="AU9" i="71"/>
  <c r="AT9" i="71"/>
  <c r="AS9" i="71"/>
  <c r="AR9" i="71"/>
  <c r="AQ9" i="71"/>
  <c r="AP9" i="71"/>
  <c r="AO9" i="71"/>
  <c r="AN9" i="71"/>
  <c r="AM9" i="71"/>
  <c r="AL9" i="71"/>
  <c r="AK9" i="71"/>
  <c r="AJ9" i="71"/>
  <c r="AI9" i="71"/>
  <c r="AH9" i="71"/>
  <c r="AG9" i="71"/>
  <c r="AF9" i="71"/>
  <c r="AE9" i="71"/>
  <c r="AD9" i="71"/>
  <c r="AC9" i="71"/>
  <c r="AB9" i="71"/>
  <c r="AA9" i="71"/>
  <c r="Z9" i="71"/>
  <c r="Y9" i="71"/>
  <c r="X9" i="71"/>
  <c r="W9" i="71"/>
  <c r="V9" i="71"/>
  <c r="U9" i="71"/>
  <c r="T9" i="71"/>
  <c r="S9" i="71"/>
  <c r="Q9" i="71"/>
  <c r="P9" i="71"/>
  <c r="BU8" i="71"/>
  <c r="BU7" i="71"/>
  <c r="BU6" i="71"/>
  <c r="BU5" i="71"/>
  <c r="BU4" i="71"/>
  <c r="BU3" i="71"/>
  <c r="BU2" i="71"/>
  <c r="BZ9" i="70"/>
  <c r="BY9" i="70"/>
  <c r="BX9" i="70"/>
  <c r="BW9" i="70"/>
  <c r="BV9" i="70"/>
  <c r="BT9" i="70"/>
  <c r="BS9" i="70"/>
  <c r="BR9" i="70"/>
  <c r="BQ9" i="70"/>
  <c r="BP9" i="70"/>
  <c r="BO9" i="70"/>
  <c r="BN9" i="70"/>
  <c r="BM9" i="70"/>
  <c r="BL9" i="70"/>
  <c r="BK9" i="70"/>
  <c r="BJ9" i="70"/>
  <c r="BI9" i="70"/>
  <c r="BH9" i="70"/>
  <c r="BG9" i="70"/>
  <c r="BF9" i="70"/>
  <c r="BE9" i="70"/>
  <c r="BD9" i="70"/>
  <c r="BC9" i="70"/>
  <c r="BB9" i="70"/>
  <c r="BA9" i="70"/>
  <c r="AZ9" i="70"/>
  <c r="AY9" i="70"/>
  <c r="AX9" i="70"/>
  <c r="AW9" i="70"/>
  <c r="AV9" i="70"/>
  <c r="AU9" i="70"/>
  <c r="AT9" i="70"/>
  <c r="AS9" i="70"/>
  <c r="AR9" i="70"/>
  <c r="AQ9" i="70"/>
  <c r="AP9" i="70"/>
  <c r="AO9" i="70"/>
  <c r="AN9" i="70"/>
  <c r="AM9" i="70"/>
  <c r="AL9" i="70"/>
  <c r="AK9" i="70"/>
  <c r="AJ9" i="70"/>
  <c r="AI9" i="70"/>
  <c r="AH9" i="70"/>
  <c r="AG9" i="70"/>
  <c r="AF9" i="70"/>
  <c r="AE9" i="70"/>
  <c r="AD9" i="70"/>
  <c r="AC9" i="70"/>
  <c r="AB9" i="70"/>
  <c r="AA9" i="70"/>
  <c r="Z9" i="70"/>
  <c r="Y9" i="70"/>
  <c r="X9" i="70"/>
  <c r="W9" i="70"/>
  <c r="V9" i="70"/>
  <c r="U9" i="70"/>
  <c r="T9" i="70"/>
  <c r="S9" i="70"/>
  <c r="Q9" i="70"/>
  <c r="P9" i="70"/>
  <c r="BU8" i="70"/>
  <c r="BU7" i="70"/>
  <c r="BU6" i="70"/>
  <c r="BU5" i="70"/>
  <c r="BU4" i="70"/>
  <c r="BU3" i="70"/>
  <c r="BU2" i="70"/>
  <c r="BZ9" i="69"/>
  <c r="BY9" i="69"/>
  <c r="BX9" i="69"/>
  <c r="BW9" i="69"/>
  <c r="BV9" i="69"/>
  <c r="BT9" i="69"/>
  <c r="BS9" i="69"/>
  <c r="BR9" i="69"/>
  <c r="BQ9" i="69"/>
  <c r="BP9" i="69"/>
  <c r="BO9" i="69"/>
  <c r="BN9" i="69"/>
  <c r="BM9" i="69"/>
  <c r="BL9" i="69"/>
  <c r="BK9" i="69"/>
  <c r="BJ9" i="69"/>
  <c r="BI9" i="69"/>
  <c r="BH9" i="69"/>
  <c r="BG9" i="69"/>
  <c r="BF9" i="69"/>
  <c r="BE9" i="69"/>
  <c r="BD9" i="69"/>
  <c r="BC9" i="69"/>
  <c r="BB9" i="69"/>
  <c r="BA9" i="69"/>
  <c r="AZ9" i="69"/>
  <c r="AY9" i="69"/>
  <c r="AX9" i="69"/>
  <c r="AW9" i="69"/>
  <c r="AV9" i="69"/>
  <c r="AU9" i="69"/>
  <c r="AT9" i="69"/>
  <c r="AS9" i="69"/>
  <c r="AR9" i="69"/>
  <c r="AQ9" i="69"/>
  <c r="AP9" i="69"/>
  <c r="AO9" i="69"/>
  <c r="AN9" i="69"/>
  <c r="AM9" i="69"/>
  <c r="AL9" i="69"/>
  <c r="AK9" i="69"/>
  <c r="AJ9" i="69"/>
  <c r="AI9" i="69"/>
  <c r="AH9" i="69"/>
  <c r="AG9" i="69"/>
  <c r="AF9" i="69"/>
  <c r="AE9" i="69"/>
  <c r="AD9" i="69"/>
  <c r="AC9" i="69"/>
  <c r="AB9" i="69"/>
  <c r="AA9" i="69"/>
  <c r="Z9" i="69"/>
  <c r="Y9" i="69"/>
  <c r="X9" i="69"/>
  <c r="W9" i="69"/>
  <c r="V9" i="69"/>
  <c r="U9" i="69"/>
  <c r="T9" i="69"/>
  <c r="S9" i="69"/>
  <c r="Q9" i="69"/>
  <c r="P9" i="69"/>
  <c r="BU8" i="69"/>
  <c r="BU7" i="69"/>
  <c r="BU6" i="69"/>
  <c r="BU5" i="69"/>
  <c r="BU4" i="69"/>
  <c r="BU3" i="69"/>
  <c r="BU2" i="69"/>
  <c r="BZ9" i="68"/>
  <c r="BY9" i="68"/>
  <c r="BX9" i="68"/>
  <c r="BW9" i="68"/>
  <c r="BV9" i="68"/>
  <c r="BT9" i="68"/>
  <c r="BS9" i="68"/>
  <c r="BR9" i="68"/>
  <c r="BQ9" i="68"/>
  <c r="BP9" i="68"/>
  <c r="BO9" i="68"/>
  <c r="BN9" i="68"/>
  <c r="BM9" i="68"/>
  <c r="BL9" i="68"/>
  <c r="BK9" i="68"/>
  <c r="BJ9" i="68"/>
  <c r="BI9" i="68"/>
  <c r="BH9" i="68"/>
  <c r="BG9" i="68"/>
  <c r="BF9" i="68"/>
  <c r="BE9" i="68"/>
  <c r="BD9" i="68"/>
  <c r="BC9" i="68"/>
  <c r="BB9" i="68"/>
  <c r="BA9" i="68"/>
  <c r="AZ9" i="68"/>
  <c r="AY9" i="68"/>
  <c r="AX9" i="68"/>
  <c r="AW9" i="68"/>
  <c r="AV9" i="68"/>
  <c r="AU9" i="68"/>
  <c r="AT9" i="68"/>
  <c r="AS9" i="68"/>
  <c r="AR9" i="68"/>
  <c r="AQ9" i="68"/>
  <c r="AP9" i="68"/>
  <c r="AO9" i="68"/>
  <c r="AN9" i="68"/>
  <c r="AM9" i="68"/>
  <c r="AL9" i="68"/>
  <c r="AK9" i="68"/>
  <c r="AJ9" i="68"/>
  <c r="AI9" i="68"/>
  <c r="AH9" i="68"/>
  <c r="AG9" i="68"/>
  <c r="AF9" i="68"/>
  <c r="AE9" i="68"/>
  <c r="AD9" i="68"/>
  <c r="AC9" i="68"/>
  <c r="AB9" i="68"/>
  <c r="AA9" i="68"/>
  <c r="Z9" i="68"/>
  <c r="Y9" i="68"/>
  <c r="X9" i="68"/>
  <c r="W9" i="68"/>
  <c r="V9" i="68"/>
  <c r="U9" i="68"/>
  <c r="T9" i="68"/>
  <c r="S9" i="68"/>
  <c r="Q9" i="68"/>
  <c r="P9" i="68"/>
  <c r="BU8" i="68"/>
  <c r="BU7" i="68"/>
  <c r="BU6" i="68"/>
  <c r="BU5" i="68"/>
  <c r="BU4" i="68"/>
  <c r="BU3" i="68"/>
  <c r="BU2" i="68"/>
  <c r="BZ9" i="67"/>
  <c r="BY9" i="67"/>
  <c r="BX9" i="67"/>
  <c r="BW9" i="67"/>
  <c r="BV9" i="67"/>
  <c r="BT9" i="67"/>
  <c r="BS9" i="67"/>
  <c r="BR9" i="67"/>
  <c r="BQ9" i="67"/>
  <c r="BP9" i="67"/>
  <c r="BO9" i="67"/>
  <c r="BN9" i="67"/>
  <c r="BM9" i="67"/>
  <c r="BL9" i="67"/>
  <c r="BK9" i="67"/>
  <c r="BJ9" i="67"/>
  <c r="BI9" i="67"/>
  <c r="BH9" i="67"/>
  <c r="BG9" i="67"/>
  <c r="BF9" i="67"/>
  <c r="BE9" i="67"/>
  <c r="BD9" i="67"/>
  <c r="BC9" i="67"/>
  <c r="BB9" i="67"/>
  <c r="BA9" i="67"/>
  <c r="AZ9" i="67"/>
  <c r="AY9" i="67"/>
  <c r="AX9" i="67"/>
  <c r="AW9" i="67"/>
  <c r="AV9" i="67"/>
  <c r="AU9" i="67"/>
  <c r="AT9" i="67"/>
  <c r="AS9" i="67"/>
  <c r="AR9" i="67"/>
  <c r="AQ9" i="67"/>
  <c r="AP9" i="67"/>
  <c r="AO9" i="67"/>
  <c r="AN9" i="67"/>
  <c r="AM9" i="67"/>
  <c r="AL9" i="67"/>
  <c r="AK9" i="67"/>
  <c r="AJ9" i="67"/>
  <c r="AI9" i="67"/>
  <c r="AH9" i="67"/>
  <c r="AG9" i="67"/>
  <c r="AF9" i="67"/>
  <c r="AE9" i="67"/>
  <c r="AD9" i="67"/>
  <c r="AC9" i="67"/>
  <c r="AB9" i="67"/>
  <c r="AA9" i="67"/>
  <c r="Z9" i="67"/>
  <c r="Y9" i="67"/>
  <c r="X9" i="67"/>
  <c r="W9" i="67"/>
  <c r="V9" i="67"/>
  <c r="U9" i="67"/>
  <c r="T9" i="67"/>
  <c r="S9" i="67"/>
  <c r="Q9" i="67"/>
  <c r="P9" i="67"/>
  <c r="BU8" i="67"/>
  <c r="BU7" i="67"/>
  <c r="BU6" i="67"/>
  <c r="BU5" i="67"/>
  <c r="BU4" i="67"/>
  <c r="BU3" i="67"/>
  <c r="BU2" i="67"/>
  <c r="BZ9" i="66"/>
  <c r="BY9" i="66"/>
  <c r="BX9" i="66"/>
  <c r="BW9" i="66"/>
  <c r="BV9" i="66"/>
  <c r="BT9" i="66"/>
  <c r="BS9" i="66"/>
  <c r="BR9" i="66"/>
  <c r="BQ9" i="66"/>
  <c r="BP9" i="66"/>
  <c r="BO9" i="66"/>
  <c r="BN9" i="66"/>
  <c r="BM9" i="66"/>
  <c r="BL9" i="66"/>
  <c r="BK9" i="66"/>
  <c r="BJ9" i="66"/>
  <c r="BI9" i="66"/>
  <c r="BH9" i="66"/>
  <c r="BG9" i="66"/>
  <c r="BF9" i="66"/>
  <c r="BE9" i="66"/>
  <c r="BD9" i="66"/>
  <c r="BC9" i="66"/>
  <c r="BB9" i="66"/>
  <c r="BA9" i="66"/>
  <c r="AZ9" i="66"/>
  <c r="AY9" i="66"/>
  <c r="AX9" i="66"/>
  <c r="AW9" i="66"/>
  <c r="AV9" i="66"/>
  <c r="AU9" i="66"/>
  <c r="AT9" i="66"/>
  <c r="AS9" i="66"/>
  <c r="AR9" i="66"/>
  <c r="AQ9" i="66"/>
  <c r="AP9" i="66"/>
  <c r="AO9" i="66"/>
  <c r="AN9" i="66"/>
  <c r="AM9" i="66"/>
  <c r="AL9" i="66"/>
  <c r="AK9" i="66"/>
  <c r="AJ9" i="66"/>
  <c r="AI9" i="66"/>
  <c r="AH9" i="66"/>
  <c r="AG9" i="66"/>
  <c r="AF9" i="66"/>
  <c r="AE9" i="66"/>
  <c r="AD9" i="66"/>
  <c r="AC9" i="66"/>
  <c r="AB9" i="66"/>
  <c r="AA9" i="66"/>
  <c r="Z9" i="66"/>
  <c r="Y9" i="66"/>
  <c r="X9" i="66"/>
  <c r="W9" i="66"/>
  <c r="V9" i="66"/>
  <c r="U9" i="66"/>
  <c r="T9" i="66"/>
  <c r="S9" i="66"/>
  <c r="Q9" i="66"/>
  <c r="P9" i="66"/>
  <c r="BU8" i="66"/>
  <c r="BU7" i="66"/>
  <c r="BU6" i="66"/>
  <c r="BU5" i="66"/>
  <c r="BU4" i="66"/>
  <c r="BU3" i="66"/>
  <c r="BU2" i="66"/>
  <c r="BZ9" i="65"/>
  <c r="BY9" i="65"/>
  <c r="BX9" i="65"/>
  <c r="BW9" i="65"/>
  <c r="BV9" i="65"/>
  <c r="BT9" i="65"/>
  <c r="BS9" i="65"/>
  <c r="BR9" i="65"/>
  <c r="BQ9" i="65"/>
  <c r="BP9" i="65"/>
  <c r="BO9" i="65"/>
  <c r="BN9" i="65"/>
  <c r="BM9" i="65"/>
  <c r="BL9" i="65"/>
  <c r="BK9" i="65"/>
  <c r="BJ9" i="65"/>
  <c r="BI9" i="65"/>
  <c r="BH9" i="65"/>
  <c r="BG9" i="65"/>
  <c r="BF9" i="65"/>
  <c r="BE9" i="65"/>
  <c r="BD9" i="65"/>
  <c r="BC9" i="65"/>
  <c r="BB9" i="65"/>
  <c r="BA9" i="65"/>
  <c r="AZ9" i="65"/>
  <c r="AY9" i="65"/>
  <c r="AX9" i="65"/>
  <c r="AW9" i="65"/>
  <c r="AV9" i="65"/>
  <c r="AU9" i="65"/>
  <c r="AT9" i="65"/>
  <c r="AS9" i="65"/>
  <c r="AR9" i="65"/>
  <c r="AQ9" i="65"/>
  <c r="AP9" i="65"/>
  <c r="AO9" i="65"/>
  <c r="AN9" i="65"/>
  <c r="AM9" i="65"/>
  <c r="AL9" i="65"/>
  <c r="AK9" i="65"/>
  <c r="AJ9" i="65"/>
  <c r="AI9" i="65"/>
  <c r="AH9" i="65"/>
  <c r="AG9" i="65"/>
  <c r="AF9" i="65"/>
  <c r="AE9" i="65"/>
  <c r="AD9" i="65"/>
  <c r="AC9" i="65"/>
  <c r="AB9" i="65"/>
  <c r="AA9" i="65"/>
  <c r="Z9" i="65"/>
  <c r="Y9" i="65"/>
  <c r="X9" i="65"/>
  <c r="W9" i="65"/>
  <c r="V9" i="65"/>
  <c r="U9" i="65"/>
  <c r="T9" i="65"/>
  <c r="S9" i="65"/>
  <c r="Q9" i="65"/>
  <c r="P9" i="65"/>
  <c r="BU8" i="65"/>
  <c r="BU7" i="65"/>
  <c r="BU6" i="65"/>
  <c r="BU5" i="65"/>
  <c r="BU4" i="65"/>
  <c r="BU3" i="65"/>
  <c r="BU2" i="65"/>
  <c r="BU9" i="65" s="1"/>
  <c r="BZ9" i="64"/>
  <c r="BY9" i="64"/>
  <c r="BX9" i="64"/>
  <c r="BW9" i="64"/>
  <c r="BV9" i="64"/>
  <c r="BT9" i="64"/>
  <c r="BS9" i="64"/>
  <c r="BR9" i="64"/>
  <c r="BQ9" i="64"/>
  <c r="BP9" i="64"/>
  <c r="BO9" i="64"/>
  <c r="BN9" i="64"/>
  <c r="BM9" i="64"/>
  <c r="BL9" i="64"/>
  <c r="BK9" i="64"/>
  <c r="BJ9" i="64"/>
  <c r="BI9" i="64"/>
  <c r="BH9" i="64"/>
  <c r="BG9" i="64"/>
  <c r="BF9" i="64"/>
  <c r="BE9" i="64"/>
  <c r="BD9" i="64"/>
  <c r="BC9" i="64"/>
  <c r="BB9" i="64"/>
  <c r="BA9" i="64"/>
  <c r="AZ9" i="64"/>
  <c r="AY9" i="64"/>
  <c r="AX9" i="64"/>
  <c r="AW9" i="64"/>
  <c r="AV9" i="64"/>
  <c r="AU9" i="64"/>
  <c r="AT9" i="64"/>
  <c r="AS9" i="64"/>
  <c r="AR9" i="64"/>
  <c r="AQ9" i="64"/>
  <c r="AP9" i="64"/>
  <c r="AO9" i="64"/>
  <c r="AN9" i="64"/>
  <c r="AM9" i="64"/>
  <c r="AL9" i="64"/>
  <c r="AK9" i="64"/>
  <c r="AJ9" i="64"/>
  <c r="AI9" i="64"/>
  <c r="AH9" i="64"/>
  <c r="AG9" i="64"/>
  <c r="AF9" i="64"/>
  <c r="AE9" i="64"/>
  <c r="AD9" i="64"/>
  <c r="AC9" i="64"/>
  <c r="AB9" i="64"/>
  <c r="AA9" i="64"/>
  <c r="Z9" i="64"/>
  <c r="Y9" i="64"/>
  <c r="X9" i="64"/>
  <c r="W9" i="64"/>
  <c r="V9" i="64"/>
  <c r="U9" i="64"/>
  <c r="T9" i="64"/>
  <c r="S9" i="64"/>
  <c r="Q9" i="64"/>
  <c r="P9" i="64"/>
  <c r="BU8" i="64"/>
  <c r="BU7" i="64"/>
  <c r="BU6" i="64"/>
  <c r="BU5" i="64"/>
  <c r="BU4" i="64"/>
  <c r="BU3" i="64"/>
  <c r="BU2" i="64"/>
  <c r="BZ9" i="63"/>
  <c r="BY9" i="63"/>
  <c r="BX9" i="63"/>
  <c r="BW9" i="63"/>
  <c r="BV9" i="63"/>
  <c r="BT9" i="63"/>
  <c r="BS9" i="63"/>
  <c r="BR9" i="63"/>
  <c r="BQ9" i="63"/>
  <c r="BP9" i="63"/>
  <c r="BO9" i="63"/>
  <c r="BN9" i="63"/>
  <c r="BM9" i="63"/>
  <c r="BL9" i="63"/>
  <c r="BK9" i="63"/>
  <c r="BJ9" i="63"/>
  <c r="BI9" i="63"/>
  <c r="BH9" i="63"/>
  <c r="BG9" i="63"/>
  <c r="BF9" i="63"/>
  <c r="BE9" i="63"/>
  <c r="BD9" i="63"/>
  <c r="BC9" i="63"/>
  <c r="BB9" i="63"/>
  <c r="BA9" i="63"/>
  <c r="AZ9" i="63"/>
  <c r="AY9" i="63"/>
  <c r="AX9" i="63"/>
  <c r="AW9" i="63"/>
  <c r="AV9" i="63"/>
  <c r="AU9" i="63"/>
  <c r="AT9" i="63"/>
  <c r="AS9" i="63"/>
  <c r="AR9" i="63"/>
  <c r="AQ9" i="63"/>
  <c r="AP9" i="63"/>
  <c r="AO9" i="63"/>
  <c r="AN9" i="63"/>
  <c r="AM9" i="63"/>
  <c r="AL9" i="63"/>
  <c r="AK9" i="63"/>
  <c r="AJ9" i="63"/>
  <c r="AI9" i="63"/>
  <c r="AH9" i="63"/>
  <c r="AG9" i="63"/>
  <c r="AF9" i="63"/>
  <c r="AE9" i="63"/>
  <c r="AD9" i="63"/>
  <c r="AC9" i="63"/>
  <c r="AB9" i="63"/>
  <c r="AA9" i="63"/>
  <c r="Z9" i="63"/>
  <c r="Y9" i="63"/>
  <c r="X9" i="63"/>
  <c r="W9" i="63"/>
  <c r="V9" i="63"/>
  <c r="U9" i="63"/>
  <c r="T9" i="63"/>
  <c r="S9" i="63"/>
  <c r="Q9" i="63"/>
  <c r="P9" i="63"/>
  <c r="BU8" i="63"/>
  <c r="BU7" i="63"/>
  <c r="BU6" i="63"/>
  <c r="BU5" i="63"/>
  <c r="BU4" i="63"/>
  <c r="BU3" i="63"/>
  <c r="BU2" i="63"/>
  <c r="BZ9" i="62"/>
  <c r="BY9" i="62"/>
  <c r="BX9" i="62"/>
  <c r="BW9" i="62"/>
  <c r="BV9" i="62"/>
  <c r="BT9" i="62"/>
  <c r="BS9" i="62"/>
  <c r="BR9" i="62"/>
  <c r="BQ9" i="62"/>
  <c r="BP9" i="62"/>
  <c r="BO9" i="62"/>
  <c r="BN9" i="62"/>
  <c r="BM9" i="62"/>
  <c r="BL9" i="62"/>
  <c r="BK9" i="62"/>
  <c r="BJ9" i="62"/>
  <c r="BI9" i="62"/>
  <c r="BH9" i="62"/>
  <c r="BG9" i="62"/>
  <c r="BF9" i="62"/>
  <c r="BE9" i="62"/>
  <c r="BD9" i="62"/>
  <c r="BC9" i="62"/>
  <c r="BB9" i="62"/>
  <c r="BA9" i="62"/>
  <c r="AZ9" i="62"/>
  <c r="AY9" i="62"/>
  <c r="AX9" i="62"/>
  <c r="AW9" i="62"/>
  <c r="AV9" i="62"/>
  <c r="AU9" i="62"/>
  <c r="AT9" i="62"/>
  <c r="AS9" i="62"/>
  <c r="AR9" i="62"/>
  <c r="AQ9" i="62"/>
  <c r="AP9" i="62"/>
  <c r="AO9" i="62"/>
  <c r="AN9" i="62"/>
  <c r="AM9" i="62"/>
  <c r="AL9" i="62"/>
  <c r="AK9" i="62"/>
  <c r="AJ9" i="62"/>
  <c r="AI9" i="62"/>
  <c r="AH9" i="62"/>
  <c r="AG9" i="62"/>
  <c r="AF9" i="62"/>
  <c r="AE9" i="62"/>
  <c r="AD9" i="62"/>
  <c r="AC9" i="62"/>
  <c r="AB9" i="62"/>
  <c r="AA9" i="62"/>
  <c r="Z9" i="62"/>
  <c r="Y9" i="62"/>
  <c r="X9" i="62"/>
  <c r="W9" i="62"/>
  <c r="V9" i="62"/>
  <c r="U9" i="62"/>
  <c r="T9" i="62"/>
  <c r="S9" i="62"/>
  <c r="Q9" i="62"/>
  <c r="P9" i="62"/>
  <c r="BU8" i="62"/>
  <c r="BU7" i="62"/>
  <c r="BU6" i="62"/>
  <c r="BU5" i="62"/>
  <c r="BU4" i="62"/>
  <c r="BU3" i="62"/>
  <c r="BU2" i="62"/>
  <c r="BZ9" i="61"/>
  <c r="BY9" i="61"/>
  <c r="BX9" i="61"/>
  <c r="BW9" i="61"/>
  <c r="BV9" i="61"/>
  <c r="BT9" i="61"/>
  <c r="BS9" i="61"/>
  <c r="BR9" i="61"/>
  <c r="BQ9" i="61"/>
  <c r="BP9" i="61"/>
  <c r="BO9" i="61"/>
  <c r="BN9" i="61"/>
  <c r="BM9" i="61"/>
  <c r="BL9" i="61"/>
  <c r="BK9" i="61"/>
  <c r="BJ9" i="61"/>
  <c r="BI9" i="61"/>
  <c r="BH9" i="61"/>
  <c r="BG9" i="61"/>
  <c r="BF9" i="61"/>
  <c r="BE9" i="61"/>
  <c r="BD9" i="61"/>
  <c r="BC9" i="61"/>
  <c r="BB9" i="61"/>
  <c r="BA9" i="61"/>
  <c r="AZ9" i="61"/>
  <c r="AY9" i="61"/>
  <c r="AX9" i="61"/>
  <c r="AW9" i="61"/>
  <c r="AV9" i="61"/>
  <c r="AU9" i="61"/>
  <c r="AT9" i="61"/>
  <c r="AS9" i="61"/>
  <c r="AR9" i="61"/>
  <c r="AQ9" i="61"/>
  <c r="AP9" i="61"/>
  <c r="AO9" i="61"/>
  <c r="AN9" i="61"/>
  <c r="AM9" i="61"/>
  <c r="AL9" i="61"/>
  <c r="AK9" i="61"/>
  <c r="AJ9" i="61"/>
  <c r="AI9" i="61"/>
  <c r="AH9" i="61"/>
  <c r="AG9" i="61"/>
  <c r="AF9" i="61"/>
  <c r="AE9" i="61"/>
  <c r="AD9" i="61"/>
  <c r="AC9" i="61"/>
  <c r="AB9" i="61"/>
  <c r="AA9" i="61"/>
  <c r="Z9" i="61"/>
  <c r="Y9" i="61"/>
  <c r="X9" i="61"/>
  <c r="W9" i="61"/>
  <c r="V9" i="61"/>
  <c r="U9" i="61"/>
  <c r="T9" i="61"/>
  <c r="S9" i="61"/>
  <c r="Q9" i="61"/>
  <c r="P9" i="61"/>
  <c r="BU8" i="61"/>
  <c r="BU7" i="61"/>
  <c r="BU6" i="61"/>
  <c r="BU5" i="61"/>
  <c r="BU4" i="61"/>
  <c r="BU3" i="61"/>
  <c r="BU2" i="61"/>
  <c r="BU9" i="61" s="1"/>
  <c r="BZ9" i="60"/>
  <c r="BY9" i="60"/>
  <c r="BX9" i="60"/>
  <c r="BW9" i="60"/>
  <c r="BV9" i="60"/>
  <c r="BT9" i="60"/>
  <c r="BS9" i="60"/>
  <c r="BR9" i="60"/>
  <c r="BQ9" i="60"/>
  <c r="BP9" i="60"/>
  <c r="BO9" i="60"/>
  <c r="BN9" i="60"/>
  <c r="BM9" i="60"/>
  <c r="BL9" i="60"/>
  <c r="BK9" i="60"/>
  <c r="BJ9" i="60"/>
  <c r="BI9" i="60"/>
  <c r="BH9" i="60"/>
  <c r="BG9" i="60"/>
  <c r="BF9" i="60"/>
  <c r="BE9" i="60"/>
  <c r="BD9" i="60"/>
  <c r="BC9" i="60"/>
  <c r="BB9" i="60"/>
  <c r="BA9" i="60"/>
  <c r="AZ9" i="60"/>
  <c r="AY9" i="60"/>
  <c r="AX9" i="60"/>
  <c r="AW9" i="60"/>
  <c r="AV9" i="60"/>
  <c r="AU9" i="60"/>
  <c r="AT9" i="60"/>
  <c r="AS9" i="60"/>
  <c r="AR9" i="60"/>
  <c r="AQ9" i="60"/>
  <c r="AP9" i="60"/>
  <c r="AO9" i="60"/>
  <c r="AN9" i="60"/>
  <c r="AM9" i="60"/>
  <c r="AL9" i="60"/>
  <c r="AK9" i="60"/>
  <c r="AJ9" i="60"/>
  <c r="AI9" i="60"/>
  <c r="AH9" i="60"/>
  <c r="AG9" i="60"/>
  <c r="AF9" i="60"/>
  <c r="AE9" i="60"/>
  <c r="AD9" i="60"/>
  <c r="AC9" i="60"/>
  <c r="AB9" i="60"/>
  <c r="AA9" i="60"/>
  <c r="Z9" i="60"/>
  <c r="Y9" i="60"/>
  <c r="X9" i="60"/>
  <c r="W9" i="60"/>
  <c r="V9" i="60"/>
  <c r="U9" i="60"/>
  <c r="T9" i="60"/>
  <c r="S9" i="60"/>
  <c r="Q9" i="60"/>
  <c r="P9" i="60"/>
  <c r="BU8" i="60"/>
  <c r="BU7" i="60"/>
  <c r="BU6" i="60"/>
  <c r="BU5" i="60"/>
  <c r="BU4" i="60"/>
  <c r="BU3" i="60"/>
  <c r="BZ9" i="59"/>
  <c r="BY9" i="59"/>
  <c r="BX9" i="59"/>
  <c r="BW9" i="59"/>
  <c r="BV9" i="59"/>
  <c r="BT9" i="59"/>
  <c r="BS9" i="59"/>
  <c r="BR9" i="59"/>
  <c r="BQ9" i="59"/>
  <c r="BP9" i="59"/>
  <c r="BO9" i="59"/>
  <c r="BN9" i="59"/>
  <c r="BM9" i="59"/>
  <c r="BL9" i="59"/>
  <c r="BK9" i="59"/>
  <c r="BJ9" i="59"/>
  <c r="BI9" i="59"/>
  <c r="BH9" i="59"/>
  <c r="BG9" i="59"/>
  <c r="BF9" i="59"/>
  <c r="BE9" i="59"/>
  <c r="BD9" i="59"/>
  <c r="BC9" i="59"/>
  <c r="BB9" i="59"/>
  <c r="BA9" i="59"/>
  <c r="AZ9" i="59"/>
  <c r="AY9" i="59"/>
  <c r="AX9" i="59"/>
  <c r="AW9" i="59"/>
  <c r="AV9" i="59"/>
  <c r="AU9" i="59"/>
  <c r="AT9" i="59"/>
  <c r="AS9" i="59"/>
  <c r="AR9" i="59"/>
  <c r="AQ9" i="59"/>
  <c r="AP9" i="59"/>
  <c r="AO9" i="59"/>
  <c r="AN9" i="59"/>
  <c r="AM9" i="59"/>
  <c r="AL9" i="59"/>
  <c r="AK9" i="59"/>
  <c r="AJ9" i="59"/>
  <c r="AI9" i="59"/>
  <c r="AH9" i="59"/>
  <c r="AG9" i="59"/>
  <c r="AF9" i="59"/>
  <c r="AE9" i="59"/>
  <c r="AD9" i="59"/>
  <c r="AC9" i="59"/>
  <c r="AB9" i="59"/>
  <c r="AA9" i="59"/>
  <c r="Z9" i="59"/>
  <c r="Y9" i="59"/>
  <c r="X9" i="59"/>
  <c r="W9" i="59"/>
  <c r="V9" i="59"/>
  <c r="U9" i="59"/>
  <c r="T9" i="59"/>
  <c r="S9" i="59"/>
  <c r="Q9" i="59"/>
  <c r="P9" i="59"/>
  <c r="BU8" i="59"/>
  <c r="BU7" i="59"/>
  <c r="BU6" i="59"/>
  <c r="BU5" i="59"/>
  <c r="BU4" i="59"/>
  <c r="BU3" i="59"/>
  <c r="BU2" i="59"/>
  <c r="BZ9" i="58"/>
  <c r="BY9" i="58"/>
  <c r="BX9" i="58"/>
  <c r="BW9" i="58"/>
  <c r="BV9" i="58"/>
  <c r="BT9" i="58"/>
  <c r="BS9" i="58"/>
  <c r="BR9" i="58"/>
  <c r="BQ9" i="58"/>
  <c r="BP9" i="58"/>
  <c r="BO9" i="58"/>
  <c r="BN9" i="58"/>
  <c r="BM9" i="58"/>
  <c r="BL9" i="58"/>
  <c r="BK9" i="58"/>
  <c r="BJ9" i="58"/>
  <c r="BI9" i="58"/>
  <c r="BH9" i="58"/>
  <c r="BG9" i="58"/>
  <c r="BF9" i="58"/>
  <c r="BE9" i="58"/>
  <c r="BD9" i="58"/>
  <c r="BC9" i="58"/>
  <c r="BB9" i="58"/>
  <c r="BA9" i="58"/>
  <c r="AZ9" i="58"/>
  <c r="AY9" i="58"/>
  <c r="AX9" i="58"/>
  <c r="AW9" i="58"/>
  <c r="AV9" i="58"/>
  <c r="AU9" i="58"/>
  <c r="AT9" i="58"/>
  <c r="AS9" i="58"/>
  <c r="AR9" i="58"/>
  <c r="AQ9" i="58"/>
  <c r="AP9" i="58"/>
  <c r="AO9" i="58"/>
  <c r="AN9" i="58"/>
  <c r="AM9" i="58"/>
  <c r="AL9" i="58"/>
  <c r="AK9" i="58"/>
  <c r="AJ9" i="58"/>
  <c r="AI9" i="58"/>
  <c r="AH9" i="58"/>
  <c r="AG9" i="58"/>
  <c r="AF9" i="58"/>
  <c r="AE9" i="58"/>
  <c r="AD9" i="58"/>
  <c r="AC9" i="58"/>
  <c r="AB9" i="58"/>
  <c r="AA9" i="58"/>
  <c r="Z9" i="58"/>
  <c r="Y9" i="58"/>
  <c r="X9" i="58"/>
  <c r="W9" i="58"/>
  <c r="V9" i="58"/>
  <c r="U9" i="58"/>
  <c r="T9" i="58"/>
  <c r="S9" i="58"/>
  <c r="Q9" i="58"/>
  <c r="P9" i="58"/>
  <c r="BU8" i="58"/>
  <c r="BU7" i="58"/>
  <c r="BU6" i="58"/>
  <c r="BU5" i="58"/>
  <c r="BU4" i="58"/>
  <c r="BU3" i="58"/>
  <c r="BU2" i="58"/>
  <c r="BZ9" i="57"/>
  <c r="BY9" i="57"/>
  <c r="BX9" i="57"/>
  <c r="BW9" i="57"/>
  <c r="BV9" i="57"/>
  <c r="BT9" i="57"/>
  <c r="BS9" i="57"/>
  <c r="BR9" i="57"/>
  <c r="BQ9" i="57"/>
  <c r="BP9" i="57"/>
  <c r="BO9" i="57"/>
  <c r="BN9" i="57"/>
  <c r="BM9" i="57"/>
  <c r="BL9" i="57"/>
  <c r="BK9" i="57"/>
  <c r="BJ9" i="57"/>
  <c r="BI9" i="57"/>
  <c r="BH9" i="57"/>
  <c r="BG9" i="57"/>
  <c r="BF9" i="57"/>
  <c r="BE9" i="57"/>
  <c r="BD9" i="57"/>
  <c r="BC9" i="57"/>
  <c r="BB9" i="57"/>
  <c r="BA9" i="57"/>
  <c r="AZ9" i="57"/>
  <c r="AY9" i="57"/>
  <c r="AX9" i="57"/>
  <c r="AW9" i="57"/>
  <c r="AV9" i="57"/>
  <c r="AU9" i="57"/>
  <c r="AT9" i="57"/>
  <c r="AS9" i="57"/>
  <c r="AR9" i="57"/>
  <c r="AQ9" i="57"/>
  <c r="AP9" i="57"/>
  <c r="AO9" i="57"/>
  <c r="AN9" i="57"/>
  <c r="AM9" i="57"/>
  <c r="AL9" i="57"/>
  <c r="AK9" i="57"/>
  <c r="AJ9" i="57"/>
  <c r="AI9" i="57"/>
  <c r="AH9" i="57"/>
  <c r="AG9" i="57"/>
  <c r="AF9" i="57"/>
  <c r="AE9" i="57"/>
  <c r="AD9" i="57"/>
  <c r="AC9" i="57"/>
  <c r="AB9" i="57"/>
  <c r="AA9" i="57"/>
  <c r="Z9" i="57"/>
  <c r="Y9" i="57"/>
  <c r="X9" i="57"/>
  <c r="W9" i="57"/>
  <c r="V9" i="57"/>
  <c r="U9" i="57"/>
  <c r="T9" i="57"/>
  <c r="S9" i="57"/>
  <c r="Q9" i="57"/>
  <c r="P9" i="57"/>
  <c r="BU8" i="57"/>
  <c r="BU7" i="57"/>
  <c r="BU6" i="57"/>
  <c r="BU5" i="57"/>
  <c r="BU4" i="57"/>
  <c r="BU3" i="57"/>
  <c r="BU2" i="57"/>
  <c r="BU9" i="57" s="1"/>
  <c r="BZ9" i="56"/>
  <c r="BY9" i="56"/>
  <c r="BX9" i="56"/>
  <c r="BW9" i="56"/>
  <c r="BV9" i="56"/>
  <c r="BT9" i="56"/>
  <c r="BS9" i="56"/>
  <c r="BR9" i="56"/>
  <c r="BQ9" i="56"/>
  <c r="BP9" i="56"/>
  <c r="BO9" i="56"/>
  <c r="BN9" i="56"/>
  <c r="BM9" i="56"/>
  <c r="BL9" i="56"/>
  <c r="BK9" i="56"/>
  <c r="BJ9" i="56"/>
  <c r="BI9" i="56"/>
  <c r="BH9" i="56"/>
  <c r="BG9" i="56"/>
  <c r="BF9" i="56"/>
  <c r="BE9" i="56"/>
  <c r="BD9" i="56"/>
  <c r="BC9" i="56"/>
  <c r="BB9" i="56"/>
  <c r="BA9" i="56"/>
  <c r="AZ9" i="56"/>
  <c r="AY9" i="56"/>
  <c r="AX9" i="56"/>
  <c r="AW9" i="56"/>
  <c r="AV9" i="56"/>
  <c r="AU9" i="56"/>
  <c r="AT9" i="56"/>
  <c r="AS9" i="56"/>
  <c r="AR9" i="56"/>
  <c r="AQ9" i="56"/>
  <c r="AP9" i="56"/>
  <c r="AO9" i="56"/>
  <c r="AN9" i="56"/>
  <c r="AM9" i="56"/>
  <c r="AL9" i="56"/>
  <c r="AK9" i="56"/>
  <c r="AJ9" i="56"/>
  <c r="AI9" i="56"/>
  <c r="AH9" i="56"/>
  <c r="AG9" i="56"/>
  <c r="AF9" i="56"/>
  <c r="AE9" i="56"/>
  <c r="AD9" i="56"/>
  <c r="AC9" i="56"/>
  <c r="AB9" i="56"/>
  <c r="AA9" i="56"/>
  <c r="Z9" i="56"/>
  <c r="Y9" i="56"/>
  <c r="X9" i="56"/>
  <c r="W9" i="56"/>
  <c r="V9" i="56"/>
  <c r="U9" i="56"/>
  <c r="T9" i="56"/>
  <c r="S9" i="56"/>
  <c r="Q9" i="56"/>
  <c r="P9" i="56"/>
  <c r="BU8" i="56"/>
  <c r="BU7" i="56"/>
  <c r="BU6" i="56"/>
  <c r="BU5" i="56"/>
  <c r="BU4" i="56"/>
  <c r="BU3" i="56"/>
  <c r="BU2" i="56"/>
  <c r="BZ9" i="55"/>
  <c r="BY9" i="55"/>
  <c r="BX9" i="55"/>
  <c r="BW9" i="55"/>
  <c r="BV9" i="55"/>
  <c r="BT9" i="55"/>
  <c r="BS9" i="55"/>
  <c r="BR9" i="55"/>
  <c r="BQ9" i="55"/>
  <c r="BP9" i="55"/>
  <c r="BO9" i="55"/>
  <c r="BN9" i="55"/>
  <c r="BM9" i="55"/>
  <c r="BL9" i="55"/>
  <c r="BK9" i="55"/>
  <c r="BJ9" i="55"/>
  <c r="BI9" i="55"/>
  <c r="BH9" i="55"/>
  <c r="BG9" i="55"/>
  <c r="BF9" i="55"/>
  <c r="BE9" i="55"/>
  <c r="BD9" i="55"/>
  <c r="BC9" i="55"/>
  <c r="BB9" i="55"/>
  <c r="BA9" i="55"/>
  <c r="AZ9" i="55"/>
  <c r="AY9" i="55"/>
  <c r="AX9" i="55"/>
  <c r="AW9" i="55"/>
  <c r="AV9" i="55"/>
  <c r="AU9" i="55"/>
  <c r="AT9" i="55"/>
  <c r="AS9" i="55"/>
  <c r="AR9" i="55"/>
  <c r="AQ9" i="55"/>
  <c r="AP9" i="55"/>
  <c r="AO9" i="55"/>
  <c r="AN9" i="55"/>
  <c r="AM9" i="55"/>
  <c r="AL9" i="55"/>
  <c r="AK9" i="55"/>
  <c r="AJ9" i="55"/>
  <c r="AI9" i="55"/>
  <c r="AH9" i="55"/>
  <c r="AG9" i="55"/>
  <c r="AF9" i="55"/>
  <c r="AE9" i="55"/>
  <c r="AD9" i="55"/>
  <c r="AC9" i="55"/>
  <c r="AB9" i="55"/>
  <c r="AA9" i="55"/>
  <c r="Z9" i="55"/>
  <c r="Y9" i="55"/>
  <c r="X9" i="55"/>
  <c r="W9" i="55"/>
  <c r="V9" i="55"/>
  <c r="U9" i="55"/>
  <c r="T9" i="55"/>
  <c r="S9" i="55"/>
  <c r="Q9" i="55"/>
  <c r="P9" i="55"/>
  <c r="BU8" i="55"/>
  <c r="BU7" i="55"/>
  <c r="BU6" i="55"/>
  <c r="BU5" i="55"/>
  <c r="BU4" i="55"/>
  <c r="BU3" i="55"/>
  <c r="BU2" i="55"/>
  <c r="BZ9" i="54"/>
  <c r="BY9" i="54"/>
  <c r="BX9" i="54"/>
  <c r="BW9" i="54"/>
  <c r="BV9" i="54"/>
  <c r="BT9" i="54"/>
  <c r="BS9" i="54"/>
  <c r="BR9" i="54"/>
  <c r="BQ9" i="54"/>
  <c r="BP9" i="54"/>
  <c r="BO9" i="54"/>
  <c r="BN9" i="54"/>
  <c r="BM9" i="54"/>
  <c r="BL9" i="54"/>
  <c r="BK9" i="54"/>
  <c r="BJ9" i="54"/>
  <c r="BI9" i="54"/>
  <c r="BH9" i="54"/>
  <c r="BG9" i="54"/>
  <c r="BF9" i="54"/>
  <c r="BE9" i="54"/>
  <c r="BD9" i="54"/>
  <c r="BC9" i="54"/>
  <c r="BB9" i="54"/>
  <c r="BA9" i="54"/>
  <c r="AZ9" i="54"/>
  <c r="AY9" i="54"/>
  <c r="AX9" i="54"/>
  <c r="AW9" i="54"/>
  <c r="AV9" i="54"/>
  <c r="AU9" i="54"/>
  <c r="AT9" i="54"/>
  <c r="AS9" i="54"/>
  <c r="AR9" i="54"/>
  <c r="AQ9" i="54"/>
  <c r="AP9" i="54"/>
  <c r="AO9" i="54"/>
  <c r="AN9" i="54"/>
  <c r="AM9" i="54"/>
  <c r="AL9" i="54"/>
  <c r="AK9" i="54"/>
  <c r="AJ9" i="54"/>
  <c r="AI9" i="54"/>
  <c r="AH9" i="54"/>
  <c r="AG9" i="54"/>
  <c r="AF9" i="54"/>
  <c r="AE9" i="54"/>
  <c r="AD9" i="54"/>
  <c r="AC9" i="54"/>
  <c r="AB9" i="54"/>
  <c r="AA9" i="54"/>
  <c r="Z9" i="54"/>
  <c r="Y9" i="54"/>
  <c r="X9" i="54"/>
  <c r="W9" i="54"/>
  <c r="V9" i="54"/>
  <c r="U9" i="54"/>
  <c r="T9" i="54"/>
  <c r="S9" i="54"/>
  <c r="Q9" i="54"/>
  <c r="P9" i="54"/>
  <c r="BU8" i="54"/>
  <c r="BU7" i="54"/>
  <c r="BU6" i="54"/>
  <c r="BU5" i="54"/>
  <c r="BU4" i="54"/>
  <c r="BU3" i="54"/>
  <c r="BU2" i="54"/>
  <c r="BZ9" i="53"/>
  <c r="BY9" i="53"/>
  <c r="BX9" i="53"/>
  <c r="BW9" i="53"/>
  <c r="BV9" i="53"/>
  <c r="BT9" i="53"/>
  <c r="BS9" i="53"/>
  <c r="BR9" i="53"/>
  <c r="BQ9" i="53"/>
  <c r="BP9" i="53"/>
  <c r="BO9" i="53"/>
  <c r="BN9" i="53"/>
  <c r="BM9" i="53"/>
  <c r="BL9" i="53"/>
  <c r="BK9" i="53"/>
  <c r="BJ9" i="53"/>
  <c r="BI9" i="53"/>
  <c r="BH9" i="53"/>
  <c r="BG9" i="53"/>
  <c r="BF9" i="53"/>
  <c r="BE9" i="53"/>
  <c r="BD9" i="53"/>
  <c r="BC9" i="53"/>
  <c r="BB9" i="53"/>
  <c r="BA9" i="53"/>
  <c r="AZ9" i="53"/>
  <c r="AY9" i="53"/>
  <c r="AX9" i="53"/>
  <c r="AW9" i="53"/>
  <c r="AV9" i="53"/>
  <c r="AU9" i="53"/>
  <c r="AT9" i="53"/>
  <c r="AS9" i="53"/>
  <c r="AR9" i="53"/>
  <c r="AQ9" i="53"/>
  <c r="AP9" i="53"/>
  <c r="AO9" i="53"/>
  <c r="AN9" i="53"/>
  <c r="AM9" i="53"/>
  <c r="AL9" i="53"/>
  <c r="AK9" i="53"/>
  <c r="AJ9" i="53"/>
  <c r="AI9" i="53"/>
  <c r="AH9" i="53"/>
  <c r="AG9" i="53"/>
  <c r="AF9" i="53"/>
  <c r="AE9" i="53"/>
  <c r="AD9" i="53"/>
  <c r="AC9" i="53"/>
  <c r="AB9" i="53"/>
  <c r="AA9" i="53"/>
  <c r="Z9" i="53"/>
  <c r="Y9" i="53"/>
  <c r="X9" i="53"/>
  <c r="W9" i="53"/>
  <c r="V9" i="53"/>
  <c r="U9" i="53"/>
  <c r="T9" i="53"/>
  <c r="S9" i="53"/>
  <c r="Q9" i="53"/>
  <c r="P9" i="53"/>
  <c r="BU8" i="53"/>
  <c r="BU7" i="53"/>
  <c r="BU6" i="53"/>
  <c r="BU5" i="53"/>
  <c r="BU4" i="53"/>
  <c r="BU3" i="53"/>
  <c r="BU2" i="53"/>
  <c r="BU9" i="53" s="1"/>
  <c r="BZ9" i="52"/>
  <c r="BY9" i="52"/>
  <c r="BX9" i="52"/>
  <c r="BW9" i="52"/>
  <c r="BV9" i="52"/>
  <c r="BT9" i="52"/>
  <c r="BS9" i="52"/>
  <c r="BR9" i="52"/>
  <c r="BQ9" i="52"/>
  <c r="BP9" i="52"/>
  <c r="BO9" i="52"/>
  <c r="BN9" i="52"/>
  <c r="BM9" i="52"/>
  <c r="BL9" i="52"/>
  <c r="BK9" i="52"/>
  <c r="BJ9" i="52"/>
  <c r="BI9" i="52"/>
  <c r="BH9" i="52"/>
  <c r="BG9" i="52"/>
  <c r="BF9" i="52"/>
  <c r="BE9" i="52"/>
  <c r="BD9" i="52"/>
  <c r="BC9" i="52"/>
  <c r="BB9" i="52"/>
  <c r="BA9" i="52"/>
  <c r="AZ9" i="52"/>
  <c r="AY9" i="52"/>
  <c r="AX9" i="52"/>
  <c r="AW9" i="52"/>
  <c r="AV9" i="52"/>
  <c r="AU9" i="52"/>
  <c r="AT9" i="52"/>
  <c r="AS9" i="52"/>
  <c r="AR9" i="52"/>
  <c r="AQ9" i="52"/>
  <c r="AP9" i="52"/>
  <c r="AO9" i="52"/>
  <c r="AN9" i="52"/>
  <c r="AM9" i="52"/>
  <c r="AL9" i="52"/>
  <c r="AK9" i="52"/>
  <c r="AJ9" i="52"/>
  <c r="AI9" i="52"/>
  <c r="AH9" i="52"/>
  <c r="AG9" i="52"/>
  <c r="AF9" i="52"/>
  <c r="AE9" i="52"/>
  <c r="AD9" i="52"/>
  <c r="AC9" i="52"/>
  <c r="AB9" i="52"/>
  <c r="AA9" i="52"/>
  <c r="Z9" i="52"/>
  <c r="Y9" i="52"/>
  <c r="X9" i="52"/>
  <c r="W9" i="52"/>
  <c r="V9" i="52"/>
  <c r="U9" i="52"/>
  <c r="T9" i="52"/>
  <c r="S9" i="52"/>
  <c r="Q9" i="52"/>
  <c r="P9" i="52"/>
  <c r="BU8" i="52"/>
  <c r="BU7" i="52"/>
  <c r="BU6" i="52"/>
  <c r="BU5" i="52"/>
  <c r="BU4" i="52"/>
  <c r="BU3" i="52"/>
  <c r="BU2" i="52"/>
  <c r="BZ9" i="51"/>
  <c r="BY9" i="51"/>
  <c r="BX9" i="51"/>
  <c r="BW9" i="51"/>
  <c r="BV9" i="51"/>
  <c r="BT9" i="51"/>
  <c r="BS9" i="51"/>
  <c r="BR9" i="51"/>
  <c r="BQ9" i="51"/>
  <c r="BP9" i="51"/>
  <c r="BO9" i="51"/>
  <c r="BN9" i="51"/>
  <c r="BM9" i="51"/>
  <c r="BL9" i="51"/>
  <c r="BK9" i="51"/>
  <c r="BJ9" i="51"/>
  <c r="BI9" i="51"/>
  <c r="BH9" i="51"/>
  <c r="BG9" i="51"/>
  <c r="BF9" i="51"/>
  <c r="BE9" i="51"/>
  <c r="BD9" i="51"/>
  <c r="BC9" i="51"/>
  <c r="BB9" i="51"/>
  <c r="BA9" i="51"/>
  <c r="AZ9" i="51"/>
  <c r="AY9" i="51"/>
  <c r="AX9" i="51"/>
  <c r="AW9" i="51"/>
  <c r="AV9" i="51"/>
  <c r="AU9" i="51"/>
  <c r="AT9" i="51"/>
  <c r="AS9" i="51"/>
  <c r="AR9" i="51"/>
  <c r="AQ9" i="51"/>
  <c r="AP9" i="51"/>
  <c r="AO9" i="51"/>
  <c r="AN9" i="51"/>
  <c r="AM9" i="51"/>
  <c r="AL9" i="51"/>
  <c r="AK9" i="51"/>
  <c r="AJ9" i="51"/>
  <c r="AI9" i="51"/>
  <c r="AH9" i="51"/>
  <c r="AG9" i="51"/>
  <c r="AF9" i="51"/>
  <c r="AE9" i="51"/>
  <c r="AD9" i="51"/>
  <c r="AC9" i="51"/>
  <c r="AB9" i="51"/>
  <c r="AA9" i="51"/>
  <c r="Z9" i="51"/>
  <c r="Y9" i="51"/>
  <c r="X9" i="51"/>
  <c r="W9" i="51"/>
  <c r="V9" i="51"/>
  <c r="U9" i="51"/>
  <c r="T9" i="51"/>
  <c r="S9" i="51"/>
  <c r="Q9" i="51"/>
  <c r="P9" i="51"/>
  <c r="BU8" i="51"/>
  <c r="BU7" i="51"/>
  <c r="BU6" i="51"/>
  <c r="BU5" i="51"/>
  <c r="BU4" i="51"/>
  <c r="BU3" i="51"/>
  <c r="BU2" i="51"/>
  <c r="BZ9" i="23"/>
  <c r="BY9" i="23"/>
  <c r="BX9" i="23"/>
  <c r="BW9" i="23"/>
  <c r="BV9" i="23"/>
  <c r="BT9" i="23"/>
  <c r="BS9" i="23"/>
  <c r="BR9" i="23"/>
  <c r="BQ9" i="23"/>
  <c r="BP9" i="23"/>
  <c r="BO9" i="23"/>
  <c r="BN9" i="23"/>
  <c r="BM9" i="23"/>
  <c r="BL9" i="23"/>
  <c r="BK9" i="23"/>
  <c r="BJ9" i="23"/>
  <c r="BI9" i="23"/>
  <c r="BH9" i="23"/>
  <c r="BG9" i="23"/>
  <c r="BF9" i="23"/>
  <c r="BE9" i="23"/>
  <c r="BD9" i="23"/>
  <c r="BC9" i="23"/>
  <c r="BB9" i="23"/>
  <c r="BA9" i="23"/>
  <c r="AZ9" i="23"/>
  <c r="AY9" i="23"/>
  <c r="AX9" i="23"/>
  <c r="AW9" i="23"/>
  <c r="AV9" i="23"/>
  <c r="AU9" i="23"/>
  <c r="AT9" i="23"/>
  <c r="AS9" i="23"/>
  <c r="AR9" i="23"/>
  <c r="AQ9" i="23"/>
  <c r="AP9" i="23"/>
  <c r="AO9" i="23"/>
  <c r="AN9" i="23"/>
  <c r="AM9" i="23"/>
  <c r="AL9" i="23"/>
  <c r="AK9" i="23"/>
  <c r="AJ9" i="23"/>
  <c r="AI9" i="23"/>
  <c r="AH9" i="23"/>
  <c r="AG9" i="23"/>
  <c r="AF9" i="23"/>
  <c r="AE9" i="23"/>
  <c r="AD9" i="23"/>
  <c r="AC9" i="23"/>
  <c r="AB9" i="23"/>
  <c r="AA9" i="23"/>
  <c r="Z9" i="23"/>
  <c r="Y9" i="23"/>
  <c r="X9" i="23"/>
  <c r="W9" i="23"/>
  <c r="V9" i="23"/>
  <c r="U9" i="23"/>
  <c r="T9" i="23"/>
  <c r="S9" i="23"/>
  <c r="Q9" i="23"/>
  <c r="P9" i="23"/>
  <c r="BU8" i="23"/>
  <c r="BU7" i="23"/>
  <c r="BU6" i="23"/>
  <c r="BU5" i="23"/>
  <c r="BU4" i="23"/>
  <c r="BU3" i="23"/>
  <c r="BU2" i="23"/>
  <c r="BZ9" i="25"/>
  <c r="BY9" i="25"/>
  <c r="BX9" i="25"/>
  <c r="BW9" i="25"/>
  <c r="BV9" i="25"/>
  <c r="BT9" i="25"/>
  <c r="BS9" i="25"/>
  <c r="BR9" i="25"/>
  <c r="BQ9" i="25"/>
  <c r="BP9" i="25"/>
  <c r="BO9" i="25"/>
  <c r="BN9" i="25"/>
  <c r="BM9" i="25"/>
  <c r="BL9" i="25"/>
  <c r="BK9" i="25"/>
  <c r="BJ9" i="25"/>
  <c r="BI9" i="25"/>
  <c r="BH9" i="25"/>
  <c r="BG9" i="25"/>
  <c r="BF9" i="25"/>
  <c r="BE9" i="25"/>
  <c r="BD9" i="25"/>
  <c r="BC9" i="25"/>
  <c r="BB9" i="25"/>
  <c r="BA9" i="25"/>
  <c r="AZ9" i="25"/>
  <c r="AY9" i="25"/>
  <c r="AX9" i="25"/>
  <c r="AW9" i="25"/>
  <c r="AV9" i="25"/>
  <c r="AU9" i="25"/>
  <c r="AT9" i="25"/>
  <c r="AS9" i="25"/>
  <c r="AR9" i="25"/>
  <c r="AQ9" i="25"/>
  <c r="AP9" i="25"/>
  <c r="AO9" i="25"/>
  <c r="AN9" i="25"/>
  <c r="AM9" i="25"/>
  <c r="AL9" i="25"/>
  <c r="AK9" i="25"/>
  <c r="AJ9" i="25"/>
  <c r="AI9" i="25"/>
  <c r="AH9" i="25"/>
  <c r="AG9" i="25"/>
  <c r="AF9" i="25"/>
  <c r="AE9" i="25"/>
  <c r="AD9" i="25"/>
  <c r="AC9" i="25"/>
  <c r="AB9" i="25"/>
  <c r="AA9" i="25"/>
  <c r="Z9" i="25"/>
  <c r="Y9" i="25"/>
  <c r="X9" i="25"/>
  <c r="W9" i="25"/>
  <c r="V9" i="25"/>
  <c r="U9" i="25"/>
  <c r="T9" i="25"/>
  <c r="S9" i="25"/>
  <c r="Q9" i="25"/>
  <c r="P9" i="25"/>
  <c r="BU8" i="25"/>
  <c r="BU7" i="25"/>
  <c r="BU6" i="25"/>
  <c r="BU5" i="25"/>
  <c r="BU4" i="25"/>
  <c r="BU3" i="25"/>
  <c r="BU2" i="25"/>
  <c r="BZ9" i="22"/>
  <c r="BY9" i="22"/>
  <c r="BX9" i="22"/>
  <c r="BW9" i="22"/>
  <c r="BV9" i="22"/>
  <c r="BT9" i="22"/>
  <c r="BS9" i="22"/>
  <c r="BR9" i="22"/>
  <c r="BQ9" i="22"/>
  <c r="BP9" i="22"/>
  <c r="BO9" i="22"/>
  <c r="BN9" i="22"/>
  <c r="BM9" i="22"/>
  <c r="BL9" i="22"/>
  <c r="BK9" i="22"/>
  <c r="BJ9" i="22"/>
  <c r="BI9" i="22"/>
  <c r="BH9" i="22"/>
  <c r="BG9" i="22"/>
  <c r="BF9" i="22"/>
  <c r="BE9" i="22"/>
  <c r="BD9" i="22"/>
  <c r="BC9" i="22"/>
  <c r="BB9" i="22"/>
  <c r="BA9" i="22"/>
  <c r="AZ9" i="22"/>
  <c r="AY9" i="22"/>
  <c r="AX9" i="22"/>
  <c r="AW9" i="22"/>
  <c r="AV9" i="22"/>
  <c r="AU9" i="22"/>
  <c r="AT9" i="22"/>
  <c r="AS9" i="22"/>
  <c r="AR9" i="22"/>
  <c r="AQ9" i="22"/>
  <c r="AP9" i="22"/>
  <c r="AO9" i="22"/>
  <c r="AN9" i="22"/>
  <c r="AM9" i="22"/>
  <c r="AL9" i="22"/>
  <c r="AK9" i="22"/>
  <c r="AJ9" i="22"/>
  <c r="AI9" i="22"/>
  <c r="AH9" i="22"/>
  <c r="AG9" i="22"/>
  <c r="AF9" i="22"/>
  <c r="AE9" i="22"/>
  <c r="AD9" i="22"/>
  <c r="AC9" i="22"/>
  <c r="AB9" i="22"/>
  <c r="AA9" i="22"/>
  <c r="Z9" i="22"/>
  <c r="Y9" i="22"/>
  <c r="X9" i="22"/>
  <c r="W9" i="22"/>
  <c r="V9" i="22"/>
  <c r="U9" i="22"/>
  <c r="T9" i="22"/>
  <c r="S9" i="22"/>
  <c r="Q9" i="22"/>
  <c r="P9" i="22"/>
  <c r="BU8" i="22"/>
  <c r="BU7" i="22"/>
  <c r="BU6" i="22"/>
  <c r="BU5" i="22"/>
  <c r="BU4" i="22"/>
  <c r="BU3" i="22"/>
  <c r="BU2" i="22"/>
  <c r="BZ9" i="50"/>
  <c r="BY9" i="50"/>
  <c r="BX9" i="50"/>
  <c r="BW9" i="50"/>
  <c r="BV9" i="50"/>
  <c r="BT9" i="50"/>
  <c r="BS9" i="50"/>
  <c r="BR9" i="50"/>
  <c r="BQ9" i="50"/>
  <c r="BP9" i="50"/>
  <c r="BO9" i="50"/>
  <c r="BN9" i="50"/>
  <c r="BM9" i="50"/>
  <c r="BL9" i="50"/>
  <c r="BK9" i="50"/>
  <c r="BJ9" i="50"/>
  <c r="BI9" i="50"/>
  <c r="BH9" i="50"/>
  <c r="BG9" i="50"/>
  <c r="BF9" i="50"/>
  <c r="BE9" i="50"/>
  <c r="BD9" i="50"/>
  <c r="BC9" i="50"/>
  <c r="BB9" i="50"/>
  <c r="BA9" i="50"/>
  <c r="AZ9" i="50"/>
  <c r="AY9" i="50"/>
  <c r="AX9" i="50"/>
  <c r="AW9" i="50"/>
  <c r="AV9" i="50"/>
  <c r="AU9" i="50"/>
  <c r="AT9" i="50"/>
  <c r="AS9" i="50"/>
  <c r="AR9" i="50"/>
  <c r="AQ9" i="50"/>
  <c r="AP9" i="50"/>
  <c r="AO9" i="50"/>
  <c r="AN9" i="50"/>
  <c r="AM9" i="50"/>
  <c r="AL9" i="50"/>
  <c r="AK9" i="50"/>
  <c r="AJ9" i="50"/>
  <c r="AI9" i="50"/>
  <c r="AH9" i="50"/>
  <c r="AG9" i="50"/>
  <c r="AF9" i="50"/>
  <c r="AE9" i="50"/>
  <c r="AD9" i="50"/>
  <c r="AC9" i="50"/>
  <c r="AB9" i="50"/>
  <c r="AA9" i="50"/>
  <c r="Z9" i="50"/>
  <c r="Y9" i="50"/>
  <c r="X9" i="50"/>
  <c r="W9" i="50"/>
  <c r="V9" i="50"/>
  <c r="U9" i="50"/>
  <c r="T9" i="50"/>
  <c r="S9" i="50"/>
  <c r="Q9" i="50"/>
  <c r="P9" i="50"/>
  <c r="BU8" i="50"/>
  <c r="BU7" i="50"/>
  <c r="BU6" i="50"/>
  <c r="BU5" i="50"/>
  <c r="BU4" i="50"/>
  <c r="BU3" i="50"/>
  <c r="BU2" i="50"/>
  <c r="BZ9" i="21"/>
  <c r="BY9" i="21"/>
  <c r="BX9" i="21"/>
  <c r="BW9" i="21"/>
  <c r="BV9" i="21"/>
  <c r="BT9" i="21"/>
  <c r="BS9" i="21"/>
  <c r="BR9" i="21"/>
  <c r="BQ9" i="21"/>
  <c r="BP9" i="21"/>
  <c r="BO9" i="21"/>
  <c r="BN9" i="21"/>
  <c r="BM9" i="21"/>
  <c r="BL9" i="21"/>
  <c r="BK9" i="21"/>
  <c r="BJ9" i="21"/>
  <c r="BI9" i="21"/>
  <c r="BH9" i="21"/>
  <c r="BG9" i="21"/>
  <c r="BF9" i="21"/>
  <c r="BE9" i="21"/>
  <c r="BD9" i="21"/>
  <c r="BC9" i="21"/>
  <c r="BB9" i="21"/>
  <c r="BA9" i="21"/>
  <c r="AZ9" i="21"/>
  <c r="AY9" i="21"/>
  <c r="AX9" i="21"/>
  <c r="AW9" i="21"/>
  <c r="AV9" i="21"/>
  <c r="AU9" i="21"/>
  <c r="AT9" i="21"/>
  <c r="AS9" i="21"/>
  <c r="AR9" i="21"/>
  <c r="AQ9" i="21"/>
  <c r="AP9" i="21"/>
  <c r="AO9" i="21"/>
  <c r="AN9" i="21"/>
  <c r="AM9" i="21"/>
  <c r="AL9" i="21"/>
  <c r="AK9" i="21"/>
  <c r="AJ9" i="21"/>
  <c r="AI9" i="21"/>
  <c r="AH9" i="21"/>
  <c r="AG9" i="21"/>
  <c r="AF9" i="21"/>
  <c r="AE9" i="21"/>
  <c r="AD9" i="21"/>
  <c r="AC9" i="21"/>
  <c r="AB9" i="21"/>
  <c r="AA9" i="21"/>
  <c r="Z9" i="21"/>
  <c r="Y9" i="21"/>
  <c r="X9" i="21"/>
  <c r="W9" i="21"/>
  <c r="V9" i="21"/>
  <c r="U9" i="21"/>
  <c r="T9" i="21"/>
  <c r="S9" i="21"/>
  <c r="Q9" i="21"/>
  <c r="P9" i="21"/>
  <c r="BU8" i="21"/>
  <c r="BU7" i="21"/>
  <c r="BU6" i="21"/>
  <c r="BU5" i="21"/>
  <c r="BU4" i="21"/>
  <c r="BU3" i="21"/>
  <c r="BU2" i="21"/>
  <c r="BZ9" i="49"/>
  <c r="BY9" i="49"/>
  <c r="BX9" i="49"/>
  <c r="BW9" i="49"/>
  <c r="BV9" i="49"/>
  <c r="BT9" i="49"/>
  <c r="BS9" i="49"/>
  <c r="BR9" i="49"/>
  <c r="BQ9" i="49"/>
  <c r="BP9" i="49"/>
  <c r="BO9" i="49"/>
  <c r="BN9" i="49"/>
  <c r="BM9" i="49"/>
  <c r="BL9" i="49"/>
  <c r="BK9" i="49"/>
  <c r="BJ9" i="49"/>
  <c r="BI9" i="49"/>
  <c r="BH9" i="49"/>
  <c r="BG9" i="49"/>
  <c r="BF9" i="49"/>
  <c r="BE9" i="49"/>
  <c r="BD9" i="49"/>
  <c r="BC9" i="49"/>
  <c r="BB9" i="49"/>
  <c r="BA9" i="49"/>
  <c r="AZ9" i="49"/>
  <c r="AY9" i="49"/>
  <c r="AX9" i="49"/>
  <c r="AW9" i="49"/>
  <c r="AV9" i="49"/>
  <c r="AU9" i="49"/>
  <c r="AT9" i="49"/>
  <c r="AS9" i="49"/>
  <c r="AR9" i="49"/>
  <c r="AQ9" i="49"/>
  <c r="AP9" i="49"/>
  <c r="AO9" i="49"/>
  <c r="AN9" i="49"/>
  <c r="AM9" i="49"/>
  <c r="AL9" i="49"/>
  <c r="AK9" i="49"/>
  <c r="AJ9" i="49"/>
  <c r="AI9" i="49"/>
  <c r="AH9" i="49"/>
  <c r="AG9" i="49"/>
  <c r="AF9" i="49"/>
  <c r="AE9" i="49"/>
  <c r="AD9" i="49"/>
  <c r="AC9" i="49"/>
  <c r="AB9" i="49"/>
  <c r="AA9" i="49"/>
  <c r="Z9" i="49"/>
  <c r="Y9" i="49"/>
  <c r="X9" i="49"/>
  <c r="W9" i="49"/>
  <c r="V9" i="49"/>
  <c r="U9" i="49"/>
  <c r="T9" i="49"/>
  <c r="S9" i="49"/>
  <c r="Q9" i="49"/>
  <c r="P9" i="49"/>
  <c r="BU8" i="49"/>
  <c r="BU7" i="49"/>
  <c r="BU6" i="49"/>
  <c r="BU5" i="49"/>
  <c r="BU4" i="49"/>
  <c r="BU3" i="49"/>
  <c r="BU2" i="49"/>
  <c r="BU9" i="49" s="1"/>
  <c r="BZ9" i="48"/>
  <c r="BY9" i="48"/>
  <c r="BX9" i="48"/>
  <c r="BW9" i="48"/>
  <c r="BV9" i="48"/>
  <c r="BT9" i="48"/>
  <c r="BS9" i="48"/>
  <c r="BR9" i="48"/>
  <c r="BQ9" i="48"/>
  <c r="BP9" i="48"/>
  <c r="BO9" i="48"/>
  <c r="BN9" i="48"/>
  <c r="BM9" i="48"/>
  <c r="BL9" i="48"/>
  <c r="BK9" i="48"/>
  <c r="BJ9" i="48"/>
  <c r="BI9" i="48"/>
  <c r="BH9" i="48"/>
  <c r="BG9" i="48"/>
  <c r="BF9" i="48"/>
  <c r="BE9" i="48"/>
  <c r="BD9" i="48"/>
  <c r="BC9" i="48"/>
  <c r="BB9" i="48"/>
  <c r="BA9" i="48"/>
  <c r="AZ9" i="48"/>
  <c r="AY9" i="48"/>
  <c r="AX9" i="48"/>
  <c r="AW9" i="48"/>
  <c r="AV9" i="48"/>
  <c r="AU9" i="48"/>
  <c r="AT9" i="48"/>
  <c r="AS9" i="48"/>
  <c r="AR9" i="48"/>
  <c r="AQ9" i="48"/>
  <c r="AP9" i="48"/>
  <c r="AO9" i="48"/>
  <c r="AN9" i="48"/>
  <c r="AM9" i="48"/>
  <c r="AL9" i="48"/>
  <c r="AK9" i="48"/>
  <c r="AJ9" i="48"/>
  <c r="AI9" i="48"/>
  <c r="AH9" i="48"/>
  <c r="AG9" i="48"/>
  <c r="AF9" i="48"/>
  <c r="AE9" i="48"/>
  <c r="AD9" i="48"/>
  <c r="AC9" i="48"/>
  <c r="AB9" i="48"/>
  <c r="AA9" i="48"/>
  <c r="Z9" i="48"/>
  <c r="Y9" i="48"/>
  <c r="X9" i="48"/>
  <c r="W9" i="48"/>
  <c r="V9" i="48"/>
  <c r="U9" i="48"/>
  <c r="T9" i="48"/>
  <c r="S9" i="48"/>
  <c r="Q9" i="48"/>
  <c r="P9" i="48"/>
  <c r="BU8" i="48"/>
  <c r="BU7" i="48"/>
  <c r="BU6" i="48"/>
  <c r="BU5" i="48"/>
  <c r="BU4" i="48"/>
  <c r="BU3" i="48"/>
  <c r="BU2" i="48"/>
  <c r="BZ9" i="47"/>
  <c r="BY9" i="47"/>
  <c r="BX9" i="47"/>
  <c r="BW9" i="47"/>
  <c r="BV9" i="47"/>
  <c r="BT9" i="47"/>
  <c r="BS9" i="47"/>
  <c r="BR9" i="47"/>
  <c r="BQ9" i="47"/>
  <c r="BP9" i="47"/>
  <c r="BO9" i="47"/>
  <c r="BN9" i="47"/>
  <c r="BM9" i="47"/>
  <c r="BL9" i="47"/>
  <c r="BK9" i="47"/>
  <c r="BJ9" i="47"/>
  <c r="BI9" i="47"/>
  <c r="BH9" i="47"/>
  <c r="BG9" i="47"/>
  <c r="BF9" i="47"/>
  <c r="BE9" i="47"/>
  <c r="BD9" i="47"/>
  <c r="BC9" i="47"/>
  <c r="BB9" i="47"/>
  <c r="BA9" i="47"/>
  <c r="AZ9" i="47"/>
  <c r="AY9" i="47"/>
  <c r="AX9" i="47"/>
  <c r="AW9" i="47"/>
  <c r="AV9" i="47"/>
  <c r="AU9" i="47"/>
  <c r="AT9" i="47"/>
  <c r="AS9" i="47"/>
  <c r="AR9" i="47"/>
  <c r="AQ9" i="47"/>
  <c r="AP9" i="47"/>
  <c r="AO9" i="47"/>
  <c r="AN9" i="47"/>
  <c r="AM9" i="47"/>
  <c r="AL9" i="47"/>
  <c r="AK9" i="47"/>
  <c r="AJ9" i="47"/>
  <c r="AI9" i="47"/>
  <c r="AH9" i="47"/>
  <c r="AG9" i="47"/>
  <c r="AF9" i="47"/>
  <c r="AE9" i="47"/>
  <c r="AD9" i="47"/>
  <c r="AC9" i="47"/>
  <c r="AB9" i="47"/>
  <c r="AA9" i="47"/>
  <c r="Z9" i="47"/>
  <c r="Y9" i="47"/>
  <c r="X9" i="47"/>
  <c r="W9" i="47"/>
  <c r="V9" i="47"/>
  <c r="U9" i="47"/>
  <c r="T9" i="47"/>
  <c r="S9" i="47"/>
  <c r="Q9" i="47"/>
  <c r="P9" i="47"/>
  <c r="BU8" i="47"/>
  <c r="BU7" i="47"/>
  <c r="BU6" i="47"/>
  <c r="BU5" i="47"/>
  <c r="BU4" i="47"/>
  <c r="BU3" i="47"/>
  <c r="BU2" i="47"/>
  <c r="BZ9" i="24"/>
  <c r="BY9" i="24"/>
  <c r="BX9" i="24"/>
  <c r="BW9" i="24"/>
  <c r="BV9" i="24"/>
  <c r="BT9" i="24"/>
  <c r="BS9" i="24"/>
  <c r="BR9" i="24"/>
  <c r="BQ9" i="24"/>
  <c r="BP9" i="24"/>
  <c r="BO9" i="24"/>
  <c r="BN9" i="24"/>
  <c r="BM9" i="24"/>
  <c r="BL9" i="24"/>
  <c r="BK9" i="24"/>
  <c r="BJ9" i="24"/>
  <c r="BI9" i="24"/>
  <c r="BH9" i="24"/>
  <c r="BG9" i="24"/>
  <c r="BF9" i="24"/>
  <c r="BE9" i="24"/>
  <c r="BD9" i="24"/>
  <c r="BC9" i="24"/>
  <c r="BB9" i="24"/>
  <c r="BA9" i="24"/>
  <c r="AZ9" i="24"/>
  <c r="AY9" i="24"/>
  <c r="AX9" i="24"/>
  <c r="AW9" i="24"/>
  <c r="AV9" i="24"/>
  <c r="AU9" i="24"/>
  <c r="AT9" i="24"/>
  <c r="AS9" i="24"/>
  <c r="AR9" i="24"/>
  <c r="AQ9" i="24"/>
  <c r="AP9" i="24"/>
  <c r="AO9" i="24"/>
  <c r="AN9" i="24"/>
  <c r="AM9" i="24"/>
  <c r="AL9" i="24"/>
  <c r="AK9" i="24"/>
  <c r="AJ9" i="24"/>
  <c r="AI9" i="24"/>
  <c r="AH9" i="24"/>
  <c r="AG9" i="24"/>
  <c r="AF9" i="24"/>
  <c r="AE9" i="24"/>
  <c r="AD9" i="24"/>
  <c r="AC9" i="24"/>
  <c r="AB9" i="24"/>
  <c r="AA9" i="24"/>
  <c r="Z9" i="24"/>
  <c r="Y9" i="24"/>
  <c r="X9" i="24"/>
  <c r="W9" i="24"/>
  <c r="V9" i="24"/>
  <c r="U9" i="24"/>
  <c r="T9" i="24"/>
  <c r="S9" i="24"/>
  <c r="Q9" i="24"/>
  <c r="P9" i="24"/>
  <c r="BU8" i="24"/>
  <c r="BU7" i="24"/>
  <c r="BU6" i="24"/>
  <c r="BU5" i="24"/>
  <c r="BU4" i="24"/>
  <c r="BU3" i="24"/>
  <c r="BU2" i="24"/>
  <c r="BZ9" i="15"/>
  <c r="BY9" i="15"/>
  <c r="BX9" i="15"/>
  <c r="BW9" i="15"/>
  <c r="BV9" i="15"/>
  <c r="BT9" i="15"/>
  <c r="BS9" i="15"/>
  <c r="BR9" i="15"/>
  <c r="BQ9" i="15"/>
  <c r="BP9" i="15"/>
  <c r="BO9" i="15"/>
  <c r="BN9" i="15"/>
  <c r="BM9" i="15"/>
  <c r="BL9" i="15"/>
  <c r="BK9" i="15"/>
  <c r="BJ9" i="15"/>
  <c r="BI9" i="15"/>
  <c r="BH9" i="15"/>
  <c r="BG9" i="15"/>
  <c r="BF9" i="15"/>
  <c r="BE9" i="15"/>
  <c r="BD9" i="15"/>
  <c r="BC9" i="15"/>
  <c r="BB9" i="15"/>
  <c r="BA9" i="15"/>
  <c r="AZ9" i="15"/>
  <c r="AY9" i="15"/>
  <c r="AX9" i="15"/>
  <c r="AW9" i="15"/>
  <c r="AV9" i="15"/>
  <c r="AU9" i="15"/>
  <c r="AT9" i="15"/>
  <c r="AS9" i="15"/>
  <c r="AR9" i="15"/>
  <c r="AQ9" i="15"/>
  <c r="AP9" i="15"/>
  <c r="AO9" i="15"/>
  <c r="AN9" i="15"/>
  <c r="AM9" i="15"/>
  <c r="AL9" i="15"/>
  <c r="AK9" i="15"/>
  <c r="AJ9" i="15"/>
  <c r="AI9" i="15"/>
  <c r="AH9" i="15"/>
  <c r="AG9" i="15"/>
  <c r="AF9" i="15"/>
  <c r="AE9" i="15"/>
  <c r="AD9" i="15"/>
  <c r="AC9" i="15"/>
  <c r="AB9" i="15"/>
  <c r="AA9" i="15"/>
  <c r="Z9" i="15"/>
  <c r="Y9" i="15"/>
  <c r="X9" i="15"/>
  <c r="W9" i="15"/>
  <c r="V9" i="15"/>
  <c r="U9" i="15"/>
  <c r="T9" i="15"/>
  <c r="S9" i="15"/>
  <c r="Q9" i="15"/>
  <c r="P9" i="15"/>
  <c r="BU8" i="15"/>
  <c r="BU7" i="15"/>
  <c r="BU6" i="15"/>
  <c r="BU5" i="15"/>
  <c r="BU4" i="15"/>
  <c r="BU3" i="15"/>
  <c r="BU2" i="15"/>
  <c r="BU9" i="15" s="1"/>
  <c r="BZ9" i="45"/>
  <c r="BY9" i="45"/>
  <c r="BX9" i="45"/>
  <c r="BW9" i="45"/>
  <c r="BV9" i="45"/>
  <c r="BT9" i="45"/>
  <c r="BS9" i="45"/>
  <c r="BR9" i="45"/>
  <c r="BQ9" i="45"/>
  <c r="BP9" i="45"/>
  <c r="BO9" i="45"/>
  <c r="BN9" i="45"/>
  <c r="BM9" i="45"/>
  <c r="BL9" i="45"/>
  <c r="BK9" i="45"/>
  <c r="BJ9" i="45"/>
  <c r="BI9" i="45"/>
  <c r="BH9" i="45"/>
  <c r="BG9" i="45"/>
  <c r="BF9" i="45"/>
  <c r="BE9" i="45"/>
  <c r="BD9" i="45"/>
  <c r="BC9" i="45"/>
  <c r="BB9" i="45"/>
  <c r="BA9" i="45"/>
  <c r="AZ9" i="45"/>
  <c r="AY9" i="45"/>
  <c r="AX9" i="45"/>
  <c r="AW9" i="45"/>
  <c r="AV9" i="45"/>
  <c r="AU9" i="45"/>
  <c r="AT9" i="45"/>
  <c r="AS9" i="45"/>
  <c r="AR9" i="45"/>
  <c r="AQ9" i="45"/>
  <c r="AP9" i="45"/>
  <c r="AO9" i="45"/>
  <c r="AN9" i="45"/>
  <c r="AM9" i="45"/>
  <c r="AL9" i="45"/>
  <c r="AK9" i="45"/>
  <c r="AJ9" i="45"/>
  <c r="AI9" i="45"/>
  <c r="AH9" i="45"/>
  <c r="AG9" i="45"/>
  <c r="AF9" i="45"/>
  <c r="AE9" i="45"/>
  <c r="AD9" i="45"/>
  <c r="AC9" i="45"/>
  <c r="AB9" i="45"/>
  <c r="AA9" i="45"/>
  <c r="Z9" i="45"/>
  <c r="Y9" i="45"/>
  <c r="X9" i="45"/>
  <c r="W9" i="45"/>
  <c r="V9" i="45"/>
  <c r="U9" i="45"/>
  <c r="T9" i="45"/>
  <c r="S9" i="45"/>
  <c r="Q9" i="45"/>
  <c r="P9" i="45"/>
  <c r="BU8" i="45"/>
  <c r="BU7" i="45"/>
  <c r="BU6" i="45"/>
  <c r="BU5" i="45"/>
  <c r="BU4" i="45"/>
  <c r="BU3" i="45"/>
  <c r="BU2" i="45"/>
  <c r="BZ9" i="44"/>
  <c r="BY9" i="44"/>
  <c r="BX9" i="44"/>
  <c r="BW9" i="44"/>
  <c r="BV9" i="44"/>
  <c r="BT9" i="44"/>
  <c r="BS9" i="44"/>
  <c r="BR9" i="44"/>
  <c r="BQ9" i="44"/>
  <c r="BP9" i="44"/>
  <c r="BO9" i="44"/>
  <c r="BN9" i="44"/>
  <c r="BM9" i="44"/>
  <c r="BL9" i="44"/>
  <c r="BK9" i="44"/>
  <c r="BJ9" i="44"/>
  <c r="BI9" i="44"/>
  <c r="BH9" i="44"/>
  <c r="BG9" i="44"/>
  <c r="BF9" i="44"/>
  <c r="BE9" i="44"/>
  <c r="BD9" i="44"/>
  <c r="BC9" i="44"/>
  <c r="BB9" i="44"/>
  <c r="BA9" i="44"/>
  <c r="AZ9" i="44"/>
  <c r="AY9" i="44"/>
  <c r="AX9" i="44"/>
  <c r="AW9" i="44"/>
  <c r="AV9" i="44"/>
  <c r="AU9" i="44"/>
  <c r="AT9" i="44"/>
  <c r="AS9" i="44"/>
  <c r="AR9" i="44"/>
  <c r="AQ9" i="44"/>
  <c r="AP9" i="44"/>
  <c r="AO9" i="44"/>
  <c r="AN9" i="44"/>
  <c r="AM9" i="44"/>
  <c r="AL9" i="44"/>
  <c r="AK9" i="44"/>
  <c r="AJ9" i="44"/>
  <c r="AI9" i="44"/>
  <c r="AH9" i="44"/>
  <c r="AG9" i="44"/>
  <c r="AF9" i="44"/>
  <c r="AE9" i="44"/>
  <c r="AD9" i="44"/>
  <c r="AC9" i="44"/>
  <c r="AB9" i="44"/>
  <c r="AA9" i="44"/>
  <c r="Z9" i="44"/>
  <c r="Y9" i="44"/>
  <c r="X9" i="44"/>
  <c r="W9" i="44"/>
  <c r="V9" i="44"/>
  <c r="U9" i="44"/>
  <c r="T9" i="44"/>
  <c r="S9" i="44"/>
  <c r="Q9" i="44"/>
  <c r="P9" i="44"/>
  <c r="BU8" i="44"/>
  <c r="BU7" i="44"/>
  <c r="BU6" i="44"/>
  <c r="BU5" i="44"/>
  <c r="BU4" i="44"/>
  <c r="BU3" i="44"/>
  <c r="BU2" i="44"/>
  <c r="BU9" i="48" l="1"/>
  <c r="BU9" i="22"/>
  <c r="BU9" i="52"/>
  <c r="BU9" i="64"/>
  <c r="BU9" i="68"/>
  <c r="BU9" i="72"/>
  <c r="BU9" i="76"/>
  <c r="BU9" i="45"/>
  <c r="BU9" i="56"/>
  <c r="BU9" i="60"/>
  <c r="BU9" i="69"/>
  <c r="BU9" i="73"/>
  <c r="BU9" i="25"/>
  <c r="BU9" i="21"/>
  <c r="BU9" i="23"/>
  <c r="BU9" i="58"/>
  <c r="BU9" i="62"/>
  <c r="BU9" i="66"/>
  <c r="BU9" i="70"/>
  <c r="BU9" i="74"/>
  <c r="BU9" i="78"/>
  <c r="BU9" i="54"/>
  <c r="BU9" i="50"/>
  <c r="BU9" i="59"/>
  <c r="BU9" i="71"/>
  <c r="BU9" i="47"/>
  <c r="BU9" i="63"/>
  <c r="BU9" i="75"/>
  <c r="BU9" i="24"/>
  <c r="BU9" i="44"/>
  <c r="BU9" i="51"/>
  <c r="BU9" i="55"/>
  <c r="BU9" i="67"/>
  <c r="BU2" i="31"/>
  <c r="BU3" i="31"/>
  <c r="BU4" i="31"/>
  <c r="BU5" i="31"/>
  <c r="BU6" i="31"/>
  <c r="BU7" i="31"/>
  <c r="BU8" i="31"/>
  <c r="B36" i="43" l="1"/>
  <c r="B35" i="43"/>
  <c r="D32" i="43"/>
  <c r="D29" i="43"/>
  <c r="D25" i="43"/>
  <c r="C32" i="43"/>
  <c r="C31" i="43"/>
  <c r="C24" i="43"/>
  <c r="C21" i="43"/>
  <c r="B28" i="43"/>
  <c r="B27" i="43"/>
  <c r="C14" i="43"/>
  <c r="C11" i="43"/>
  <c r="B16" i="43"/>
  <c r="D43" i="43"/>
  <c r="C43" i="43"/>
  <c r="B43" i="43"/>
  <c r="D42" i="43"/>
  <c r="C42" i="43"/>
  <c r="B42" i="43"/>
  <c r="D41" i="43"/>
  <c r="C41" i="43"/>
  <c r="B41" i="43"/>
  <c r="D40" i="43"/>
  <c r="C40" i="43"/>
  <c r="B40" i="43"/>
  <c r="D39" i="43"/>
  <c r="C39" i="43"/>
  <c r="B39" i="43"/>
  <c r="D38" i="43"/>
  <c r="C38" i="43"/>
  <c r="B38" i="43"/>
  <c r="D37" i="43"/>
  <c r="C37" i="43"/>
  <c r="B37" i="43"/>
  <c r="D36" i="43"/>
  <c r="C36" i="43"/>
  <c r="D35" i="43"/>
  <c r="C35" i="43"/>
  <c r="D34" i="43"/>
  <c r="C34" i="43"/>
  <c r="B34" i="43"/>
  <c r="D33" i="43"/>
  <c r="C33" i="43"/>
  <c r="B33" i="43"/>
  <c r="B32" i="43"/>
  <c r="D31" i="43"/>
  <c r="B31" i="43"/>
  <c r="D30" i="43"/>
  <c r="C30" i="43"/>
  <c r="B30" i="43"/>
  <c r="C29" i="43"/>
  <c r="B29" i="43"/>
  <c r="D28" i="43"/>
  <c r="C28" i="43"/>
  <c r="D27" i="43"/>
  <c r="C27" i="43"/>
  <c r="D26" i="43"/>
  <c r="C26" i="43"/>
  <c r="B26" i="43"/>
  <c r="C25" i="43"/>
  <c r="B25" i="43"/>
  <c r="D24" i="43"/>
  <c r="B24" i="43"/>
  <c r="D23" i="43"/>
  <c r="C23" i="43"/>
  <c r="B23" i="43"/>
  <c r="D22" i="43"/>
  <c r="C22" i="43"/>
  <c r="B22" i="43"/>
  <c r="D21" i="43"/>
  <c r="B21" i="43"/>
  <c r="D20" i="43"/>
  <c r="C20" i="43"/>
  <c r="B20" i="43"/>
  <c r="D19" i="43"/>
  <c r="C19" i="43"/>
  <c r="B19" i="43"/>
  <c r="D18" i="43"/>
  <c r="C18" i="43"/>
  <c r="B18" i="43"/>
  <c r="D17" i="43"/>
  <c r="C17" i="43"/>
  <c r="B17" i="43"/>
  <c r="D16" i="43"/>
  <c r="C16" i="43"/>
  <c r="D15" i="43"/>
  <c r="C15" i="43"/>
  <c r="B15" i="43"/>
  <c r="D14" i="43"/>
  <c r="B14" i="43"/>
  <c r="D13" i="43"/>
  <c r="C13" i="43"/>
  <c r="B13" i="43"/>
  <c r="D12" i="43"/>
  <c r="C12" i="43"/>
  <c r="B12" i="43"/>
  <c r="D11" i="43"/>
  <c r="B11" i="43"/>
  <c r="D10" i="43"/>
  <c r="C10" i="43"/>
  <c r="B10" i="43"/>
  <c r="D9" i="43"/>
  <c r="C9" i="43"/>
  <c r="B9" i="43"/>
  <c r="D8" i="43"/>
  <c r="C8" i="43"/>
  <c r="B8" i="43"/>
  <c r="D7" i="43"/>
  <c r="C7" i="43"/>
  <c r="B7" i="43"/>
  <c r="D6" i="43"/>
  <c r="C6" i="43"/>
  <c r="B6" i="43"/>
  <c r="D5" i="43"/>
  <c r="C5" i="43"/>
  <c r="B5" i="43"/>
  <c r="D4" i="43"/>
  <c r="C4" i="43"/>
  <c r="D3" i="43"/>
  <c r="C3" i="43"/>
  <c r="BZ9" i="31"/>
  <c r="BY9" i="31"/>
  <c r="BX9" i="31"/>
  <c r="BW9" i="31"/>
  <c r="BV9" i="31"/>
  <c r="BU9" i="31"/>
  <c r="BT9" i="31"/>
  <c r="BS9" i="31"/>
  <c r="BR9" i="31"/>
  <c r="BQ9" i="31"/>
  <c r="BP9" i="31"/>
  <c r="BO9" i="31"/>
  <c r="BN9" i="31"/>
  <c r="BM9" i="31"/>
  <c r="BL9" i="31"/>
  <c r="BK9" i="31"/>
  <c r="BJ9" i="31"/>
  <c r="BI9" i="31"/>
  <c r="BH9" i="31"/>
  <c r="BG9" i="31"/>
  <c r="BF9" i="31"/>
  <c r="BE9" i="31"/>
  <c r="BD9" i="31"/>
  <c r="BC9" i="31"/>
  <c r="BB9" i="31"/>
  <c r="BA9" i="31"/>
  <c r="AZ9" i="31"/>
  <c r="AY9" i="31"/>
  <c r="AX9" i="31"/>
  <c r="AW9" i="31"/>
  <c r="AV9" i="31"/>
  <c r="AU9" i="31"/>
  <c r="AT9" i="31"/>
  <c r="AS9" i="31"/>
  <c r="AR9" i="31"/>
  <c r="AQ9" i="31"/>
  <c r="AP9" i="31"/>
  <c r="AO9" i="31"/>
  <c r="AN9" i="31"/>
  <c r="AM9" i="31"/>
  <c r="AL9" i="31"/>
  <c r="AK9" i="31"/>
  <c r="AJ9" i="31"/>
  <c r="AI9" i="31"/>
  <c r="AH9" i="31"/>
  <c r="AG9" i="31"/>
  <c r="AF9" i="31"/>
  <c r="AE9" i="31"/>
  <c r="AD9" i="31"/>
  <c r="AC9" i="31"/>
  <c r="AB9" i="31"/>
  <c r="AA9" i="31"/>
  <c r="Z9" i="31"/>
  <c r="Y9" i="31"/>
  <c r="X9" i="31"/>
  <c r="W9" i="31"/>
  <c r="V9" i="31"/>
  <c r="U9" i="31"/>
  <c r="T9" i="31"/>
  <c r="S9" i="31"/>
  <c r="Q9" i="31"/>
  <c r="P9" i="31"/>
  <c r="B4" i="43" l="1"/>
  <c r="B3" i="43"/>
  <c r="D2" i="43" l="1"/>
  <c r="D44" i="43" s="1"/>
  <c r="B2" i="43"/>
  <c r="B44" i="43" s="1"/>
  <c r="C2" i="43"/>
  <c r="C44"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04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0400-000002000000}">
      <text>
        <r>
          <rPr>
            <b/>
            <sz val="9"/>
            <color indexed="81"/>
            <rFont val="Tahoma"/>
            <family val="2"/>
          </rPr>
          <t>digital:</t>
        </r>
        <r>
          <rPr>
            <sz val="9"/>
            <color indexed="81"/>
            <rFont val="Tahoma"/>
            <family val="2"/>
          </rPr>
          <t xml:space="preserve">
No. y nombre de la actividad PAC</t>
        </r>
      </text>
    </comment>
    <comment ref="C1" authorId="0" shapeId="0" xr:uid="{00000000-0006-0000-04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04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0400-000005000000}">
      <text>
        <r>
          <rPr>
            <sz val="9"/>
            <color indexed="81"/>
            <rFont val="Tahoma"/>
            <family val="2"/>
          </rPr>
          <t xml:space="preserve">Registre la meta derivada del contrato suscrito, para el cumplimiento de la órden de la sentencia 
</t>
        </r>
      </text>
    </comment>
    <comment ref="G1" authorId="1" shapeId="0" xr:uid="{00000000-0006-0000-04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0400-000007000000}">
      <text>
        <r>
          <rPr>
            <sz val="9"/>
            <color indexed="81"/>
            <rFont val="Tahoma"/>
            <family val="2"/>
          </rPr>
          <t xml:space="preserve">Registre la unidad de medida: 
- Héctareas
- Mts2
- Unidades
</t>
        </r>
      </text>
    </comment>
    <comment ref="J1" authorId="1" shapeId="0" xr:uid="{00000000-0006-0000-0400-000008000000}">
      <text>
        <r>
          <rPr>
            <sz val="9"/>
            <color indexed="81"/>
            <rFont val="Tahoma"/>
            <family val="2"/>
          </rPr>
          <t xml:space="preserve">Registre aquí 30 Junio de 2025
</t>
        </r>
      </text>
    </comment>
    <comment ref="K1" authorId="2" shapeId="0" xr:uid="{00000000-0006-0000-0400-000009000000}">
      <text>
        <r>
          <rPr>
            <sz val="9"/>
            <color indexed="81"/>
            <rFont val="Tahoma"/>
            <family val="2"/>
          </rPr>
          <t xml:space="preserve">Relacione el nombre de la dependencia. Ejemplo: DGOAT - DIA </t>
        </r>
      </text>
    </comment>
    <comment ref="M1" authorId="2" shapeId="0" xr:uid="{00000000-0006-0000-04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0400-00000B000000}">
      <text>
        <r>
          <rPr>
            <b/>
            <sz val="9"/>
            <color indexed="81"/>
            <rFont val="Tahoma"/>
            <family val="2"/>
          </rPr>
          <t xml:space="preserve">Registrar el valor relacionado en la Matriz PAC- Sentencia Río Bogotá
</t>
        </r>
      </text>
    </comment>
    <comment ref="Q1" authorId="1" shapeId="0" xr:uid="{00000000-0006-0000-0400-00000C000000}">
      <text>
        <r>
          <rPr>
            <b/>
            <sz val="9"/>
            <color indexed="81"/>
            <rFont val="Tahoma"/>
            <family val="2"/>
          </rPr>
          <t xml:space="preserve">Relacionar información si se trata de un convenio interadministrativo. 
Si no es convenio relacionar N/A
</t>
        </r>
      </text>
    </comment>
    <comment ref="R1" authorId="1" shapeId="0" xr:uid="{00000000-0006-0000-0400-00000D000000}">
      <text>
        <r>
          <rPr>
            <b/>
            <sz val="9"/>
            <color indexed="81"/>
            <rFont val="Tahoma"/>
            <family val="2"/>
          </rPr>
          <t xml:space="preserve">Relacione Fuente de Financiación
</t>
        </r>
      </text>
    </comment>
    <comment ref="S1" authorId="1" shapeId="0" xr:uid="{00000000-0006-0000-0400-00000E000000}">
      <text>
        <r>
          <rPr>
            <b/>
            <sz val="9"/>
            <color indexed="81"/>
            <rFont val="Tahoma"/>
            <family val="2"/>
          </rPr>
          <t xml:space="preserve">Registre aquí el valor del aporte del conviniente. </t>
        </r>
      </text>
    </comment>
    <comment ref="T1" authorId="1" shapeId="0" xr:uid="{00000000-0006-0000-04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04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0400-000011000000}">
      <text>
        <r>
          <rPr>
            <b/>
            <sz val="9"/>
            <color indexed="81"/>
            <rFont val="Tahoma"/>
            <family val="2"/>
          </rPr>
          <t>Registrar el valor total proyectado para la vigencia 2025, de acuerdo con el anexo 2. PA Sentencia Río Bogotá</t>
        </r>
      </text>
    </comment>
    <comment ref="BG1" authorId="1" shapeId="0" xr:uid="{00000000-0006-0000-0400-000012000000}">
      <text>
        <r>
          <rPr>
            <b/>
            <sz val="9"/>
            <color indexed="81"/>
            <rFont val="Tahoma"/>
            <family val="2"/>
          </rPr>
          <t>Registrar el valor total proyectado para la vigencia 2026, de acuerdo con el anexo 2. PA Sentencia Río Bogotá</t>
        </r>
      </text>
    </comment>
    <comment ref="BT1" authorId="1" shapeId="0" xr:uid="{00000000-0006-0000-04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0400-000014000000}">
      <text>
        <r>
          <rPr>
            <sz val="10"/>
            <rFont val="Arial"/>
            <family val="2"/>
          </rPr>
          <t>Esta celda está formulada y no requiere diligenciamiento</t>
        </r>
      </text>
    </comment>
    <comment ref="CC1" authorId="0" shapeId="0" xr:uid="{00000000-0006-0000-04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04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05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0500-000002000000}">
      <text>
        <r>
          <rPr>
            <b/>
            <sz val="9"/>
            <color indexed="81"/>
            <rFont val="Tahoma"/>
            <family val="2"/>
          </rPr>
          <t>digital:</t>
        </r>
        <r>
          <rPr>
            <sz val="9"/>
            <color indexed="81"/>
            <rFont val="Tahoma"/>
            <family val="2"/>
          </rPr>
          <t xml:space="preserve">
No. y nombre de la actividad PAC</t>
        </r>
      </text>
    </comment>
    <comment ref="C1" authorId="0" shapeId="0" xr:uid="{00000000-0006-0000-05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05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0500-000005000000}">
      <text>
        <r>
          <rPr>
            <sz val="9"/>
            <color indexed="81"/>
            <rFont val="Tahoma"/>
            <family val="2"/>
          </rPr>
          <t xml:space="preserve">Registre la meta derivada del contrato suscrito, para el cumplimiento de la órden de la sentencia 
</t>
        </r>
      </text>
    </comment>
    <comment ref="G1" authorId="1" shapeId="0" xr:uid="{00000000-0006-0000-05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0500-000007000000}">
      <text>
        <r>
          <rPr>
            <sz val="9"/>
            <color indexed="81"/>
            <rFont val="Tahoma"/>
            <family val="2"/>
          </rPr>
          <t xml:space="preserve">Registre la unidad de medida: 
- Héctareas
- Mts2
- Unidades
</t>
        </r>
      </text>
    </comment>
    <comment ref="J1" authorId="1" shapeId="0" xr:uid="{00000000-0006-0000-0500-000008000000}">
      <text>
        <r>
          <rPr>
            <sz val="9"/>
            <color indexed="81"/>
            <rFont val="Tahoma"/>
            <family val="2"/>
          </rPr>
          <t xml:space="preserve">Registre aquí 30 Junio de 2025
</t>
        </r>
      </text>
    </comment>
    <comment ref="K1" authorId="2" shapeId="0" xr:uid="{00000000-0006-0000-0500-000009000000}">
      <text>
        <r>
          <rPr>
            <sz val="9"/>
            <color indexed="81"/>
            <rFont val="Tahoma"/>
            <family val="2"/>
          </rPr>
          <t xml:space="preserve">Relacione el nombre de la dependencia. Ejemplo: DGOAT - DIA </t>
        </r>
      </text>
    </comment>
    <comment ref="M1" authorId="2" shapeId="0" xr:uid="{00000000-0006-0000-05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0500-00000B000000}">
      <text>
        <r>
          <rPr>
            <b/>
            <sz val="9"/>
            <color indexed="81"/>
            <rFont val="Tahoma"/>
            <family val="2"/>
          </rPr>
          <t xml:space="preserve">Registrar el valor relacionado en la Matriz PAC- Sentencia Río Bogotá
</t>
        </r>
      </text>
    </comment>
    <comment ref="Q1" authorId="1" shapeId="0" xr:uid="{00000000-0006-0000-0500-00000C000000}">
      <text>
        <r>
          <rPr>
            <b/>
            <sz val="9"/>
            <color indexed="81"/>
            <rFont val="Tahoma"/>
            <family val="2"/>
          </rPr>
          <t xml:space="preserve">Relacionar información si se trata de un convenio interadministrativo. 
Si no es convenio relacionar N/A
</t>
        </r>
      </text>
    </comment>
    <comment ref="R1" authorId="1" shapeId="0" xr:uid="{00000000-0006-0000-0500-00000D000000}">
      <text>
        <r>
          <rPr>
            <b/>
            <sz val="9"/>
            <color indexed="81"/>
            <rFont val="Tahoma"/>
            <family val="2"/>
          </rPr>
          <t xml:space="preserve">Relacione Fuente de Financiación
</t>
        </r>
      </text>
    </comment>
    <comment ref="S1" authorId="1" shapeId="0" xr:uid="{00000000-0006-0000-0500-00000E000000}">
      <text>
        <r>
          <rPr>
            <b/>
            <sz val="9"/>
            <color indexed="81"/>
            <rFont val="Tahoma"/>
            <family val="2"/>
          </rPr>
          <t xml:space="preserve">Registre aquí el valor del aporte del conviniente. </t>
        </r>
      </text>
    </comment>
    <comment ref="T1" authorId="1" shapeId="0" xr:uid="{00000000-0006-0000-05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05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0500-000011000000}">
      <text>
        <r>
          <rPr>
            <b/>
            <sz val="9"/>
            <color indexed="81"/>
            <rFont val="Tahoma"/>
            <family val="2"/>
          </rPr>
          <t>Registrar el valor total proyectado para la vigencia 2025, de acuerdo con el anexo 2. PA Sentencia Río Bogotá</t>
        </r>
      </text>
    </comment>
    <comment ref="BG1" authorId="1" shapeId="0" xr:uid="{00000000-0006-0000-0500-000012000000}">
      <text>
        <r>
          <rPr>
            <b/>
            <sz val="9"/>
            <color indexed="81"/>
            <rFont val="Tahoma"/>
            <family val="2"/>
          </rPr>
          <t>Registrar el valor total proyectado para la vigencia 2026, de acuerdo con el anexo 2. PA Sentencia Río Bogotá</t>
        </r>
      </text>
    </comment>
    <comment ref="BT1" authorId="1" shapeId="0" xr:uid="{00000000-0006-0000-05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0500-000014000000}">
      <text>
        <r>
          <rPr>
            <sz val="10"/>
            <rFont val="Arial"/>
            <family val="2"/>
          </rPr>
          <t>Esta celda está formulada y no requiere diligenciamiento</t>
        </r>
      </text>
    </comment>
    <comment ref="CC1" authorId="0" shapeId="0" xr:uid="{00000000-0006-0000-05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05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06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0600-000002000000}">
      <text>
        <r>
          <rPr>
            <b/>
            <sz val="9"/>
            <color indexed="81"/>
            <rFont val="Tahoma"/>
            <family val="2"/>
          </rPr>
          <t>digital:</t>
        </r>
        <r>
          <rPr>
            <sz val="9"/>
            <color indexed="81"/>
            <rFont val="Tahoma"/>
            <family val="2"/>
          </rPr>
          <t xml:space="preserve">
No. y nombre de la actividad PAC</t>
        </r>
      </text>
    </comment>
    <comment ref="C1" authorId="0" shapeId="0" xr:uid="{00000000-0006-0000-06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06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0600-000005000000}">
      <text>
        <r>
          <rPr>
            <sz val="9"/>
            <color indexed="81"/>
            <rFont val="Tahoma"/>
            <family val="2"/>
          </rPr>
          <t xml:space="preserve">Registre la meta derivada del contrato suscrito, para el cumplimiento de la órden de la sentencia 
</t>
        </r>
      </text>
    </comment>
    <comment ref="G1" authorId="1" shapeId="0" xr:uid="{00000000-0006-0000-06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0600-000007000000}">
      <text>
        <r>
          <rPr>
            <sz val="9"/>
            <color indexed="81"/>
            <rFont val="Tahoma"/>
            <family val="2"/>
          </rPr>
          <t xml:space="preserve">Registre la unidad de medida: 
- Héctareas
- Mts2
- Unidades
</t>
        </r>
      </text>
    </comment>
    <comment ref="J1" authorId="1" shapeId="0" xr:uid="{00000000-0006-0000-0600-000008000000}">
      <text>
        <r>
          <rPr>
            <sz val="9"/>
            <color indexed="81"/>
            <rFont val="Tahoma"/>
            <family val="2"/>
          </rPr>
          <t xml:space="preserve">Registre aquí 30 Junio de 2025
</t>
        </r>
      </text>
    </comment>
    <comment ref="K1" authorId="2" shapeId="0" xr:uid="{00000000-0006-0000-0600-000009000000}">
      <text>
        <r>
          <rPr>
            <sz val="9"/>
            <color indexed="81"/>
            <rFont val="Tahoma"/>
            <family val="2"/>
          </rPr>
          <t xml:space="preserve">Relacione el nombre de la dependencia. Ejemplo: DGOAT - DIA </t>
        </r>
      </text>
    </comment>
    <comment ref="M1" authorId="2" shapeId="0" xr:uid="{00000000-0006-0000-06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0600-00000B000000}">
      <text>
        <r>
          <rPr>
            <b/>
            <sz val="9"/>
            <color indexed="81"/>
            <rFont val="Tahoma"/>
            <family val="2"/>
          </rPr>
          <t xml:space="preserve">Registrar el valor relacionado en la Matriz PAC- Sentencia Río Bogotá
</t>
        </r>
      </text>
    </comment>
    <comment ref="Q1" authorId="1" shapeId="0" xr:uid="{00000000-0006-0000-0600-00000C000000}">
      <text>
        <r>
          <rPr>
            <b/>
            <sz val="9"/>
            <color indexed="81"/>
            <rFont val="Tahoma"/>
            <family val="2"/>
          </rPr>
          <t xml:space="preserve">Relacionar información si se trata de un convenio interadministrativo. 
Si no es convenio relacionar N/A
</t>
        </r>
      </text>
    </comment>
    <comment ref="R1" authorId="1" shapeId="0" xr:uid="{00000000-0006-0000-0600-00000D000000}">
      <text>
        <r>
          <rPr>
            <b/>
            <sz val="9"/>
            <color indexed="81"/>
            <rFont val="Tahoma"/>
            <family val="2"/>
          </rPr>
          <t xml:space="preserve">Relacione Fuente de Financiación
</t>
        </r>
      </text>
    </comment>
    <comment ref="S1" authorId="1" shapeId="0" xr:uid="{00000000-0006-0000-0600-00000E000000}">
      <text>
        <r>
          <rPr>
            <b/>
            <sz val="9"/>
            <color indexed="81"/>
            <rFont val="Tahoma"/>
            <family val="2"/>
          </rPr>
          <t xml:space="preserve">Registre aquí el valor del aporte del conviniente. </t>
        </r>
      </text>
    </comment>
    <comment ref="T1" authorId="1" shapeId="0" xr:uid="{00000000-0006-0000-06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06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0600-000011000000}">
      <text>
        <r>
          <rPr>
            <b/>
            <sz val="9"/>
            <color indexed="81"/>
            <rFont val="Tahoma"/>
            <family val="2"/>
          </rPr>
          <t>Registrar el valor total proyectado para la vigencia 2025, de acuerdo con el anexo 2. PA Sentencia Río Bogotá</t>
        </r>
      </text>
    </comment>
    <comment ref="BG1" authorId="1" shapeId="0" xr:uid="{00000000-0006-0000-0600-000012000000}">
      <text>
        <r>
          <rPr>
            <b/>
            <sz val="9"/>
            <color indexed="81"/>
            <rFont val="Tahoma"/>
            <family val="2"/>
          </rPr>
          <t>Registrar el valor total proyectado para la vigencia 2026, de acuerdo con el anexo 2. PA Sentencia Río Bogotá</t>
        </r>
      </text>
    </comment>
    <comment ref="BT1" authorId="1" shapeId="0" xr:uid="{00000000-0006-0000-06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0600-000014000000}">
      <text>
        <r>
          <rPr>
            <sz val="10"/>
            <rFont val="Arial"/>
            <family val="2"/>
          </rPr>
          <t>Esta celda está formulada y no requiere diligenciamiento</t>
        </r>
      </text>
    </comment>
    <comment ref="CC1" authorId="0" shapeId="0" xr:uid="{00000000-0006-0000-06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06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07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0700-000002000000}">
      <text>
        <r>
          <rPr>
            <b/>
            <sz val="9"/>
            <color indexed="81"/>
            <rFont val="Tahoma"/>
            <family val="2"/>
          </rPr>
          <t>digital:</t>
        </r>
        <r>
          <rPr>
            <sz val="9"/>
            <color indexed="81"/>
            <rFont val="Tahoma"/>
            <family val="2"/>
          </rPr>
          <t xml:space="preserve">
No. y nombre de la actividad PAC</t>
        </r>
      </text>
    </comment>
    <comment ref="C1" authorId="0" shapeId="0" xr:uid="{00000000-0006-0000-07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07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0700-000005000000}">
      <text>
        <r>
          <rPr>
            <sz val="9"/>
            <color indexed="81"/>
            <rFont val="Tahoma"/>
            <family val="2"/>
          </rPr>
          <t xml:space="preserve">Registre la meta derivada del contrato suscrito, para el cumplimiento de la órden de la sentencia 
</t>
        </r>
      </text>
    </comment>
    <comment ref="G1" authorId="1" shapeId="0" xr:uid="{00000000-0006-0000-07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0700-000007000000}">
      <text>
        <r>
          <rPr>
            <sz val="9"/>
            <color indexed="81"/>
            <rFont val="Tahoma"/>
            <family val="2"/>
          </rPr>
          <t xml:space="preserve">Registre la unidad de medida: 
- Héctareas
- Mts2
- Unidades
</t>
        </r>
      </text>
    </comment>
    <comment ref="J1" authorId="1" shapeId="0" xr:uid="{00000000-0006-0000-0700-000008000000}">
      <text>
        <r>
          <rPr>
            <sz val="9"/>
            <color indexed="81"/>
            <rFont val="Tahoma"/>
            <family val="2"/>
          </rPr>
          <t xml:space="preserve">Registre aquí 30 Junio de 2025
</t>
        </r>
      </text>
    </comment>
    <comment ref="K1" authorId="2" shapeId="0" xr:uid="{00000000-0006-0000-0700-000009000000}">
      <text>
        <r>
          <rPr>
            <sz val="9"/>
            <color indexed="81"/>
            <rFont val="Tahoma"/>
            <family val="2"/>
          </rPr>
          <t xml:space="preserve">Relacione el nombre de la dependencia. Ejemplo: DGOAT - DIA </t>
        </r>
      </text>
    </comment>
    <comment ref="M1" authorId="2" shapeId="0" xr:uid="{00000000-0006-0000-07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0700-00000B000000}">
      <text>
        <r>
          <rPr>
            <b/>
            <sz val="9"/>
            <color indexed="81"/>
            <rFont val="Tahoma"/>
            <family val="2"/>
          </rPr>
          <t xml:space="preserve">Registrar el valor relacionado en la Matriz PAC- Sentencia Río Bogotá
</t>
        </r>
      </text>
    </comment>
    <comment ref="Q1" authorId="1" shapeId="0" xr:uid="{00000000-0006-0000-0700-00000C000000}">
      <text>
        <r>
          <rPr>
            <b/>
            <sz val="9"/>
            <color indexed="81"/>
            <rFont val="Tahoma"/>
            <family val="2"/>
          </rPr>
          <t xml:space="preserve">Relacionar información si se trata de un convenio interadministrativo. 
Si no es convenio relacionar N/A
</t>
        </r>
      </text>
    </comment>
    <comment ref="R1" authorId="1" shapeId="0" xr:uid="{00000000-0006-0000-0700-00000D000000}">
      <text>
        <r>
          <rPr>
            <b/>
            <sz val="9"/>
            <color indexed="81"/>
            <rFont val="Tahoma"/>
            <family val="2"/>
          </rPr>
          <t xml:space="preserve">Relacione Fuente de Financiación
</t>
        </r>
      </text>
    </comment>
    <comment ref="S1" authorId="1" shapeId="0" xr:uid="{00000000-0006-0000-0700-00000E000000}">
      <text>
        <r>
          <rPr>
            <b/>
            <sz val="9"/>
            <color indexed="81"/>
            <rFont val="Tahoma"/>
            <family val="2"/>
          </rPr>
          <t xml:space="preserve">Registre aquí el valor del aporte del conviniente. </t>
        </r>
      </text>
    </comment>
    <comment ref="T1" authorId="1" shapeId="0" xr:uid="{00000000-0006-0000-07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07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0700-000011000000}">
      <text>
        <r>
          <rPr>
            <b/>
            <sz val="9"/>
            <color indexed="81"/>
            <rFont val="Tahoma"/>
            <family val="2"/>
          </rPr>
          <t>Registrar el valor total proyectado para la vigencia 2025, de acuerdo con el anexo 2. PA Sentencia Río Bogotá</t>
        </r>
      </text>
    </comment>
    <comment ref="BG1" authorId="1" shapeId="0" xr:uid="{00000000-0006-0000-0700-000012000000}">
      <text>
        <r>
          <rPr>
            <b/>
            <sz val="9"/>
            <color indexed="81"/>
            <rFont val="Tahoma"/>
            <family val="2"/>
          </rPr>
          <t>Registrar el valor total proyectado para la vigencia 2026, de acuerdo con el anexo 2. PA Sentencia Río Bogotá</t>
        </r>
      </text>
    </comment>
    <comment ref="BT1" authorId="1" shapeId="0" xr:uid="{00000000-0006-0000-07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0700-000014000000}">
      <text>
        <r>
          <rPr>
            <sz val="10"/>
            <rFont val="Arial"/>
            <family val="2"/>
          </rPr>
          <t>Esta celda está formulada y no requiere diligenciamiento</t>
        </r>
      </text>
    </comment>
    <comment ref="CC1" authorId="0" shapeId="0" xr:uid="{00000000-0006-0000-07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07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08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0800-000002000000}">
      <text>
        <r>
          <rPr>
            <b/>
            <sz val="9"/>
            <color indexed="81"/>
            <rFont val="Tahoma"/>
            <family val="2"/>
          </rPr>
          <t>digital:</t>
        </r>
        <r>
          <rPr>
            <sz val="9"/>
            <color indexed="81"/>
            <rFont val="Tahoma"/>
            <family val="2"/>
          </rPr>
          <t xml:space="preserve">
No. y nombre de la actividad PAC</t>
        </r>
      </text>
    </comment>
    <comment ref="C1" authorId="0" shapeId="0" xr:uid="{00000000-0006-0000-08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08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0800-000005000000}">
      <text>
        <r>
          <rPr>
            <sz val="9"/>
            <color indexed="81"/>
            <rFont val="Tahoma"/>
            <family val="2"/>
          </rPr>
          <t xml:space="preserve">Registre la meta derivada del contrato suscrito, para el cumplimiento de la órden de la sentencia 
</t>
        </r>
      </text>
    </comment>
    <comment ref="G1" authorId="1" shapeId="0" xr:uid="{00000000-0006-0000-08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0800-000007000000}">
      <text>
        <r>
          <rPr>
            <sz val="9"/>
            <color indexed="81"/>
            <rFont val="Tahoma"/>
            <family val="2"/>
          </rPr>
          <t xml:space="preserve">Registre la unidad de medida: 
- Héctareas
- Mts2
- Unidades
</t>
        </r>
      </text>
    </comment>
    <comment ref="J1" authorId="1" shapeId="0" xr:uid="{00000000-0006-0000-0800-000008000000}">
      <text>
        <r>
          <rPr>
            <sz val="9"/>
            <color indexed="81"/>
            <rFont val="Tahoma"/>
            <family val="2"/>
          </rPr>
          <t xml:space="preserve">Registre aquí 30 Junio de 2025
</t>
        </r>
      </text>
    </comment>
    <comment ref="K1" authorId="2" shapeId="0" xr:uid="{00000000-0006-0000-0800-000009000000}">
      <text>
        <r>
          <rPr>
            <sz val="9"/>
            <color indexed="81"/>
            <rFont val="Tahoma"/>
            <family val="2"/>
          </rPr>
          <t xml:space="preserve">Relacione el nombre de la dependencia. Ejemplo: DGOAT - DIA </t>
        </r>
      </text>
    </comment>
    <comment ref="M1" authorId="2" shapeId="0" xr:uid="{00000000-0006-0000-08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0800-00000B000000}">
      <text>
        <r>
          <rPr>
            <b/>
            <sz val="9"/>
            <color indexed="81"/>
            <rFont val="Tahoma"/>
            <family val="2"/>
          </rPr>
          <t xml:space="preserve">Registrar el valor relacionado en la Matriz PAC- Sentencia Río Bogotá
</t>
        </r>
      </text>
    </comment>
    <comment ref="Q1" authorId="1" shapeId="0" xr:uid="{00000000-0006-0000-0800-00000C000000}">
      <text>
        <r>
          <rPr>
            <b/>
            <sz val="9"/>
            <color indexed="81"/>
            <rFont val="Tahoma"/>
            <family val="2"/>
          </rPr>
          <t xml:space="preserve">Relacionar información si se trata de un convenio interadministrativo. 
Si no es convenio relacionar N/A
</t>
        </r>
      </text>
    </comment>
    <comment ref="R1" authorId="1" shapeId="0" xr:uid="{00000000-0006-0000-0800-00000D000000}">
      <text>
        <r>
          <rPr>
            <b/>
            <sz val="9"/>
            <color indexed="81"/>
            <rFont val="Tahoma"/>
            <family val="2"/>
          </rPr>
          <t xml:space="preserve">Relacione Fuente de Financiación
</t>
        </r>
      </text>
    </comment>
    <comment ref="S1" authorId="1" shapeId="0" xr:uid="{00000000-0006-0000-0800-00000E000000}">
      <text>
        <r>
          <rPr>
            <b/>
            <sz val="9"/>
            <color indexed="81"/>
            <rFont val="Tahoma"/>
            <family val="2"/>
          </rPr>
          <t xml:space="preserve">Registre aquí el valor del aporte del conviniente. </t>
        </r>
      </text>
    </comment>
    <comment ref="T1" authorId="1" shapeId="0" xr:uid="{00000000-0006-0000-08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08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0800-000011000000}">
      <text>
        <r>
          <rPr>
            <b/>
            <sz val="9"/>
            <color indexed="81"/>
            <rFont val="Tahoma"/>
            <family val="2"/>
          </rPr>
          <t>Registrar el valor total proyectado para la vigencia 2025, de acuerdo con el anexo 2. PA Sentencia Río Bogotá</t>
        </r>
      </text>
    </comment>
    <comment ref="BG1" authorId="1" shapeId="0" xr:uid="{00000000-0006-0000-0800-000012000000}">
      <text>
        <r>
          <rPr>
            <b/>
            <sz val="9"/>
            <color indexed="81"/>
            <rFont val="Tahoma"/>
            <family val="2"/>
          </rPr>
          <t>Registrar el valor total proyectado para la vigencia 2026, de acuerdo con el anexo 2. PA Sentencia Río Bogotá</t>
        </r>
      </text>
    </comment>
    <comment ref="BT1" authorId="1" shapeId="0" xr:uid="{00000000-0006-0000-08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0800-000014000000}">
      <text>
        <r>
          <rPr>
            <sz val="10"/>
            <rFont val="Arial"/>
            <family val="2"/>
          </rPr>
          <t>Esta celda está formulada y no requiere diligenciamiento</t>
        </r>
      </text>
    </comment>
    <comment ref="CC1" authorId="0" shapeId="0" xr:uid="{00000000-0006-0000-08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08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09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0900-000002000000}">
      <text>
        <r>
          <rPr>
            <b/>
            <sz val="9"/>
            <color indexed="81"/>
            <rFont val="Tahoma"/>
            <family val="2"/>
          </rPr>
          <t>digital:</t>
        </r>
        <r>
          <rPr>
            <sz val="9"/>
            <color indexed="81"/>
            <rFont val="Tahoma"/>
            <family val="2"/>
          </rPr>
          <t xml:space="preserve">
No. y nombre de la actividad PAC</t>
        </r>
      </text>
    </comment>
    <comment ref="C1" authorId="0" shapeId="0" xr:uid="{00000000-0006-0000-09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09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0900-000005000000}">
      <text>
        <r>
          <rPr>
            <sz val="9"/>
            <color indexed="81"/>
            <rFont val="Tahoma"/>
            <family val="2"/>
          </rPr>
          <t xml:space="preserve">Registre la meta derivada del contrato suscrito, para el cumplimiento de la órden de la sentencia 
</t>
        </r>
      </text>
    </comment>
    <comment ref="G1" authorId="1" shapeId="0" xr:uid="{00000000-0006-0000-09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0900-000007000000}">
      <text>
        <r>
          <rPr>
            <sz val="9"/>
            <color indexed="81"/>
            <rFont val="Tahoma"/>
            <family val="2"/>
          </rPr>
          <t xml:space="preserve">Registre la unidad de medida: 
- Héctareas
- Mts2
- Unidades
</t>
        </r>
      </text>
    </comment>
    <comment ref="J1" authorId="1" shapeId="0" xr:uid="{00000000-0006-0000-0900-000008000000}">
      <text>
        <r>
          <rPr>
            <sz val="9"/>
            <color indexed="81"/>
            <rFont val="Tahoma"/>
            <family val="2"/>
          </rPr>
          <t xml:space="preserve">Registre aquí 30 Junio de 2025
</t>
        </r>
      </text>
    </comment>
    <comment ref="K1" authorId="2" shapeId="0" xr:uid="{00000000-0006-0000-0900-000009000000}">
      <text>
        <r>
          <rPr>
            <sz val="9"/>
            <color indexed="81"/>
            <rFont val="Tahoma"/>
            <family val="2"/>
          </rPr>
          <t xml:space="preserve">Relacione el nombre de la dependencia. Ejemplo: DGOAT - DIA </t>
        </r>
      </text>
    </comment>
    <comment ref="M1" authorId="2" shapeId="0" xr:uid="{00000000-0006-0000-09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0900-00000B000000}">
      <text>
        <r>
          <rPr>
            <b/>
            <sz val="9"/>
            <color indexed="81"/>
            <rFont val="Tahoma"/>
            <family val="2"/>
          </rPr>
          <t xml:space="preserve">Registrar el valor relacionado en la Matriz PAC- Sentencia Río Bogotá
</t>
        </r>
      </text>
    </comment>
    <comment ref="Q1" authorId="1" shapeId="0" xr:uid="{00000000-0006-0000-0900-00000C000000}">
      <text>
        <r>
          <rPr>
            <b/>
            <sz val="9"/>
            <color indexed="81"/>
            <rFont val="Tahoma"/>
            <family val="2"/>
          </rPr>
          <t xml:space="preserve">Relacionar información si se trata de un convenio interadministrativo. 
Si no es convenio relacionar N/A
</t>
        </r>
      </text>
    </comment>
    <comment ref="R1" authorId="1" shapeId="0" xr:uid="{00000000-0006-0000-0900-00000D000000}">
      <text>
        <r>
          <rPr>
            <b/>
            <sz val="9"/>
            <color indexed="81"/>
            <rFont val="Tahoma"/>
            <family val="2"/>
          </rPr>
          <t xml:space="preserve">Relacione Fuente de Financiación
</t>
        </r>
      </text>
    </comment>
    <comment ref="S1" authorId="1" shapeId="0" xr:uid="{00000000-0006-0000-0900-00000E000000}">
      <text>
        <r>
          <rPr>
            <b/>
            <sz val="9"/>
            <color indexed="81"/>
            <rFont val="Tahoma"/>
            <family val="2"/>
          </rPr>
          <t xml:space="preserve">Registre aquí el valor del aporte del conviniente. </t>
        </r>
      </text>
    </comment>
    <comment ref="T1" authorId="1" shapeId="0" xr:uid="{00000000-0006-0000-09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09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0900-000011000000}">
      <text>
        <r>
          <rPr>
            <b/>
            <sz val="9"/>
            <color indexed="81"/>
            <rFont val="Tahoma"/>
            <family val="2"/>
          </rPr>
          <t>Registrar el valor total proyectado para la vigencia 2025, de acuerdo con el anexo 2. PA Sentencia Río Bogotá</t>
        </r>
      </text>
    </comment>
    <comment ref="BG1" authorId="1" shapeId="0" xr:uid="{00000000-0006-0000-0900-000012000000}">
      <text>
        <r>
          <rPr>
            <b/>
            <sz val="9"/>
            <color indexed="81"/>
            <rFont val="Tahoma"/>
            <family val="2"/>
          </rPr>
          <t>Registrar el valor total proyectado para la vigencia 2026, de acuerdo con el anexo 2. PA Sentencia Río Bogotá</t>
        </r>
      </text>
    </comment>
    <comment ref="BT1" authorId="1" shapeId="0" xr:uid="{00000000-0006-0000-09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0900-000014000000}">
      <text>
        <r>
          <rPr>
            <sz val="10"/>
            <rFont val="Arial"/>
            <family val="2"/>
          </rPr>
          <t>Esta celda está formulada y no requiere diligenciamiento</t>
        </r>
      </text>
    </comment>
    <comment ref="CC1" authorId="0" shapeId="0" xr:uid="{00000000-0006-0000-09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09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0A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0A00-000002000000}">
      <text>
        <r>
          <rPr>
            <b/>
            <sz val="9"/>
            <color indexed="81"/>
            <rFont val="Tahoma"/>
            <family val="2"/>
          </rPr>
          <t>digital:</t>
        </r>
        <r>
          <rPr>
            <sz val="9"/>
            <color indexed="81"/>
            <rFont val="Tahoma"/>
            <family val="2"/>
          </rPr>
          <t xml:space="preserve">
No. y nombre de la actividad PAC</t>
        </r>
      </text>
    </comment>
    <comment ref="C1" authorId="0" shapeId="0" xr:uid="{00000000-0006-0000-0A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0A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0A00-000005000000}">
      <text>
        <r>
          <rPr>
            <sz val="9"/>
            <color indexed="81"/>
            <rFont val="Tahoma"/>
            <family val="2"/>
          </rPr>
          <t xml:space="preserve">Registre la meta derivada del contrato suscrito, para el cumplimiento de la órden de la sentencia 
</t>
        </r>
      </text>
    </comment>
    <comment ref="G1" authorId="1" shapeId="0" xr:uid="{00000000-0006-0000-0A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0A00-000007000000}">
      <text>
        <r>
          <rPr>
            <sz val="9"/>
            <color indexed="81"/>
            <rFont val="Tahoma"/>
            <family val="2"/>
          </rPr>
          <t xml:space="preserve">Registre la unidad de medida: 
- Héctareas
- Mts2
- Unidades
</t>
        </r>
      </text>
    </comment>
    <comment ref="J1" authorId="1" shapeId="0" xr:uid="{00000000-0006-0000-0A00-000008000000}">
      <text>
        <r>
          <rPr>
            <sz val="9"/>
            <color indexed="81"/>
            <rFont val="Tahoma"/>
            <family val="2"/>
          </rPr>
          <t xml:space="preserve">Registre aquí 30 Junio de 2025
</t>
        </r>
      </text>
    </comment>
    <comment ref="K1" authorId="2" shapeId="0" xr:uid="{00000000-0006-0000-0A00-000009000000}">
      <text>
        <r>
          <rPr>
            <sz val="9"/>
            <color indexed="81"/>
            <rFont val="Tahoma"/>
            <family val="2"/>
          </rPr>
          <t xml:space="preserve">Relacione el nombre de la dependencia. Ejemplo: DGOAT - DIA </t>
        </r>
      </text>
    </comment>
    <comment ref="M1" authorId="2" shapeId="0" xr:uid="{00000000-0006-0000-0A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0A00-00000B000000}">
      <text>
        <r>
          <rPr>
            <b/>
            <sz val="9"/>
            <color indexed="81"/>
            <rFont val="Tahoma"/>
            <family val="2"/>
          </rPr>
          <t xml:space="preserve">Registrar el valor relacionado en la Matriz PAC- Sentencia Río Bogotá
</t>
        </r>
      </text>
    </comment>
    <comment ref="Q1" authorId="1" shapeId="0" xr:uid="{00000000-0006-0000-0A00-00000C000000}">
      <text>
        <r>
          <rPr>
            <b/>
            <sz val="9"/>
            <color indexed="81"/>
            <rFont val="Tahoma"/>
            <family val="2"/>
          </rPr>
          <t xml:space="preserve">Relacionar información si se trata de un convenio interadministrativo. 
Si no es convenio relacionar N/A
</t>
        </r>
      </text>
    </comment>
    <comment ref="R1" authorId="1" shapeId="0" xr:uid="{00000000-0006-0000-0A00-00000D000000}">
      <text>
        <r>
          <rPr>
            <b/>
            <sz val="9"/>
            <color indexed="81"/>
            <rFont val="Tahoma"/>
            <family val="2"/>
          </rPr>
          <t xml:space="preserve">Relacione Fuente de Financiación
</t>
        </r>
      </text>
    </comment>
    <comment ref="S1" authorId="1" shapeId="0" xr:uid="{00000000-0006-0000-0A00-00000E000000}">
      <text>
        <r>
          <rPr>
            <b/>
            <sz val="9"/>
            <color indexed="81"/>
            <rFont val="Tahoma"/>
            <family val="2"/>
          </rPr>
          <t xml:space="preserve">Registre aquí el valor del aporte del conviniente. </t>
        </r>
      </text>
    </comment>
    <comment ref="T1" authorId="1" shapeId="0" xr:uid="{00000000-0006-0000-0A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0A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0A00-000011000000}">
      <text>
        <r>
          <rPr>
            <b/>
            <sz val="9"/>
            <color indexed="81"/>
            <rFont val="Tahoma"/>
            <family val="2"/>
          </rPr>
          <t>Registrar el valor total proyectado para la vigencia 2025, de acuerdo con el anexo 2. PA Sentencia Río Bogotá</t>
        </r>
      </text>
    </comment>
    <comment ref="BG1" authorId="1" shapeId="0" xr:uid="{00000000-0006-0000-0A00-000012000000}">
      <text>
        <r>
          <rPr>
            <b/>
            <sz val="9"/>
            <color indexed="81"/>
            <rFont val="Tahoma"/>
            <family val="2"/>
          </rPr>
          <t>Registrar el valor total proyectado para la vigencia 2026, de acuerdo con el anexo 2. PA Sentencia Río Bogotá</t>
        </r>
      </text>
    </comment>
    <comment ref="BT1" authorId="1" shapeId="0" xr:uid="{00000000-0006-0000-0A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0A00-000014000000}">
      <text>
        <r>
          <rPr>
            <sz val="10"/>
            <rFont val="Arial"/>
            <family val="2"/>
          </rPr>
          <t>Esta celda está formulada y no requiere diligenciamiento</t>
        </r>
      </text>
    </comment>
    <comment ref="CC1" authorId="0" shapeId="0" xr:uid="{00000000-0006-0000-0A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0A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0B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0B00-000002000000}">
      <text>
        <r>
          <rPr>
            <b/>
            <sz val="9"/>
            <color indexed="81"/>
            <rFont val="Tahoma"/>
            <family val="2"/>
          </rPr>
          <t>digital:</t>
        </r>
        <r>
          <rPr>
            <sz val="9"/>
            <color indexed="81"/>
            <rFont val="Tahoma"/>
            <family val="2"/>
          </rPr>
          <t xml:space="preserve">
No. y nombre de la actividad PAC</t>
        </r>
      </text>
    </comment>
    <comment ref="C1" authorId="0" shapeId="0" xr:uid="{00000000-0006-0000-0B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0B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0B00-000005000000}">
      <text>
        <r>
          <rPr>
            <sz val="9"/>
            <color indexed="81"/>
            <rFont val="Tahoma"/>
            <family val="2"/>
          </rPr>
          <t xml:space="preserve">Registre la meta derivada del contrato suscrito, para el cumplimiento de la órden de la sentencia 
</t>
        </r>
      </text>
    </comment>
    <comment ref="G1" authorId="1" shapeId="0" xr:uid="{00000000-0006-0000-0B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0B00-000007000000}">
      <text>
        <r>
          <rPr>
            <sz val="9"/>
            <color indexed="81"/>
            <rFont val="Tahoma"/>
            <family val="2"/>
          </rPr>
          <t xml:space="preserve">Registre la unidad de medida: 
- Héctareas
- Mts2
- Unidades
</t>
        </r>
      </text>
    </comment>
    <comment ref="J1" authorId="1" shapeId="0" xr:uid="{00000000-0006-0000-0B00-000008000000}">
      <text>
        <r>
          <rPr>
            <sz val="9"/>
            <color indexed="81"/>
            <rFont val="Tahoma"/>
            <family val="2"/>
          </rPr>
          <t xml:space="preserve">Registre aquí 30 Junio de 2025
</t>
        </r>
      </text>
    </comment>
    <comment ref="K1" authorId="2" shapeId="0" xr:uid="{00000000-0006-0000-0B00-000009000000}">
      <text>
        <r>
          <rPr>
            <sz val="9"/>
            <color indexed="81"/>
            <rFont val="Tahoma"/>
            <family val="2"/>
          </rPr>
          <t xml:space="preserve">Relacione el nombre de la dependencia. Ejemplo: DGOAT - DIA </t>
        </r>
      </text>
    </comment>
    <comment ref="M1" authorId="2" shapeId="0" xr:uid="{00000000-0006-0000-0B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0B00-00000B000000}">
      <text>
        <r>
          <rPr>
            <b/>
            <sz val="9"/>
            <color indexed="81"/>
            <rFont val="Tahoma"/>
            <family val="2"/>
          </rPr>
          <t xml:space="preserve">Registrar el valor relacionado en la Matriz PAC- Sentencia Río Bogotá
</t>
        </r>
      </text>
    </comment>
    <comment ref="Q1" authorId="1" shapeId="0" xr:uid="{00000000-0006-0000-0B00-00000C000000}">
      <text>
        <r>
          <rPr>
            <b/>
            <sz val="9"/>
            <color indexed="81"/>
            <rFont val="Tahoma"/>
            <family val="2"/>
          </rPr>
          <t xml:space="preserve">Relacionar información si se trata de un convenio interadministrativo. 
Si no es convenio relacionar N/A
</t>
        </r>
      </text>
    </comment>
    <comment ref="R1" authorId="1" shapeId="0" xr:uid="{00000000-0006-0000-0B00-00000D000000}">
      <text>
        <r>
          <rPr>
            <b/>
            <sz val="9"/>
            <color indexed="81"/>
            <rFont val="Tahoma"/>
            <family val="2"/>
          </rPr>
          <t xml:space="preserve">Relacione Fuente de Financiación
</t>
        </r>
      </text>
    </comment>
    <comment ref="S1" authorId="1" shapeId="0" xr:uid="{00000000-0006-0000-0B00-00000E000000}">
      <text>
        <r>
          <rPr>
            <b/>
            <sz val="9"/>
            <color indexed="81"/>
            <rFont val="Tahoma"/>
            <family val="2"/>
          </rPr>
          <t xml:space="preserve">Registre aquí el valor del aporte del conviniente. </t>
        </r>
      </text>
    </comment>
    <comment ref="T1" authorId="1" shapeId="0" xr:uid="{00000000-0006-0000-0B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0B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0B00-000011000000}">
      <text>
        <r>
          <rPr>
            <b/>
            <sz val="9"/>
            <color indexed="81"/>
            <rFont val="Tahoma"/>
            <family val="2"/>
          </rPr>
          <t>Registrar el valor total proyectado para la vigencia 2025, de acuerdo con el anexo 2. PA Sentencia Río Bogotá</t>
        </r>
      </text>
    </comment>
    <comment ref="BG1" authorId="1" shapeId="0" xr:uid="{00000000-0006-0000-0B00-000012000000}">
      <text>
        <r>
          <rPr>
            <b/>
            <sz val="9"/>
            <color indexed="81"/>
            <rFont val="Tahoma"/>
            <family val="2"/>
          </rPr>
          <t>Registrar el valor total proyectado para la vigencia 2026, de acuerdo con el anexo 2. PA Sentencia Río Bogotá</t>
        </r>
      </text>
    </comment>
    <comment ref="BT1" authorId="1" shapeId="0" xr:uid="{00000000-0006-0000-0B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0B00-000014000000}">
      <text>
        <r>
          <rPr>
            <sz val="10"/>
            <rFont val="Arial"/>
            <family val="2"/>
          </rPr>
          <t>Esta celda está formulada y no requiere diligenciamiento</t>
        </r>
      </text>
    </comment>
    <comment ref="CC1" authorId="0" shapeId="0" xr:uid="{00000000-0006-0000-0B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0B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0C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0C00-000002000000}">
      <text>
        <r>
          <rPr>
            <b/>
            <sz val="9"/>
            <color indexed="81"/>
            <rFont val="Tahoma"/>
            <family val="2"/>
          </rPr>
          <t>digital:</t>
        </r>
        <r>
          <rPr>
            <sz val="9"/>
            <color indexed="81"/>
            <rFont val="Tahoma"/>
            <family val="2"/>
          </rPr>
          <t xml:space="preserve">
No. y nombre de la actividad PAC</t>
        </r>
      </text>
    </comment>
    <comment ref="C1" authorId="0" shapeId="0" xr:uid="{00000000-0006-0000-0C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0C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0C00-000005000000}">
      <text>
        <r>
          <rPr>
            <sz val="9"/>
            <color indexed="81"/>
            <rFont val="Tahoma"/>
            <family val="2"/>
          </rPr>
          <t xml:space="preserve">Registre la meta derivada del contrato suscrito, para el cumplimiento de la órden de la sentencia 
</t>
        </r>
      </text>
    </comment>
    <comment ref="G1" authorId="1" shapeId="0" xr:uid="{00000000-0006-0000-0C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0C00-000007000000}">
      <text>
        <r>
          <rPr>
            <sz val="9"/>
            <color indexed="81"/>
            <rFont val="Tahoma"/>
            <family val="2"/>
          </rPr>
          <t xml:space="preserve">Registre la unidad de medida: 
- Héctareas
- Mts2
- Unidades
</t>
        </r>
      </text>
    </comment>
    <comment ref="J1" authorId="1" shapeId="0" xr:uid="{00000000-0006-0000-0C00-000008000000}">
      <text>
        <r>
          <rPr>
            <sz val="9"/>
            <color indexed="81"/>
            <rFont val="Tahoma"/>
            <family val="2"/>
          </rPr>
          <t xml:space="preserve">Registre aquí 30 Junio de 2025
</t>
        </r>
      </text>
    </comment>
    <comment ref="K1" authorId="2" shapeId="0" xr:uid="{00000000-0006-0000-0C00-000009000000}">
      <text>
        <r>
          <rPr>
            <sz val="9"/>
            <color indexed="81"/>
            <rFont val="Tahoma"/>
            <family val="2"/>
          </rPr>
          <t xml:space="preserve">Relacione el nombre de la dependencia. Ejemplo: DGOAT - DIA </t>
        </r>
      </text>
    </comment>
    <comment ref="M1" authorId="2" shapeId="0" xr:uid="{00000000-0006-0000-0C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0C00-00000B000000}">
      <text>
        <r>
          <rPr>
            <b/>
            <sz val="9"/>
            <color indexed="81"/>
            <rFont val="Tahoma"/>
            <family val="2"/>
          </rPr>
          <t xml:space="preserve">Registrar el valor relacionado en la Matriz PAC- Sentencia Río Bogotá
</t>
        </r>
      </text>
    </comment>
    <comment ref="Q1" authorId="1" shapeId="0" xr:uid="{00000000-0006-0000-0C00-00000C000000}">
      <text>
        <r>
          <rPr>
            <b/>
            <sz val="9"/>
            <color indexed="81"/>
            <rFont val="Tahoma"/>
            <family val="2"/>
          </rPr>
          <t xml:space="preserve">Relacionar información si se trata de un convenio interadministrativo. 
Si no es convenio relacionar N/A
</t>
        </r>
      </text>
    </comment>
    <comment ref="R1" authorId="1" shapeId="0" xr:uid="{00000000-0006-0000-0C00-00000D000000}">
      <text>
        <r>
          <rPr>
            <b/>
            <sz val="9"/>
            <color indexed="81"/>
            <rFont val="Tahoma"/>
            <family val="2"/>
          </rPr>
          <t xml:space="preserve">Relacione Fuente de Financiación
</t>
        </r>
      </text>
    </comment>
    <comment ref="S1" authorId="1" shapeId="0" xr:uid="{00000000-0006-0000-0C00-00000E000000}">
      <text>
        <r>
          <rPr>
            <b/>
            <sz val="9"/>
            <color indexed="81"/>
            <rFont val="Tahoma"/>
            <family val="2"/>
          </rPr>
          <t xml:space="preserve">Registre aquí el valor del aporte del conviniente. </t>
        </r>
      </text>
    </comment>
    <comment ref="T1" authorId="1" shapeId="0" xr:uid="{00000000-0006-0000-0C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0C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0C00-000011000000}">
      <text>
        <r>
          <rPr>
            <b/>
            <sz val="9"/>
            <color indexed="81"/>
            <rFont val="Tahoma"/>
            <family val="2"/>
          </rPr>
          <t>Registrar el valor total proyectado para la vigencia 2025, de acuerdo con el anexo 2. PA Sentencia Río Bogotá</t>
        </r>
      </text>
    </comment>
    <comment ref="BG1" authorId="1" shapeId="0" xr:uid="{00000000-0006-0000-0C00-000012000000}">
      <text>
        <r>
          <rPr>
            <b/>
            <sz val="9"/>
            <color indexed="81"/>
            <rFont val="Tahoma"/>
            <family val="2"/>
          </rPr>
          <t>Registrar el valor total proyectado para la vigencia 2026, de acuerdo con el anexo 2. PA Sentencia Río Bogotá</t>
        </r>
      </text>
    </comment>
    <comment ref="BT1" authorId="1" shapeId="0" xr:uid="{00000000-0006-0000-0C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0C00-000014000000}">
      <text>
        <r>
          <rPr>
            <sz val="10"/>
            <rFont val="Arial"/>
            <family val="2"/>
          </rPr>
          <t>Esta celda está formulada y no requiere diligenciamiento</t>
        </r>
      </text>
    </comment>
    <comment ref="CC1" authorId="0" shapeId="0" xr:uid="{00000000-0006-0000-0C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0C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0D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0D00-000002000000}">
      <text>
        <r>
          <rPr>
            <b/>
            <sz val="9"/>
            <color indexed="81"/>
            <rFont val="Tahoma"/>
            <family val="2"/>
          </rPr>
          <t>digital:</t>
        </r>
        <r>
          <rPr>
            <sz val="9"/>
            <color indexed="81"/>
            <rFont val="Tahoma"/>
            <family val="2"/>
          </rPr>
          <t xml:space="preserve">
No. y nombre de la actividad PAC</t>
        </r>
      </text>
    </comment>
    <comment ref="C1" authorId="0" shapeId="0" xr:uid="{00000000-0006-0000-0D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0D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0D00-000005000000}">
      <text>
        <r>
          <rPr>
            <sz val="9"/>
            <color indexed="81"/>
            <rFont val="Tahoma"/>
            <family val="2"/>
          </rPr>
          <t xml:space="preserve">Registre la meta derivada del contrato suscrito, para el cumplimiento de la órden de la sentencia 
</t>
        </r>
      </text>
    </comment>
    <comment ref="G1" authorId="1" shapeId="0" xr:uid="{00000000-0006-0000-0D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0D00-000007000000}">
      <text>
        <r>
          <rPr>
            <sz val="9"/>
            <color indexed="81"/>
            <rFont val="Tahoma"/>
            <family val="2"/>
          </rPr>
          <t xml:space="preserve">Registre la unidad de medida: 
- Héctareas
- Mts2
- Unidades
</t>
        </r>
      </text>
    </comment>
    <comment ref="J1" authorId="1" shapeId="0" xr:uid="{00000000-0006-0000-0D00-000008000000}">
      <text>
        <r>
          <rPr>
            <sz val="9"/>
            <color indexed="81"/>
            <rFont val="Tahoma"/>
            <family val="2"/>
          </rPr>
          <t xml:space="preserve">Registre aquí 30 Junio de 2025
</t>
        </r>
      </text>
    </comment>
    <comment ref="K1" authorId="2" shapeId="0" xr:uid="{00000000-0006-0000-0D00-000009000000}">
      <text>
        <r>
          <rPr>
            <sz val="9"/>
            <color indexed="81"/>
            <rFont val="Tahoma"/>
            <family val="2"/>
          </rPr>
          <t xml:space="preserve">Relacione el nombre de la dependencia. Ejemplo: DGOAT - DIA </t>
        </r>
      </text>
    </comment>
    <comment ref="M1" authorId="2" shapeId="0" xr:uid="{00000000-0006-0000-0D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0D00-00000B000000}">
      <text>
        <r>
          <rPr>
            <b/>
            <sz val="9"/>
            <color indexed="81"/>
            <rFont val="Tahoma"/>
            <family val="2"/>
          </rPr>
          <t xml:space="preserve">Registrar el valor relacionado en la Matriz PAC- Sentencia Río Bogotá
</t>
        </r>
      </text>
    </comment>
    <comment ref="Q1" authorId="1" shapeId="0" xr:uid="{00000000-0006-0000-0D00-00000C000000}">
      <text>
        <r>
          <rPr>
            <b/>
            <sz val="9"/>
            <color indexed="81"/>
            <rFont val="Tahoma"/>
            <family val="2"/>
          </rPr>
          <t xml:space="preserve">Relacionar información si se trata de un convenio interadministrativo. 
Si no es convenio relacionar N/A
</t>
        </r>
      </text>
    </comment>
    <comment ref="R1" authorId="1" shapeId="0" xr:uid="{00000000-0006-0000-0D00-00000D000000}">
      <text>
        <r>
          <rPr>
            <b/>
            <sz val="9"/>
            <color indexed="81"/>
            <rFont val="Tahoma"/>
            <family val="2"/>
          </rPr>
          <t xml:space="preserve">Relacione Fuente de Financiación
</t>
        </r>
      </text>
    </comment>
    <comment ref="S1" authorId="1" shapeId="0" xr:uid="{00000000-0006-0000-0D00-00000E000000}">
      <text>
        <r>
          <rPr>
            <b/>
            <sz val="9"/>
            <color indexed="81"/>
            <rFont val="Tahoma"/>
            <family val="2"/>
          </rPr>
          <t xml:space="preserve">Registre aquí el valor del aporte del conviniente. </t>
        </r>
      </text>
    </comment>
    <comment ref="T1" authorId="1" shapeId="0" xr:uid="{00000000-0006-0000-0D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0D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0D00-000011000000}">
      <text>
        <r>
          <rPr>
            <b/>
            <sz val="9"/>
            <color indexed="81"/>
            <rFont val="Tahoma"/>
            <family val="2"/>
          </rPr>
          <t>Registrar el valor total proyectado para la vigencia 2025, de acuerdo con el anexo 2. PA Sentencia Río Bogotá</t>
        </r>
      </text>
    </comment>
    <comment ref="BG1" authorId="1" shapeId="0" xr:uid="{00000000-0006-0000-0D00-000012000000}">
      <text>
        <r>
          <rPr>
            <b/>
            <sz val="9"/>
            <color indexed="81"/>
            <rFont val="Tahoma"/>
            <family val="2"/>
          </rPr>
          <t>Registrar el valor total proyectado para la vigencia 2026, de acuerdo con el anexo 2. PA Sentencia Río Bogotá</t>
        </r>
      </text>
    </comment>
    <comment ref="BT1" authorId="1" shapeId="0" xr:uid="{00000000-0006-0000-0D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0D00-000014000000}">
      <text>
        <r>
          <rPr>
            <sz val="10"/>
            <rFont val="Arial"/>
            <family val="2"/>
          </rPr>
          <t>Esta celda está formulada y no requiere diligenciamiento</t>
        </r>
      </text>
    </comment>
    <comment ref="CC1" authorId="0" shapeId="0" xr:uid="{00000000-0006-0000-0D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0D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0E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0E00-000002000000}">
      <text>
        <r>
          <rPr>
            <b/>
            <sz val="9"/>
            <color indexed="81"/>
            <rFont val="Tahoma"/>
            <family val="2"/>
          </rPr>
          <t>digital:</t>
        </r>
        <r>
          <rPr>
            <sz val="9"/>
            <color indexed="81"/>
            <rFont val="Tahoma"/>
            <family val="2"/>
          </rPr>
          <t xml:space="preserve">
No. y nombre de la actividad PAC</t>
        </r>
      </text>
    </comment>
    <comment ref="C1" authorId="0" shapeId="0" xr:uid="{00000000-0006-0000-0E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0E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0E00-000005000000}">
      <text>
        <r>
          <rPr>
            <sz val="9"/>
            <color indexed="81"/>
            <rFont val="Tahoma"/>
            <family val="2"/>
          </rPr>
          <t xml:space="preserve">Registre la meta derivada del contrato suscrito, para el cumplimiento de la órden de la sentencia 
</t>
        </r>
      </text>
    </comment>
    <comment ref="G1" authorId="1" shapeId="0" xr:uid="{00000000-0006-0000-0E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0E00-000007000000}">
      <text>
        <r>
          <rPr>
            <sz val="9"/>
            <color indexed="81"/>
            <rFont val="Tahoma"/>
            <family val="2"/>
          </rPr>
          <t xml:space="preserve">Registre la unidad de medida: 
- Héctareas
- Mts2
- Unidades
</t>
        </r>
      </text>
    </comment>
    <comment ref="J1" authorId="1" shapeId="0" xr:uid="{00000000-0006-0000-0E00-000008000000}">
      <text>
        <r>
          <rPr>
            <sz val="9"/>
            <color indexed="81"/>
            <rFont val="Tahoma"/>
            <family val="2"/>
          </rPr>
          <t xml:space="preserve">Registre aquí 30 Junio de 2025
</t>
        </r>
      </text>
    </comment>
    <comment ref="K1" authorId="2" shapeId="0" xr:uid="{00000000-0006-0000-0E00-000009000000}">
      <text>
        <r>
          <rPr>
            <sz val="9"/>
            <color indexed="81"/>
            <rFont val="Tahoma"/>
            <family val="2"/>
          </rPr>
          <t xml:space="preserve">Relacione el nombre de la dependencia. Ejemplo: DGOAT - DIA </t>
        </r>
      </text>
    </comment>
    <comment ref="M1" authorId="2" shapeId="0" xr:uid="{00000000-0006-0000-0E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0E00-00000B000000}">
      <text>
        <r>
          <rPr>
            <b/>
            <sz val="9"/>
            <color indexed="81"/>
            <rFont val="Tahoma"/>
            <family val="2"/>
          </rPr>
          <t xml:space="preserve">Registrar el valor relacionado en la Matriz PAC- Sentencia Río Bogotá
</t>
        </r>
      </text>
    </comment>
    <comment ref="Q1" authorId="1" shapeId="0" xr:uid="{00000000-0006-0000-0E00-00000C000000}">
      <text>
        <r>
          <rPr>
            <b/>
            <sz val="9"/>
            <color indexed="81"/>
            <rFont val="Tahoma"/>
            <family val="2"/>
          </rPr>
          <t xml:space="preserve">Relacionar información si se trata de un convenio interadministrativo. 
Si no es convenio relacionar N/A
</t>
        </r>
      </text>
    </comment>
    <comment ref="R1" authorId="1" shapeId="0" xr:uid="{00000000-0006-0000-0E00-00000D000000}">
      <text>
        <r>
          <rPr>
            <b/>
            <sz val="9"/>
            <color indexed="81"/>
            <rFont val="Tahoma"/>
            <family val="2"/>
          </rPr>
          <t xml:space="preserve">Relacione Fuente de Financiación
</t>
        </r>
      </text>
    </comment>
    <comment ref="S1" authorId="1" shapeId="0" xr:uid="{00000000-0006-0000-0E00-00000E000000}">
      <text>
        <r>
          <rPr>
            <b/>
            <sz val="9"/>
            <color indexed="81"/>
            <rFont val="Tahoma"/>
            <family val="2"/>
          </rPr>
          <t xml:space="preserve">Registre aquí el valor del aporte del conviniente. </t>
        </r>
      </text>
    </comment>
    <comment ref="T1" authorId="1" shapeId="0" xr:uid="{00000000-0006-0000-0E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0E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0E00-000011000000}">
      <text>
        <r>
          <rPr>
            <b/>
            <sz val="9"/>
            <color indexed="81"/>
            <rFont val="Tahoma"/>
            <family val="2"/>
          </rPr>
          <t>Registrar el valor total proyectado para la vigencia 2025, de acuerdo con el anexo 2. PA Sentencia Río Bogotá</t>
        </r>
      </text>
    </comment>
    <comment ref="BG1" authorId="1" shapeId="0" xr:uid="{00000000-0006-0000-0E00-000012000000}">
      <text>
        <r>
          <rPr>
            <b/>
            <sz val="9"/>
            <color indexed="81"/>
            <rFont val="Tahoma"/>
            <family val="2"/>
          </rPr>
          <t>Registrar el valor total proyectado para la vigencia 2026, de acuerdo con el anexo 2. PA Sentencia Río Bogotá</t>
        </r>
      </text>
    </comment>
    <comment ref="BT1" authorId="1" shapeId="0" xr:uid="{00000000-0006-0000-0E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0E00-000014000000}">
      <text>
        <r>
          <rPr>
            <sz val="10"/>
            <rFont val="Arial"/>
            <family val="2"/>
          </rPr>
          <t>Esta celda está formulada y no requiere diligenciamiento</t>
        </r>
      </text>
    </comment>
    <comment ref="CC1" authorId="0" shapeId="0" xr:uid="{00000000-0006-0000-0E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0E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0F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0F00-000002000000}">
      <text>
        <r>
          <rPr>
            <b/>
            <sz val="9"/>
            <color indexed="81"/>
            <rFont val="Tahoma"/>
            <family val="2"/>
          </rPr>
          <t>digital:</t>
        </r>
        <r>
          <rPr>
            <sz val="9"/>
            <color indexed="81"/>
            <rFont val="Tahoma"/>
            <family val="2"/>
          </rPr>
          <t xml:space="preserve">
No. y nombre de la actividad PAC</t>
        </r>
      </text>
    </comment>
    <comment ref="C1" authorId="0" shapeId="0" xr:uid="{00000000-0006-0000-0F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0F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0F00-000005000000}">
      <text>
        <r>
          <rPr>
            <sz val="9"/>
            <color indexed="81"/>
            <rFont val="Tahoma"/>
            <family val="2"/>
          </rPr>
          <t xml:space="preserve">Registre la meta derivada del contrato suscrito, para el cumplimiento de la órden de la sentencia 
</t>
        </r>
      </text>
    </comment>
    <comment ref="G1" authorId="1" shapeId="0" xr:uid="{00000000-0006-0000-0F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0F00-000007000000}">
      <text>
        <r>
          <rPr>
            <sz val="9"/>
            <color indexed="81"/>
            <rFont val="Tahoma"/>
            <family val="2"/>
          </rPr>
          <t xml:space="preserve">Registre la unidad de medida: 
- Héctareas
- Mts2
- Unidades
</t>
        </r>
      </text>
    </comment>
    <comment ref="J1" authorId="1" shapeId="0" xr:uid="{00000000-0006-0000-0F00-000008000000}">
      <text>
        <r>
          <rPr>
            <sz val="9"/>
            <color indexed="81"/>
            <rFont val="Tahoma"/>
            <family val="2"/>
          </rPr>
          <t xml:space="preserve">Registre aquí 30 Junio de 2025
</t>
        </r>
      </text>
    </comment>
    <comment ref="K1" authorId="2" shapeId="0" xr:uid="{00000000-0006-0000-0F00-000009000000}">
      <text>
        <r>
          <rPr>
            <sz val="9"/>
            <color indexed="81"/>
            <rFont val="Tahoma"/>
            <family val="2"/>
          </rPr>
          <t xml:space="preserve">Relacione el nombre de la dependencia. Ejemplo: DGOAT - DIA </t>
        </r>
      </text>
    </comment>
    <comment ref="M1" authorId="2" shapeId="0" xr:uid="{00000000-0006-0000-0F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0F00-00000B000000}">
      <text>
        <r>
          <rPr>
            <b/>
            <sz val="9"/>
            <color indexed="81"/>
            <rFont val="Tahoma"/>
            <family val="2"/>
          </rPr>
          <t xml:space="preserve">Registrar el valor relacionado en la Matriz PAC- Sentencia Río Bogotá
</t>
        </r>
      </text>
    </comment>
    <comment ref="Q1" authorId="1" shapeId="0" xr:uid="{00000000-0006-0000-0F00-00000C000000}">
      <text>
        <r>
          <rPr>
            <b/>
            <sz val="9"/>
            <color indexed="81"/>
            <rFont val="Tahoma"/>
            <family val="2"/>
          </rPr>
          <t xml:space="preserve">Relacionar información si se trata de un convenio interadministrativo. 
Si no es convenio relacionar N/A
</t>
        </r>
      </text>
    </comment>
    <comment ref="R1" authorId="1" shapeId="0" xr:uid="{00000000-0006-0000-0F00-00000D000000}">
      <text>
        <r>
          <rPr>
            <b/>
            <sz val="9"/>
            <color indexed="81"/>
            <rFont val="Tahoma"/>
            <family val="2"/>
          </rPr>
          <t xml:space="preserve">Relacione Fuente de Financiación
</t>
        </r>
      </text>
    </comment>
    <comment ref="S1" authorId="1" shapeId="0" xr:uid="{00000000-0006-0000-0F00-00000E000000}">
      <text>
        <r>
          <rPr>
            <b/>
            <sz val="9"/>
            <color indexed="81"/>
            <rFont val="Tahoma"/>
            <family val="2"/>
          </rPr>
          <t xml:space="preserve">Registre aquí el valor del aporte del conviniente. </t>
        </r>
      </text>
    </comment>
    <comment ref="T1" authorId="1" shapeId="0" xr:uid="{00000000-0006-0000-0F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0F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0F00-000011000000}">
      <text>
        <r>
          <rPr>
            <b/>
            <sz val="9"/>
            <color indexed="81"/>
            <rFont val="Tahoma"/>
            <family val="2"/>
          </rPr>
          <t>Registrar el valor total proyectado para la vigencia 2025, de acuerdo con el anexo 2. PA Sentencia Río Bogotá</t>
        </r>
      </text>
    </comment>
    <comment ref="BG1" authorId="1" shapeId="0" xr:uid="{00000000-0006-0000-0F00-000012000000}">
      <text>
        <r>
          <rPr>
            <b/>
            <sz val="9"/>
            <color indexed="81"/>
            <rFont val="Tahoma"/>
            <family val="2"/>
          </rPr>
          <t>Registrar el valor total proyectado para la vigencia 2026, de acuerdo con el anexo 2. PA Sentencia Río Bogotá</t>
        </r>
      </text>
    </comment>
    <comment ref="BT1" authorId="1" shapeId="0" xr:uid="{00000000-0006-0000-0F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0F00-000014000000}">
      <text>
        <r>
          <rPr>
            <sz val="10"/>
            <rFont val="Arial"/>
            <family val="2"/>
          </rPr>
          <t>Esta celda está formulada y no requiere diligenciamiento</t>
        </r>
      </text>
    </comment>
    <comment ref="CC1" authorId="0" shapeId="0" xr:uid="{00000000-0006-0000-0F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0F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10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1000-000002000000}">
      <text>
        <r>
          <rPr>
            <b/>
            <sz val="9"/>
            <color indexed="81"/>
            <rFont val="Tahoma"/>
            <family val="2"/>
          </rPr>
          <t>digital:</t>
        </r>
        <r>
          <rPr>
            <sz val="9"/>
            <color indexed="81"/>
            <rFont val="Tahoma"/>
            <family val="2"/>
          </rPr>
          <t xml:space="preserve">
No. y nombre de la actividad PAC</t>
        </r>
      </text>
    </comment>
    <comment ref="C1" authorId="0" shapeId="0" xr:uid="{00000000-0006-0000-10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10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1000-000005000000}">
      <text>
        <r>
          <rPr>
            <sz val="9"/>
            <color indexed="81"/>
            <rFont val="Tahoma"/>
            <family val="2"/>
          </rPr>
          <t xml:space="preserve">Registre la meta derivada del contrato suscrito, para el cumplimiento de la órden de la sentencia 
</t>
        </r>
      </text>
    </comment>
    <comment ref="G1" authorId="1" shapeId="0" xr:uid="{00000000-0006-0000-10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1000-000007000000}">
      <text>
        <r>
          <rPr>
            <sz val="9"/>
            <color indexed="81"/>
            <rFont val="Tahoma"/>
            <family val="2"/>
          </rPr>
          <t xml:space="preserve">Registre la unidad de medida: 
- Héctareas
- Mts2
- Unidades
</t>
        </r>
      </text>
    </comment>
    <comment ref="J1" authorId="1" shapeId="0" xr:uid="{00000000-0006-0000-1000-000008000000}">
      <text>
        <r>
          <rPr>
            <sz val="9"/>
            <color indexed="81"/>
            <rFont val="Tahoma"/>
            <family val="2"/>
          </rPr>
          <t xml:space="preserve">Registre aquí 30 Junio de 2025
</t>
        </r>
      </text>
    </comment>
    <comment ref="K1" authorId="2" shapeId="0" xr:uid="{00000000-0006-0000-1000-000009000000}">
      <text>
        <r>
          <rPr>
            <sz val="9"/>
            <color indexed="81"/>
            <rFont val="Tahoma"/>
            <family val="2"/>
          </rPr>
          <t xml:space="preserve">Relacione el nombre de la dependencia. Ejemplo: DGOAT - DIA </t>
        </r>
      </text>
    </comment>
    <comment ref="M1" authorId="2" shapeId="0" xr:uid="{00000000-0006-0000-10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1000-00000B000000}">
      <text>
        <r>
          <rPr>
            <b/>
            <sz val="9"/>
            <color indexed="81"/>
            <rFont val="Tahoma"/>
            <family val="2"/>
          </rPr>
          <t xml:space="preserve">Registrar el valor relacionado en la Matriz PAC- Sentencia Río Bogotá
</t>
        </r>
      </text>
    </comment>
    <comment ref="Q1" authorId="1" shapeId="0" xr:uid="{00000000-0006-0000-1000-00000C000000}">
      <text>
        <r>
          <rPr>
            <b/>
            <sz val="9"/>
            <color indexed="81"/>
            <rFont val="Tahoma"/>
            <family val="2"/>
          </rPr>
          <t xml:space="preserve">Relacionar información si se trata de un convenio interadministrativo. 
Si no es convenio relacionar N/A
</t>
        </r>
      </text>
    </comment>
    <comment ref="R1" authorId="1" shapeId="0" xr:uid="{00000000-0006-0000-1000-00000D000000}">
      <text>
        <r>
          <rPr>
            <b/>
            <sz val="9"/>
            <color indexed="81"/>
            <rFont val="Tahoma"/>
            <family val="2"/>
          </rPr>
          <t xml:space="preserve">Relacione Fuente de Financiación
</t>
        </r>
      </text>
    </comment>
    <comment ref="S1" authorId="1" shapeId="0" xr:uid="{00000000-0006-0000-1000-00000E000000}">
      <text>
        <r>
          <rPr>
            <b/>
            <sz val="9"/>
            <color indexed="81"/>
            <rFont val="Tahoma"/>
            <family val="2"/>
          </rPr>
          <t xml:space="preserve">Registre aquí el valor del aporte del conviniente. </t>
        </r>
      </text>
    </comment>
    <comment ref="T1" authorId="1" shapeId="0" xr:uid="{00000000-0006-0000-10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10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1000-000011000000}">
      <text>
        <r>
          <rPr>
            <b/>
            <sz val="9"/>
            <color indexed="81"/>
            <rFont val="Tahoma"/>
            <family val="2"/>
          </rPr>
          <t>Registrar el valor total proyectado para la vigencia 2025, de acuerdo con el anexo 2. PA Sentencia Río Bogotá</t>
        </r>
      </text>
    </comment>
    <comment ref="BG1" authorId="1" shapeId="0" xr:uid="{00000000-0006-0000-1000-000012000000}">
      <text>
        <r>
          <rPr>
            <b/>
            <sz val="9"/>
            <color indexed="81"/>
            <rFont val="Tahoma"/>
            <family val="2"/>
          </rPr>
          <t>Registrar el valor total proyectado para la vigencia 2026, de acuerdo con el anexo 2. PA Sentencia Río Bogotá</t>
        </r>
      </text>
    </comment>
    <comment ref="BT1" authorId="1" shapeId="0" xr:uid="{00000000-0006-0000-10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1000-000014000000}">
      <text>
        <r>
          <rPr>
            <sz val="10"/>
            <rFont val="Arial"/>
            <family val="2"/>
          </rPr>
          <t>Esta celda está formulada y no requiere diligenciamiento</t>
        </r>
      </text>
    </comment>
    <comment ref="CC1" authorId="0" shapeId="0" xr:uid="{00000000-0006-0000-10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10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11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1100-000002000000}">
      <text>
        <r>
          <rPr>
            <b/>
            <sz val="9"/>
            <color indexed="81"/>
            <rFont val="Tahoma"/>
            <family val="2"/>
          </rPr>
          <t>digital:</t>
        </r>
        <r>
          <rPr>
            <sz val="9"/>
            <color indexed="81"/>
            <rFont val="Tahoma"/>
            <family val="2"/>
          </rPr>
          <t xml:space="preserve">
No. y nombre de la actividad PAC</t>
        </r>
      </text>
    </comment>
    <comment ref="C1" authorId="0" shapeId="0" xr:uid="{00000000-0006-0000-11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11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1100-000005000000}">
      <text>
        <r>
          <rPr>
            <sz val="9"/>
            <color indexed="81"/>
            <rFont val="Tahoma"/>
            <family val="2"/>
          </rPr>
          <t xml:space="preserve">Registre la meta derivada del contrato suscrito, para el cumplimiento de la órden de la sentencia 
</t>
        </r>
      </text>
    </comment>
    <comment ref="G1" authorId="1" shapeId="0" xr:uid="{00000000-0006-0000-11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1100-000007000000}">
      <text>
        <r>
          <rPr>
            <sz val="9"/>
            <color indexed="81"/>
            <rFont val="Tahoma"/>
            <family val="2"/>
          </rPr>
          <t xml:space="preserve">Registre la unidad de medida: 
- Héctareas
- Mts2
- Unidades
</t>
        </r>
      </text>
    </comment>
    <comment ref="J1" authorId="1" shapeId="0" xr:uid="{00000000-0006-0000-1100-000008000000}">
      <text>
        <r>
          <rPr>
            <sz val="9"/>
            <color indexed="81"/>
            <rFont val="Tahoma"/>
            <family val="2"/>
          </rPr>
          <t xml:space="preserve">Registre aquí 30 Junio de 2025
</t>
        </r>
      </text>
    </comment>
    <comment ref="K1" authorId="2" shapeId="0" xr:uid="{00000000-0006-0000-1100-000009000000}">
      <text>
        <r>
          <rPr>
            <sz val="9"/>
            <color indexed="81"/>
            <rFont val="Tahoma"/>
            <family val="2"/>
          </rPr>
          <t xml:space="preserve">Relacione el nombre de la dependencia. Ejemplo: DGOAT - DIA </t>
        </r>
      </text>
    </comment>
    <comment ref="M1" authorId="2" shapeId="0" xr:uid="{00000000-0006-0000-11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1100-00000B000000}">
      <text>
        <r>
          <rPr>
            <b/>
            <sz val="9"/>
            <color indexed="81"/>
            <rFont val="Tahoma"/>
            <family val="2"/>
          </rPr>
          <t xml:space="preserve">Registrar el valor relacionado en la Matriz PAC- Sentencia Río Bogotá
</t>
        </r>
      </text>
    </comment>
    <comment ref="Q1" authorId="1" shapeId="0" xr:uid="{00000000-0006-0000-1100-00000C000000}">
      <text>
        <r>
          <rPr>
            <b/>
            <sz val="9"/>
            <color indexed="81"/>
            <rFont val="Tahoma"/>
            <family val="2"/>
          </rPr>
          <t xml:space="preserve">Relacionar información si se trata de un convenio interadministrativo. 
Si no es convenio relacionar N/A
</t>
        </r>
      </text>
    </comment>
    <comment ref="R1" authorId="1" shapeId="0" xr:uid="{00000000-0006-0000-1100-00000D000000}">
      <text>
        <r>
          <rPr>
            <b/>
            <sz val="9"/>
            <color indexed="81"/>
            <rFont val="Tahoma"/>
            <family val="2"/>
          </rPr>
          <t xml:space="preserve">Relacione Fuente de Financiación
</t>
        </r>
      </text>
    </comment>
    <comment ref="S1" authorId="1" shapeId="0" xr:uid="{00000000-0006-0000-1100-00000E000000}">
      <text>
        <r>
          <rPr>
            <b/>
            <sz val="9"/>
            <color indexed="81"/>
            <rFont val="Tahoma"/>
            <family val="2"/>
          </rPr>
          <t xml:space="preserve">Registre aquí el valor del aporte del conviniente. </t>
        </r>
      </text>
    </comment>
    <comment ref="T1" authorId="1" shapeId="0" xr:uid="{00000000-0006-0000-11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11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1100-000011000000}">
      <text>
        <r>
          <rPr>
            <b/>
            <sz val="9"/>
            <color indexed="81"/>
            <rFont val="Tahoma"/>
            <family val="2"/>
          </rPr>
          <t>Registrar el valor total proyectado para la vigencia 2025, de acuerdo con el anexo 2. PA Sentencia Río Bogotá</t>
        </r>
      </text>
    </comment>
    <comment ref="BG1" authorId="1" shapeId="0" xr:uid="{00000000-0006-0000-1100-000012000000}">
      <text>
        <r>
          <rPr>
            <b/>
            <sz val="9"/>
            <color indexed="81"/>
            <rFont val="Tahoma"/>
            <family val="2"/>
          </rPr>
          <t>Registrar el valor total proyectado para la vigencia 2026, de acuerdo con el anexo 2. PA Sentencia Río Bogotá</t>
        </r>
      </text>
    </comment>
    <comment ref="BT1" authorId="1" shapeId="0" xr:uid="{00000000-0006-0000-11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1100-000014000000}">
      <text>
        <r>
          <rPr>
            <sz val="10"/>
            <rFont val="Arial"/>
            <family val="2"/>
          </rPr>
          <t>Esta celda está formulada y no requiere diligenciamiento</t>
        </r>
      </text>
    </comment>
    <comment ref="CC1" authorId="0" shapeId="0" xr:uid="{00000000-0006-0000-11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11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12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1200-000002000000}">
      <text>
        <r>
          <rPr>
            <b/>
            <sz val="9"/>
            <color indexed="81"/>
            <rFont val="Tahoma"/>
            <family val="2"/>
          </rPr>
          <t>digital:</t>
        </r>
        <r>
          <rPr>
            <sz val="9"/>
            <color indexed="81"/>
            <rFont val="Tahoma"/>
            <family val="2"/>
          </rPr>
          <t xml:space="preserve">
No. y nombre de la actividad PAC</t>
        </r>
      </text>
    </comment>
    <comment ref="C1" authorId="0" shapeId="0" xr:uid="{00000000-0006-0000-12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12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1200-000005000000}">
      <text>
        <r>
          <rPr>
            <sz val="9"/>
            <color indexed="81"/>
            <rFont val="Tahoma"/>
            <family val="2"/>
          </rPr>
          <t xml:space="preserve">Registre la meta derivada del contrato suscrito, para el cumplimiento de la órden de la sentencia 
</t>
        </r>
      </text>
    </comment>
    <comment ref="G1" authorId="1" shapeId="0" xr:uid="{00000000-0006-0000-12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1200-000007000000}">
      <text>
        <r>
          <rPr>
            <sz val="9"/>
            <color indexed="81"/>
            <rFont val="Tahoma"/>
            <family val="2"/>
          </rPr>
          <t xml:space="preserve">Registre la unidad de medida: 
- Héctareas
- Mts2
- Unidades
</t>
        </r>
      </text>
    </comment>
    <comment ref="J1" authorId="1" shapeId="0" xr:uid="{00000000-0006-0000-1200-000008000000}">
      <text>
        <r>
          <rPr>
            <sz val="9"/>
            <color indexed="81"/>
            <rFont val="Tahoma"/>
            <family val="2"/>
          </rPr>
          <t xml:space="preserve">Registre aquí 30 Junio de 2025
</t>
        </r>
      </text>
    </comment>
    <comment ref="K1" authorId="2" shapeId="0" xr:uid="{00000000-0006-0000-1200-000009000000}">
      <text>
        <r>
          <rPr>
            <sz val="9"/>
            <color indexed="81"/>
            <rFont val="Tahoma"/>
            <family val="2"/>
          </rPr>
          <t xml:space="preserve">Relacione el nombre de la dependencia. Ejemplo: DGOAT - DIA </t>
        </r>
      </text>
    </comment>
    <comment ref="M1" authorId="2" shapeId="0" xr:uid="{00000000-0006-0000-12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1200-00000B000000}">
      <text>
        <r>
          <rPr>
            <b/>
            <sz val="9"/>
            <color indexed="81"/>
            <rFont val="Tahoma"/>
            <family val="2"/>
          </rPr>
          <t xml:space="preserve">Registrar el valor relacionado en la Matriz PAC- Sentencia Río Bogotá
</t>
        </r>
      </text>
    </comment>
    <comment ref="Q1" authorId="1" shapeId="0" xr:uid="{00000000-0006-0000-1200-00000C000000}">
      <text>
        <r>
          <rPr>
            <b/>
            <sz val="9"/>
            <color indexed="81"/>
            <rFont val="Tahoma"/>
            <family val="2"/>
          </rPr>
          <t xml:space="preserve">Relacionar información si se trata de un convenio interadministrativo. 
Si no es convenio relacionar N/A
</t>
        </r>
      </text>
    </comment>
    <comment ref="R1" authorId="1" shapeId="0" xr:uid="{00000000-0006-0000-1200-00000D000000}">
      <text>
        <r>
          <rPr>
            <b/>
            <sz val="9"/>
            <color indexed="81"/>
            <rFont val="Tahoma"/>
            <family val="2"/>
          </rPr>
          <t xml:space="preserve">Relacione Fuente de Financiación
</t>
        </r>
      </text>
    </comment>
    <comment ref="S1" authorId="1" shapeId="0" xr:uid="{00000000-0006-0000-1200-00000E000000}">
      <text>
        <r>
          <rPr>
            <b/>
            <sz val="9"/>
            <color indexed="81"/>
            <rFont val="Tahoma"/>
            <family val="2"/>
          </rPr>
          <t xml:space="preserve">Registre aquí el valor del aporte del conviniente. </t>
        </r>
      </text>
    </comment>
    <comment ref="T1" authorId="1" shapeId="0" xr:uid="{00000000-0006-0000-12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12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1200-000011000000}">
      <text>
        <r>
          <rPr>
            <b/>
            <sz val="9"/>
            <color indexed="81"/>
            <rFont val="Tahoma"/>
            <family val="2"/>
          </rPr>
          <t>Registrar el valor total proyectado para la vigencia 2025, de acuerdo con el anexo 2. PA Sentencia Río Bogotá</t>
        </r>
      </text>
    </comment>
    <comment ref="BG1" authorId="1" shapeId="0" xr:uid="{00000000-0006-0000-1200-000012000000}">
      <text>
        <r>
          <rPr>
            <b/>
            <sz val="9"/>
            <color indexed="81"/>
            <rFont val="Tahoma"/>
            <family val="2"/>
          </rPr>
          <t>Registrar el valor total proyectado para la vigencia 2026, de acuerdo con el anexo 2. PA Sentencia Río Bogotá</t>
        </r>
      </text>
    </comment>
    <comment ref="BT1" authorId="1" shapeId="0" xr:uid="{00000000-0006-0000-12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1200-000014000000}">
      <text>
        <r>
          <rPr>
            <sz val="10"/>
            <rFont val="Arial"/>
            <family val="2"/>
          </rPr>
          <t>Esta celda está formulada y no requiere diligenciamiento</t>
        </r>
      </text>
    </comment>
    <comment ref="CC1" authorId="0" shapeId="0" xr:uid="{00000000-0006-0000-12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12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13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1300-000002000000}">
      <text>
        <r>
          <rPr>
            <b/>
            <sz val="9"/>
            <color indexed="81"/>
            <rFont val="Tahoma"/>
            <family val="2"/>
          </rPr>
          <t>digital:</t>
        </r>
        <r>
          <rPr>
            <sz val="9"/>
            <color indexed="81"/>
            <rFont val="Tahoma"/>
            <family val="2"/>
          </rPr>
          <t xml:space="preserve">
No. y nombre de la actividad PAC</t>
        </r>
      </text>
    </comment>
    <comment ref="C1" authorId="0" shapeId="0" xr:uid="{00000000-0006-0000-13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13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1300-000005000000}">
      <text>
        <r>
          <rPr>
            <sz val="9"/>
            <color indexed="81"/>
            <rFont val="Tahoma"/>
            <family val="2"/>
          </rPr>
          <t xml:space="preserve">Registre la meta derivada del contrato suscrito, para el cumplimiento de la órden de la sentencia 
</t>
        </r>
      </text>
    </comment>
    <comment ref="G1" authorId="1" shapeId="0" xr:uid="{00000000-0006-0000-13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1300-000007000000}">
      <text>
        <r>
          <rPr>
            <sz val="9"/>
            <color indexed="81"/>
            <rFont val="Tahoma"/>
            <family val="2"/>
          </rPr>
          <t xml:space="preserve">Registre la unidad de medida: 
- Héctareas
- Mts2
- Unidades
</t>
        </r>
      </text>
    </comment>
    <comment ref="J1" authorId="1" shapeId="0" xr:uid="{00000000-0006-0000-1300-000008000000}">
      <text>
        <r>
          <rPr>
            <sz val="9"/>
            <color indexed="81"/>
            <rFont val="Tahoma"/>
            <family val="2"/>
          </rPr>
          <t xml:space="preserve">Registre aquí 30 Junio de 2025
</t>
        </r>
      </text>
    </comment>
    <comment ref="K1" authorId="2" shapeId="0" xr:uid="{00000000-0006-0000-1300-000009000000}">
      <text>
        <r>
          <rPr>
            <sz val="9"/>
            <color indexed="81"/>
            <rFont val="Tahoma"/>
            <family val="2"/>
          </rPr>
          <t xml:space="preserve">Relacione el nombre de la dependencia. Ejemplo: DGOAT - DIA </t>
        </r>
      </text>
    </comment>
    <comment ref="M1" authorId="2" shapeId="0" xr:uid="{00000000-0006-0000-13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1300-00000B000000}">
      <text>
        <r>
          <rPr>
            <b/>
            <sz val="9"/>
            <color indexed="81"/>
            <rFont val="Tahoma"/>
            <family val="2"/>
          </rPr>
          <t xml:space="preserve">Registrar el valor relacionado en la Matriz PAC- Sentencia Río Bogotá
</t>
        </r>
      </text>
    </comment>
    <comment ref="Q1" authorId="1" shapeId="0" xr:uid="{00000000-0006-0000-1300-00000C000000}">
      <text>
        <r>
          <rPr>
            <b/>
            <sz val="9"/>
            <color indexed="81"/>
            <rFont val="Tahoma"/>
            <family val="2"/>
          </rPr>
          <t xml:space="preserve">Relacionar información si se trata de un convenio interadministrativo. 
Si no es convenio relacionar N/A
</t>
        </r>
      </text>
    </comment>
    <comment ref="R1" authorId="1" shapeId="0" xr:uid="{00000000-0006-0000-1300-00000D000000}">
      <text>
        <r>
          <rPr>
            <b/>
            <sz val="9"/>
            <color indexed="81"/>
            <rFont val="Tahoma"/>
            <family val="2"/>
          </rPr>
          <t xml:space="preserve">Relacione Fuente de Financiación
</t>
        </r>
      </text>
    </comment>
    <comment ref="S1" authorId="1" shapeId="0" xr:uid="{00000000-0006-0000-1300-00000E000000}">
      <text>
        <r>
          <rPr>
            <b/>
            <sz val="9"/>
            <color indexed="81"/>
            <rFont val="Tahoma"/>
            <family val="2"/>
          </rPr>
          <t xml:space="preserve">Registre aquí el valor del aporte del conviniente. </t>
        </r>
      </text>
    </comment>
    <comment ref="T1" authorId="1" shapeId="0" xr:uid="{00000000-0006-0000-13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13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1300-000011000000}">
      <text>
        <r>
          <rPr>
            <b/>
            <sz val="9"/>
            <color indexed="81"/>
            <rFont val="Tahoma"/>
            <family val="2"/>
          </rPr>
          <t>Registrar el valor total proyectado para la vigencia 2025, de acuerdo con el anexo 2. PA Sentencia Río Bogotá</t>
        </r>
      </text>
    </comment>
    <comment ref="BG1" authorId="1" shapeId="0" xr:uid="{00000000-0006-0000-1300-000012000000}">
      <text>
        <r>
          <rPr>
            <b/>
            <sz val="9"/>
            <color indexed="81"/>
            <rFont val="Tahoma"/>
            <family val="2"/>
          </rPr>
          <t>Registrar el valor total proyectado para la vigencia 2026, de acuerdo con el anexo 2. PA Sentencia Río Bogotá</t>
        </r>
      </text>
    </comment>
    <comment ref="BT1" authorId="1" shapeId="0" xr:uid="{00000000-0006-0000-13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1300-000014000000}">
      <text>
        <r>
          <rPr>
            <sz val="10"/>
            <rFont val="Arial"/>
            <family val="2"/>
          </rPr>
          <t>Esta celda está formulada y no requiere diligenciamiento</t>
        </r>
      </text>
    </comment>
    <comment ref="CC1" authorId="0" shapeId="0" xr:uid="{00000000-0006-0000-13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13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14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1400-000002000000}">
      <text>
        <r>
          <rPr>
            <b/>
            <sz val="9"/>
            <color indexed="81"/>
            <rFont val="Tahoma"/>
            <family val="2"/>
          </rPr>
          <t>digital:</t>
        </r>
        <r>
          <rPr>
            <sz val="9"/>
            <color indexed="81"/>
            <rFont val="Tahoma"/>
            <family val="2"/>
          </rPr>
          <t xml:space="preserve">
No. y nombre de la actividad PAC</t>
        </r>
      </text>
    </comment>
    <comment ref="C1" authorId="0" shapeId="0" xr:uid="{00000000-0006-0000-14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14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1400-000005000000}">
      <text>
        <r>
          <rPr>
            <sz val="9"/>
            <color indexed="81"/>
            <rFont val="Tahoma"/>
            <family val="2"/>
          </rPr>
          <t xml:space="preserve">Registre la meta derivada del contrato suscrito, para el cumplimiento de la órden de la sentencia 
</t>
        </r>
      </text>
    </comment>
    <comment ref="G1" authorId="1" shapeId="0" xr:uid="{00000000-0006-0000-14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1400-000007000000}">
      <text>
        <r>
          <rPr>
            <sz val="9"/>
            <color indexed="81"/>
            <rFont val="Tahoma"/>
            <family val="2"/>
          </rPr>
          <t xml:space="preserve">Registre la unidad de medida: 
- Héctareas
- Mts2
- Unidades
</t>
        </r>
      </text>
    </comment>
    <comment ref="J1" authorId="1" shapeId="0" xr:uid="{00000000-0006-0000-1400-000008000000}">
      <text>
        <r>
          <rPr>
            <sz val="9"/>
            <color indexed="81"/>
            <rFont val="Tahoma"/>
            <family val="2"/>
          </rPr>
          <t xml:space="preserve">Registre aquí 30 Junio de 2025
</t>
        </r>
      </text>
    </comment>
    <comment ref="K1" authorId="2" shapeId="0" xr:uid="{00000000-0006-0000-1400-000009000000}">
      <text>
        <r>
          <rPr>
            <sz val="9"/>
            <color indexed="81"/>
            <rFont val="Tahoma"/>
            <family val="2"/>
          </rPr>
          <t xml:space="preserve">Relacione el nombre de la dependencia. Ejemplo: DGOAT - DIA </t>
        </r>
      </text>
    </comment>
    <comment ref="M1" authorId="2" shapeId="0" xr:uid="{00000000-0006-0000-14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1400-00000B000000}">
      <text>
        <r>
          <rPr>
            <b/>
            <sz val="9"/>
            <color indexed="81"/>
            <rFont val="Tahoma"/>
            <family val="2"/>
          </rPr>
          <t xml:space="preserve">Registrar el valor relacionado en la Matriz PAC- Sentencia Río Bogotá
</t>
        </r>
      </text>
    </comment>
    <comment ref="Q1" authorId="1" shapeId="0" xr:uid="{00000000-0006-0000-1400-00000C000000}">
      <text>
        <r>
          <rPr>
            <b/>
            <sz val="9"/>
            <color indexed="81"/>
            <rFont val="Tahoma"/>
            <family val="2"/>
          </rPr>
          <t xml:space="preserve">Relacionar información si se trata de un convenio interadministrativo. 
Si no es convenio relacionar N/A
</t>
        </r>
      </text>
    </comment>
    <comment ref="R1" authorId="1" shapeId="0" xr:uid="{00000000-0006-0000-1400-00000D000000}">
      <text>
        <r>
          <rPr>
            <b/>
            <sz val="9"/>
            <color indexed="81"/>
            <rFont val="Tahoma"/>
            <family val="2"/>
          </rPr>
          <t xml:space="preserve">Relacione Fuente de Financiación
</t>
        </r>
      </text>
    </comment>
    <comment ref="S1" authorId="1" shapeId="0" xr:uid="{00000000-0006-0000-1400-00000E000000}">
      <text>
        <r>
          <rPr>
            <b/>
            <sz val="9"/>
            <color indexed="81"/>
            <rFont val="Tahoma"/>
            <family val="2"/>
          </rPr>
          <t xml:space="preserve">Registre aquí el valor del aporte del conviniente. </t>
        </r>
      </text>
    </comment>
    <comment ref="T1" authorId="1" shapeId="0" xr:uid="{00000000-0006-0000-14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14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1400-000011000000}">
      <text>
        <r>
          <rPr>
            <b/>
            <sz val="9"/>
            <color indexed="81"/>
            <rFont val="Tahoma"/>
            <family val="2"/>
          </rPr>
          <t>Registrar el valor total proyectado para la vigencia 2025, de acuerdo con el anexo 2. PA Sentencia Río Bogotá</t>
        </r>
      </text>
    </comment>
    <comment ref="BG1" authorId="1" shapeId="0" xr:uid="{00000000-0006-0000-1400-000012000000}">
      <text>
        <r>
          <rPr>
            <b/>
            <sz val="9"/>
            <color indexed="81"/>
            <rFont val="Tahoma"/>
            <family val="2"/>
          </rPr>
          <t>Registrar el valor total proyectado para la vigencia 2026, de acuerdo con el anexo 2. PA Sentencia Río Bogotá</t>
        </r>
      </text>
    </comment>
    <comment ref="BT1" authorId="1" shapeId="0" xr:uid="{00000000-0006-0000-14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1400-000014000000}">
      <text>
        <r>
          <rPr>
            <sz val="10"/>
            <rFont val="Arial"/>
            <family val="2"/>
          </rPr>
          <t>Esta celda está formulada y no requiere diligenciamiento</t>
        </r>
      </text>
    </comment>
    <comment ref="CC1" authorId="0" shapeId="0" xr:uid="{00000000-0006-0000-14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14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15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1500-000002000000}">
      <text>
        <r>
          <rPr>
            <b/>
            <sz val="9"/>
            <color indexed="81"/>
            <rFont val="Tahoma"/>
            <family val="2"/>
          </rPr>
          <t>digital:</t>
        </r>
        <r>
          <rPr>
            <sz val="9"/>
            <color indexed="81"/>
            <rFont val="Tahoma"/>
            <family val="2"/>
          </rPr>
          <t xml:space="preserve">
No. y nombre de la actividad PAC</t>
        </r>
      </text>
    </comment>
    <comment ref="C1" authorId="0" shapeId="0" xr:uid="{00000000-0006-0000-15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15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1500-000005000000}">
      <text>
        <r>
          <rPr>
            <sz val="9"/>
            <color indexed="81"/>
            <rFont val="Tahoma"/>
            <family val="2"/>
          </rPr>
          <t xml:space="preserve">Registre la meta derivada del contrato suscrito, para el cumplimiento de la órden de la sentencia 
</t>
        </r>
      </text>
    </comment>
    <comment ref="G1" authorId="1" shapeId="0" xr:uid="{00000000-0006-0000-15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1500-000007000000}">
      <text>
        <r>
          <rPr>
            <sz val="9"/>
            <color indexed="81"/>
            <rFont val="Tahoma"/>
            <family val="2"/>
          </rPr>
          <t xml:space="preserve">Registre la unidad de medida: 
- Héctareas
- Mts2
- Unidades
</t>
        </r>
      </text>
    </comment>
    <comment ref="J1" authorId="1" shapeId="0" xr:uid="{00000000-0006-0000-1500-000008000000}">
      <text>
        <r>
          <rPr>
            <sz val="9"/>
            <color indexed="81"/>
            <rFont val="Tahoma"/>
            <family val="2"/>
          </rPr>
          <t xml:space="preserve">Registre aquí 30 Junio de 2025
</t>
        </r>
      </text>
    </comment>
    <comment ref="K1" authorId="2" shapeId="0" xr:uid="{00000000-0006-0000-1500-000009000000}">
      <text>
        <r>
          <rPr>
            <sz val="9"/>
            <color indexed="81"/>
            <rFont val="Tahoma"/>
            <family val="2"/>
          </rPr>
          <t xml:space="preserve">Relacione el nombre de la dependencia. Ejemplo: DGOAT - DIA </t>
        </r>
      </text>
    </comment>
    <comment ref="M1" authorId="2" shapeId="0" xr:uid="{00000000-0006-0000-15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1500-00000B000000}">
      <text>
        <r>
          <rPr>
            <b/>
            <sz val="9"/>
            <color indexed="81"/>
            <rFont val="Tahoma"/>
            <family val="2"/>
          </rPr>
          <t xml:space="preserve">Registrar el valor relacionado en la Matriz PAC- Sentencia Río Bogotá
</t>
        </r>
      </text>
    </comment>
    <comment ref="Q1" authorId="1" shapeId="0" xr:uid="{00000000-0006-0000-1500-00000C000000}">
      <text>
        <r>
          <rPr>
            <b/>
            <sz val="9"/>
            <color indexed="81"/>
            <rFont val="Tahoma"/>
            <family val="2"/>
          </rPr>
          <t xml:space="preserve">Relacionar información si se trata de un convenio interadministrativo. 
Si no es convenio relacionar N/A
</t>
        </r>
      </text>
    </comment>
    <comment ref="R1" authorId="1" shapeId="0" xr:uid="{00000000-0006-0000-1500-00000D000000}">
      <text>
        <r>
          <rPr>
            <b/>
            <sz val="9"/>
            <color indexed="81"/>
            <rFont val="Tahoma"/>
            <family val="2"/>
          </rPr>
          <t xml:space="preserve">Relacione Fuente de Financiación
</t>
        </r>
      </text>
    </comment>
    <comment ref="S1" authorId="1" shapeId="0" xr:uid="{00000000-0006-0000-1500-00000E000000}">
      <text>
        <r>
          <rPr>
            <b/>
            <sz val="9"/>
            <color indexed="81"/>
            <rFont val="Tahoma"/>
            <family val="2"/>
          </rPr>
          <t xml:space="preserve">Registre aquí el valor del aporte del conviniente. </t>
        </r>
      </text>
    </comment>
    <comment ref="T1" authorId="1" shapeId="0" xr:uid="{00000000-0006-0000-15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15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1500-000011000000}">
      <text>
        <r>
          <rPr>
            <b/>
            <sz val="9"/>
            <color indexed="81"/>
            <rFont val="Tahoma"/>
            <family val="2"/>
          </rPr>
          <t>Registrar el valor total proyectado para la vigencia 2025, de acuerdo con el anexo 2. PA Sentencia Río Bogotá</t>
        </r>
      </text>
    </comment>
    <comment ref="BG1" authorId="1" shapeId="0" xr:uid="{00000000-0006-0000-1500-000012000000}">
      <text>
        <r>
          <rPr>
            <b/>
            <sz val="9"/>
            <color indexed="81"/>
            <rFont val="Tahoma"/>
            <family val="2"/>
          </rPr>
          <t>Registrar el valor total proyectado para la vigencia 2026, de acuerdo con el anexo 2. PA Sentencia Río Bogotá</t>
        </r>
      </text>
    </comment>
    <comment ref="BT1" authorId="1" shapeId="0" xr:uid="{00000000-0006-0000-15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1500-000014000000}">
      <text>
        <r>
          <rPr>
            <sz val="10"/>
            <rFont val="Arial"/>
            <family val="2"/>
          </rPr>
          <t>Esta celda está formulada y no requiere diligenciamiento</t>
        </r>
      </text>
    </comment>
    <comment ref="CC1" authorId="0" shapeId="0" xr:uid="{00000000-0006-0000-15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15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16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1600-000002000000}">
      <text>
        <r>
          <rPr>
            <b/>
            <sz val="9"/>
            <color indexed="81"/>
            <rFont val="Tahoma"/>
            <family val="2"/>
          </rPr>
          <t>digital:</t>
        </r>
        <r>
          <rPr>
            <sz val="9"/>
            <color indexed="81"/>
            <rFont val="Tahoma"/>
            <family val="2"/>
          </rPr>
          <t xml:space="preserve">
No. y nombre de la actividad PAC</t>
        </r>
      </text>
    </comment>
    <comment ref="C1" authorId="0" shapeId="0" xr:uid="{00000000-0006-0000-16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16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1600-000005000000}">
      <text>
        <r>
          <rPr>
            <sz val="9"/>
            <color indexed="81"/>
            <rFont val="Tahoma"/>
            <family val="2"/>
          </rPr>
          <t xml:space="preserve">Registre la meta derivada del contrato suscrito, para el cumplimiento de la órden de la sentencia 
</t>
        </r>
      </text>
    </comment>
    <comment ref="G1" authorId="1" shapeId="0" xr:uid="{00000000-0006-0000-16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1600-000007000000}">
      <text>
        <r>
          <rPr>
            <sz val="9"/>
            <color indexed="81"/>
            <rFont val="Tahoma"/>
            <family val="2"/>
          </rPr>
          <t xml:space="preserve">Registre la unidad de medida: 
- Héctareas
- Mts2
- Unidades
</t>
        </r>
      </text>
    </comment>
    <comment ref="J1" authorId="1" shapeId="0" xr:uid="{00000000-0006-0000-1600-000008000000}">
      <text>
        <r>
          <rPr>
            <sz val="9"/>
            <color indexed="81"/>
            <rFont val="Tahoma"/>
            <family val="2"/>
          </rPr>
          <t xml:space="preserve">Registre aquí 30 Junio de 2025
</t>
        </r>
      </text>
    </comment>
    <comment ref="K1" authorId="2" shapeId="0" xr:uid="{00000000-0006-0000-1600-000009000000}">
      <text>
        <r>
          <rPr>
            <sz val="9"/>
            <color indexed="81"/>
            <rFont val="Tahoma"/>
            <family val="2"/>
          </rPr>
          <t xml:space="preserve">Relacione el nombre de la dependencia. Ejemplo: DGOAT - DIA </t>
        </r>
      </text>
    </comment>
    <comment ref="M1" authorId="2" shapeId="0" xr:uid="{00000000-0006-0000-16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1600-00000B000000}">
      <text>
        <r>
          <rPr>
            <b/>
            <sz val="9"/>
            <color indexed="81"/>
            <rFont val="Tahoma"/>
            <family val="2"/>
          </rPr>
          <t xml:space="preserve">Registrar el valor relacionado en la Matriz PAC- Sentencia Río Bogotá
</t>
        </r>
      </text>
    </comment>
    <comment ref="Q1" authorId="1" shapeId="0" xr:uid="{00000000-0006-0000-1600-00000C000000}">
      <text>
        <r>
          <rPr>
            <b/>
            <sz val="9"/>
            <color indexed="81"/>
            <rFont val="Tahoma"/>
            <family val="2"/>
          </rPr>
          <t xml:space="preserve">Relacionar información si se trata de un convenio interadministrativo. 
Si no es convenio relacionar N/A
</t>
        </r>
      </text>
    </comment>
    <comment ref="R1" authorId="1" shapeId="0" xr:uid="{00000000-0006-0000-1600-00000D000000}">
      <text>
        <r>
          <rPr>
            <b/>
            <sz val="9"/>
            <color indexed="81"/>
            <rFont val="Tahoma"/>
            <family val="2"/>
          </rPr>
          <t xml:space="preserve">Relacione Fuente de Financiación
</t>
        </r>
      </text>
    </comment>
    <comment ref="S1" authorId="1" shapeId="0" xr:uid="{00000000-0006-0000-1600-00000E000000}">
      <text>
        <r>
          <rPr>
            <b/>
            <sz val="9"/>
            <color indexed="81"/>
            <rFont val="Tahoma"/>
            <family val="2"/>
          </rPr>
          <t xml:space="preserve">Registre aquí el valor del aporte del conviniente. </t>
        </r>
      </text>
    </comment>
    <comment ref="T1" authorId="1" shapeId="0" xr:uid="{00000000-0006-0000-16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16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1600-000011000000}">
      <text>
        <r>
          <rPr>
            <b/>
            <sz val="9"/>
            <color indexed="81"/>
            <rFont val="Tahoma"/>
            <family val="2"/>
          </rPr>
          <t>Registrar el valor total proyectado para la vigencia 2025, de acuerdo con el anexo 2. PA Sentencia Río Bogotá</t>
        </r>
      </text>
    </comment>
    <comment ref="BG1" authorId="1" shapeId="0" xr:uid="{00000000-0006-0000-1600-000012000000}">
      <text>
        <r>
          <rPr>
            <b/>
            <sz val="9"/>
            <color indexed="81"/>
            <rFont val="Tahoma"/>
            <family val="2"/>
          </rPr>
          <t>Registrar el valor total proyectado para la vigencia 2026, de acuerdo con el anexo 2. PA Sentencia Río Bogotá</t>
        </r>
      </text>
    </comment>
    <comment ref="BT1" authorId="1" shapeId="0" xr:uid="{00000000-0006-0000-16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1600-000014000000}">
      <text>
        <r>
          <rPr>
            <sz val="10"/>
            <rFont val="Arial"/>
            <family val="2"/>
          </rPr>
          <t>Esta celda está formulada y no requiere diligenciamiento</t>
        </r>
      </text>
    </comment>
    <comment ref="CC1" authorId="0" shapeId="0" xr:uid="{00000000-0006-0000-16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16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17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1700-000002000000}">
      <text>
        <r>
          <rPr>
            <b/>
            <sz val="9"/>
            <color indexed="81"/>
            <rFont val="Tahoma"/>
            <family val="2"/>
          </rPr>
          <t>digital:</t>
        </r>
        <r>
          <rPr>
            <sz val="9"/>
            <color indexed="81"/>
            <rFont val="Tahoma"/>
            <family val="2"/>
          </rPr>
          <t xml:space="preserve">
No. y nombre de la actividad PAC</t>
        </r>
      </text>
    </comment>
    <comment ref="C1" authorId="0" shapeId="0" xr:uid="{00000000-0006-0000-17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17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1700-000005000000}">
      <text>
        <r>
          <rPr>
            <sz val="9"/>
            <color indexed="81"/>
            <rFont val="Tahoma"/>
            <family val="2"/>
          </rPr>
          <t xml:space="preserve">Registre la meta derivada del contrato suscrito, para el cumplimiento de la órden de la sentencia 
</t>
        </r>
      </text>
    </comment>
    <comment ref="G1" authorId="1" shapeId="0" xr:uid="{00000000-0006-0000-17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1700-000007000000}">
      <text>
        <r>
          <rPr>
            <sz val="9"/>
            <color indexed="81"/>
            <rFont val="Tahoma"/>
            <family val="2"/>
          </rPr>
          <t xml:space="preserve">Registre la unidad de medida: 
- Héctareas
- Mts2
- Unidades
</t>
        </r>
      </text>
    </comment>
    <comment ref="J1" authorId="1" shapeId="0" xr:uid="{00000000-0006-0000-1700-000008000000}">
      <text>
        <r>
          <rPr>
            <sz val="9"/>
            <color indexed="81"/>
            <rFont val="Tahoma"/>
            <family val="2"/>
          </rPr>
          <t xml:space="preserve">Registre aquí 30 Junio de 2025
</t>
        </r>
      </text>
    </comment>
    <comment ref="K1" authorId="2" shapeId="0" xr:uid="{00000000-0006-0000-1700-000009000000}">
      <text>
        <r>
          <rPr>
            <sz val="9"/>
            <color indexed="81"/>
            <rFont val="Tahoma"/>
            <family val="2"/>
          </rPr>
          <t xml:space="preserve">Relacione el nombre de la dependencia. Ejemplo: DGOAT - DIA </t>
        </r>
      </text>
    </comment>
    <comment ref="M1" authorId="2" shapeId="0" xr:uid="{00000000-0006-0000-17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1700-00000B000000}">
      <text>
        <r>
          <rPr>
            <b/>
            <sz val="9"/>
            <color indexed="81"/>
            <rFont val="Tahoma"/>
            <family val="2"/>
          </rPr>
          <t xml:space="preserve">Registrar el valor relacionado en la Matriz PAC- Sentencia Río Bogotá
</t>
        </r>
      </text>
    </comment>
    <comment ref="Q1" authorId="1" shapeId="0" xr:uid="{00000000-0006-0000-1700-00000C000000}">
      <text>
        <r>
          <rPr>
            <b/>
            <sz val="9"/>
            <color indexed="81"/>
            <rFont val="Tahoma"/>
            <family val="2"/>
          </rPr>
          <t xml:space="preserve">Relacionar información si se trata de un convenio interadministrativo. 
Si no es convenio relacionar N/A
</t>
        </r>
      </text>
    </comment>
    <comment ref="R1" authorId="1" shapeId="0" xr:uid="{00000000-0006-0000-1700-00000D000000}">
      <text>
        <r>
          <rPr>
            <b/>
            <sz val="9"/>
            <color indexed="81"/>
            <rFont val="Tahoma"/>
            <family val="2"/>
          </rPr>
          <t xml:space="preserve">Relacione Fuente de Financiación
</t>
        </r>
      </text>
    </comment>
    <comment ref="S1" authorId="1" shapeId="0" xr:uid="{00000000-0006-0000-1700-00000E000000}">
      <text>
        <r>
          <rPr>
            <b/>
            <sz val="9"/>
            <color indexed="81"/>
            <rFont val="Tahoma"/>
            <family val="2"/>
          </rPr>
          <t xml:space="preserve">Registre aquí el valor del aporte del conviniente. </t>
        </r>
      </text>
    </comment>
    <comment ref="T1" authorId="1" shapeId="0" xr:uid="{00000000-0006-0000-17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17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1700-000011000000}">
      <text>
        <r>
          <rPr>
            <b/>
            <sz val="9"/>
            <color indexed="81"/>
            <rFont val="Tahoma"/>
            <family val="2"/>
          </rPr>
          <t>Registrar el valor total proyectado para la vigencia 2025, de acuerdo con el anexo 2. PA Sentencia Río Bogotá</t>
        </r>
      </text>
    </comment>
    <comment ref="BG1" authorId="1" shapeId="0" xr:uid="{00000000-0006-0000-1700-000012000000}">
      <text>
        <r>
          <rPr>
            <b/>
            <sz val="9"/>
            <color indexed="81"/>
            <rFont val="Tahoma"/>
            <family val="2"/>
          </rPr>
          <t>Registrar el valor total proyectado para la vigencia 2026, de acuerdo con el anexo 2. PA Sentencia Río Bogotá</t>
        </r>
      </text>
    </comment>
    <comment ref="BT1" authorId="1" shapeId="0" xr:uid="{00000000-0006-0000-17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1700-000014000000}">
      <text>
        <r>
          <rPr>
            <sz val="10"/>
            <rFont val="Arial"/>
            <family val="2"/>
          </rPr>
          <t>Esta celda está formulada y no requiere diligenciamiento</t>
        </r>
      </text>
    </comment>
    <comment ref="CC1" authorId="0" shapeId="0" xr:uid="{00000000-0006-0000-17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17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18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1800-000002000000}">
      <text>
        <r>
          <rPr>
            <b/>
            <sz val="9"/>
            <color indexed="81"/>
            <rFont val="Tahoma"/>
            <family val="2"/>
          </rPr>
          <t>digital:</t>
        </r>
        <r>
          <rPr>
            <sz val="9"/>
            <color indexed="81"/>
            <rFont val="Tahoma"/>
            <family val="2"/>
          </rPr>
          <t xml:space="preserve">
No. y nombre de la actividad PAC</t>
        </r>
      </text>
    </comment>
    <comment ref="C1" authorId="0" shapeId="0" xr:uid="{00000000-0006-0000-18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18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1800-000005000000}">
      <text>
        <r>
          <rPr>
            <sz val="9"/>
            <color indexed="81"/>
            <rFont val="Tahoma"/>
            <family val="2"/>
          </rPr>
          <t xml:space="preserve">Registre la meta derivada del contrato suscrito, para el cumplimiento de la órden de la sentencia 
</t>
        </r>
      </text>
    </comment>
    <comment ref="G1" authorId="1" shapeId="0" xr:uid="{00000000-0006-0000-18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1800-000007000000}">
      <text>
        <r>
          <rPr>
            <sz val="9"/>
            <color indexed="81"/>
            <rFont val="Tahoma"/>
            <family val="2"/>
          </rPr>
          <t xml:space="preserve">Registre la unidad de medida: 
- Héctareas
- Mts2
- Unidades
</t>
        </r>
      </text>
    </comment>
    <comment ref="J1" authorId="1" shapeId="0" xr:uid="{00000000-0006-0000-1800-000008000000}">
      <text>
        <r>
          <rPr>
            <sz val="9"/>
            <color indexed="81"/>
            <rFont val="Tahoma"/>
            <family val="2"/>
          </rPr>
          <t xml:space="preserve">Registre aquí 30 Junio de 2025
</t>
        </r>
      </text>
    </comment>
    <comment ref="K1" authorId="2" shapeId="0" xr:uid="{00000000-0006-0000-1800-000009000000}">
      <text>
        <r>
          <rPr>
            <sz val="9"/>
            <color indexed="81"/>
            <rFont val="Tahoma"/>
            <family val="2"/>
          </rPr>
          <t xml:space="preserve">Relacione el nombre de la dependencia. Ejemplo: DGOAT - DIA </t>
        </r>
      </text>
    </comment>
    <comment ref="M1" authorId="2" shapeId="0" xr:uid="{00000000-0006-0000-18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1800-00000B000000}">
      <text>
        <r>
          <rPr>
            <b/>
            <sz val="9"/>
            <color indexed="81"/>
            <rFont val="Tahoma"/>
            <family val="2"/>
          </rPr>
          <t xml:space="preserve">Registrar el valor relacionado en la Matriz PAC- Sentencia Río Bogotá
</t>
        </r>
      </text>
    </comment>
    <comment ref="Q1" authorId="1" shapeId="0" xr:uid="{00000000-0006-0000-1800-00000C000000}">
      <text>
        <r>
          <rPr>
            <b/>
            <sz val="9"/>
            <color indexed="81"/>
            <rFont val="Tahoma"/>
            <family val="2"/>
          </rPr>
          <t xml:space="preserve">Relacionar información si se trata de un convenio interadministrativo. 
Si no es convenio relacionar N/A
</t>
        </r>
      </text>
    </comment>
    <comment ref="R1" authorId="1" shapeId="0" xr:uid="{00000000-0006-0000-1800-00000D000000}">
      <text>
        <r>
          <rPr>
            <b/>
            <sz val="9"/>
            <color indexed="81"/>
            <rFont val="Tahoma"/>
            <family val="2"/>
          </rPr>
          <t xml:space="preserve">Relacione Fuente de Financiación
</t>
        </r>
      </text>
    </comment>
    <comment ref="S1" authorId="1" shapeId="0" xr:uid="{00000000-0006-0000-1800-00000E000000}">
      <text>
        <r>
          <rPr>
            <b/>
            <sz val="9"/>
            <color indexed="81"/>
            <rFont val="Tahoma"/>
            <family val="2"/>
          </rPr>
          <t xml:space="preserve">Registre aquí el valor del aporte del conviniente. </t>
        </r>
      </text>
    </comment>
    <comment ref="T1" authorId="1" shapeId="0" xr:uid="{00000000-0006-0000-18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18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1800-000011000000}">
      <text>
        <r>
          <rPr>
            <b/>
            <sz val="9"/>
            <color indexed="81"/>
            <rFont val="Tahoma"/>
            <family val="2"/>
          </rPr>
          <t>Registrar el valor total proyectado para la vigencia 2025, de acuerdo con el anexo 2. PA Sentencia Río Bogotá</t>
        </r>
      </text>
    </comment>
    <comment ref="BG1" authorId="1" shapeId="0" xr:uid="{00000000-0006-0000-1800-000012000000}">
      <text>
        <r>
          <rPr>
            <b/>
            <sz val="9"/>
            <color indexed="81"/>
            <rFont val="Tahoma"/>
            <family val="2"/>
          </rPr>
          <t>Registrar el valor total proyectado para la vigencia 2026, de acuerdo con el anexo 2. PA Sentencia Río Bogotá</t>
        </r>
      </text>
    </comment>
    <comment ref="BT1" authorId="1" shapeId="0" xr:uid="{00000000-0006-0000-18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1800-000014000000}">
      <text>
        <r>
          <rPr>
            <sz val="10"/>
            <rFont val="Arial"/>
            <family val="2"/>
          </rPr>
          <t>Esta celda está formulada y no requiere diligenciamiento</t>
        </r>
      </text>
    </comment>
    <comment ref="CC1" authorId="0" shapeId="0" xr:uid="{00000000-0006-0000-18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18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19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1900-000002000000}">
      <text>
        <r>
          <rPr>
            <b/>
            <sz val="9"/>
            <color indexed="81"/>
            <rFont val="Tahoma"/>
            <family val="2"/>
          </rPr>
          <t>digital:</t>
        </r>
        <r>
          <rPr>
            <sz val="9"/>
            <color indexed="81"/>
            <rFont val="Tahoma"/>
            <family val="2"/>
          </rPr>
          <t xml:space="preserve">
No. y nombre de la actividad PAC</t>
        </r>
      </text>
    </comment>
    <comment ref="C1" authorId="0" shapeId="0" xr:uid="{00000000-0006-0000-19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19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1900-000005000000}">
      <text>
        <r>
          <rPr>
            <sz val="9"/>
            <color indexed="81"/>
            <rFont val="Tahoma"/>
            <family val="2"/>
          </rPr>
          <t xml:space="preserve">Registre la meta derivada del contrato suscrito, para el cumplimiento de la órden de la sentencia 
</t>
        </r>
      </text>
    </comment>
    <comment ref="G1" authorId="1" shapeId="0" xr:uid="{00000000-0006-0000-19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1900-000007000000}">
      <text>
        <r>
          <rPr>
            <sz val="9"/>
            <color indexed="81"/>
            <rFont val="Tahoma"/>
            <family val="2"/>
          </rPr>
          <t xml:space="preserve">Registre la unidad de medida: 
- Héctareas
- Mts2
- Unidades
</t>
        </r>
      </text>
    </comment>
    <comment ref="J1" authorId="1" shapeId="0" xr:uid="{00000000-0006-0000-1900-000008000000}">
      <text>
        <r>
          <rPr>
            <sz val="9"/>
            <color indexed="81"/>
            <rFont val="Tahoma"/>
            <family val="2"/>
          </rPr>
          <t xml:space="preserve">Registre aquí 30 Junio de 2025
</t>
        </r>
      </text>
    </comment>
    <comment ref="K1" authorId="2" shapeId="0" xr:uid="{00000000-0006-0000-1900-000009000000}">
      <text>
        <r>
          <rPr>
            <sz val="9"/>
            <color indexed="81"/>
            <rFont val="Tahoma"/>
            <family val="2"/>
          </rPr>
          <t xml:space="preserve">Relacione el nombre de la dependencia. Ejemplo: DGOAT - DIA </t>
        </r>
      </text>
    </comment>
    <comment ref="M1" authorId="2" shapeId="0" xr:uid="{00000000-0006-0000-19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1900-00000B000000}">
      <text>
        <r>
          <rPr>
            <b/>
            <sz val="9"/>
            <color indexed="81"/>
            <rFont val="Tahoma"/>
            <family val="2"/>
          </rPr>
          <t xml:space="preserve">Registrar el valor relacionado en la Matriz PAC- Sentencia Río Bogotá
</t>
        </r>
      </text>
    </comment>
    <comment ref="Q1" authorId="1" shapeId="0" xr:uid="{00000000-0006-0000-1900-00000C000000}">
      <text>
        <r>
          <rPr>
            <b/>
            <sz val="9"/>
            <color indexed="81"/>
            <rFont val="Tahoma"/>
            <family val="2"/>
          </rPr>
          <t xml:space="preserve">Relacionar información si se trata de un convenio interadministrativo. 
Si no es convenio relacionar N/A
</t>
        </r>
      </text>
    </comment>
    <comment ref="R1" authorId="1" shapeId="0" xr:uid="{00000000-0006-0000-1900-00000D000000}">
      <text>
        <r>
          <rPr>
            <b/>
            <sz val="9"/>
            <color indexed="81"/>
            <rFont val="Tahoma"/>
            <family val="2"/>
          </rPr>
          <t xml:space="preserve">Relacione Fuente de Financiación
</t>
        </r>
      </text>
    </comment>
    <comment ref="S1" authorId="1" shapeId="0" xr:uid="{00000000-0006-0000-1900-00000E000000}">
      <text>
        <r>
          <rPr>
            <b/>
            <sz val="9"/>
            <color indexed="81"/>
            <rFont val="Tahoma"/>
            <family val="2"/>
          </rPr>
          <t xml:space="preserve">Registre aquí el valor del aporte del conviniente. </t>
        </r>
      </text>
    </comment>
    <comment ref="T1" authorId="1" shapeId="0" xr:uid="{00000000-0006-0000-19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19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1900-000011000000}">
      <text>
        <r>
          <rPr>
            <b/>
            <sz val="9"/>
            <color indexed="81"/>
            <rFont val="Tahoma"/>
            <family val="2"/>
          </rPr>
          <t>Registrar el valor total proyectado para la vigencia 2025, de acuerdo con el anexo 2. PA Sentencia Río Bogotá</t>
        </r>
      </text>
    </comment>
    <comment ref="BG1" authorId="1" shapeId="0" xr:uid="{00000000-0006-0000-1900-000012000000}">
      <text>
        <r>
          <rPr>
            <b/>
            <sz val="9"/>
            <color indexed="81"/>
            <rFont val="Tahoma"/>
            <family val="2"/>
          </rPr>
          <t>Registrar el valor total proyectado para la vigencia 2026, de acuerdo con el anexo 2. PA Sentencia Río Bogotá</t>
        </r>
      </text>
    </comment>
    <comment ref="BT1" authorId="1" shapeId="0" xr:uid="{00000000-0006-0000-19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1900-000014000000}">
      <text>
        <r>
          <rPr>
            <sz val="10"/>
            <rFont val="Arial"/>
            <family val="2"/>
          </rPr>
          <t>Esta celda está formulada y no requiere diligenciamiento</t>
        </r>
      </text>
    </comment>
    <comment ref="CC1" authorId="0" shapeId="0" xr:uid="{00000000-0006-0000-19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19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1A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1A00-000002000000}">
      <text>
        <r>
          <rPr>
            <b/>
            <sz val="9"/>
            <color indexed="81"/>
            <rFont val="Tahoma"/>
            <family val="2"/>
          </rPr>
          <t>digital:</t>
        </r>
        <r>
          <rPr>
            <sz val="9"/>
            <color indexed="81"/>
            <rFont val="Tahoma"/>
            <family val="2"/>
          </rPr>
          <t xml:space="preserve">
No. y nombre de la actividad PAC</t>
        </r>
      </text>
    </comment>
    <comment ref="C1" authorId="0" shapeId="0" xr:uid="{00000000-0006-0000-1A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1A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1A00-000005000000}">
      <text>
        <r>
          <rPr>
            <sz val="9"/>
            <color indexed="81"/>
            <rFont val="Tahoma"/>
            <family val="2"/>
          </rPr>
          <t xml:space="preserve">Registre la meta derivada del contrato suscrito, para el cumplimiento de la órden de la sentencia 
</t>
        </r>
      </text>
    </comment>
    <comment ref="G1" authorId="1" shapeId="0" xr:uid="{00000000-0006-0000-1A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1A00-000007000000}">
      <text>
        <r>
          <rPr>
            <sz val="9"/>
            <color indexed="81"/>
            <rFont val="Tahoma"/>
            <family val="2"/>
          </rPr>
          <t xml:space="preserve">Registre la unidad de medida: 
- Héctareas
- Mts2
- Unidades
</t>
        </r>
      </text>
    </comment>
    <comment ref="J1" authorId="1" shapeId="0" xr:uid="{00000000-0006-0000-1A00-000008000000}">
      <text>
        <r>
          <rPr>
            <sz val="9"/>
            <color indexed="81"/>
            <rFont val="Tahoma"/>
            <family val="2"/>
          </rPr>
          <t xml:space="preserve">Registre aquí 30 Junio de 2025
</t>
        </r>
      </text>
    </comment>
    <comment ref="K1" authorId="2" shapeId="0" xr:uid="{00000000-0006-0000-1A00-000009000000}">
      <text>
        <r>
          <rPr>
            <sz val="9"/>
            <color indexed="81"/>
            <rFont val="Tahoma"/>
            <family val="2"/>
          </rPr>
          <t xml:space="preserve">Relacione el nombre de la dependencia. Ejemplo: DGOAT - DIA </t>
        </r>
      </text>
    </comment>
    <comment ref="M1" authorId="2" shapeId="0" xr:uid="{00000000-0006-0000-1A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1A00-00000B000000}">
      <text>
        <r>
          <rPr>
            <b/>
            <sz val="9"/>
            <color indexed="81"/>
            <rFont val="Tahoma"/>
            <family val="2"/>
          </rPr>
          <t xml:space="preserve">Registrar el valor relacionado en la Matriz PAC- Sentencia Río Bogotá
</t>
        </r>
      </text>
    </comment>
    <comment ref="Q1" authorId="1" shapeId="0" xr:uid="{00000000-0006-0000-1A00-00000C000000}">
      <text>
        <r>
          <rPr>
            <b/>
            <sz val="9"/>
            <color indexed="81"/>
            <rFont val="Tahoma"/>
            <family val="2"/>
          </rPr>
          <t xml:space="preserve">Relacionar información si se trata de un convenio interadministrativo. 
Si no es convenio relacionar N/A
</t>
        </r>
      </text>
    </comment>
    <comment ref="R1" authorId="1" shapeId="0" xr:uid="{00000000-0006-0000-1A00-00000D000000}">
      <text>
        <r>
          <rPr>
            <b/>
            <sz val="9"/>
            <color indexed="81"/>
            <rFont val="Tahoma"/>
            <family val="2"/>
          </rPr>
          <t xml:space="preserve">Relacione Fuente de Financiación
</t>
        </r>
      </text>
    </comment>
    <comment ref="S1" authorId="1" shapeId="0" xr:uid="{00000000-0006-0000-1A00-00000E000000}">
      <text>
        <r>
          <rPr>
            <b/>
            <sz val="9"/>
            <color indexed="81"/>
            <rFont val="Tahoma"/>
            <family val="2"/>
          </rPr>
          <t xml:space="preserve">Registre aquí el valor del aporte del conviniente. </t>
        </r>
      </text>
    </comment>
    <comment ref="T1" authorId="1" shapeId="0" xr:uid="{00000000-0006-0000-1A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1A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1A00-000011000000}">
      <text>
        <r>
          <rPr>
            <b/>
            <sz val="9"/>
            <color indexed="81"/>
            <rFont val="Tahoma"/>
            <family val="2"/>
          </rPr>
          <t>Registrar el valor total proyectado para la vigencia 2025, de acuerdo con el anexo 2. PA Sentencia Río Bogotá</t>
        </r>
      </text>
    </comment>
    <comment ref="BG1" authorId="1" shapeId="0" xr:uid="{00000000-0006-0000-1A00-000012000000}">
      <text>
        <r>
          <rPr>
            <b/>
            <sz val="9"/>
            <color indexed="81"/>
            <rFont val="Tahoma"/>
            <family val="2"/>
          </rPr>
          <t>Registrar el valor total proyectado para la vigencia 2026, de acuerdo con el anexo 2. PA Sentencia Río Bogotá</t>
        </r>
      </text>
    </comment>
    <comment ref="BT1" authorId="1" shapeId="0" xr:uid="{00000000-0006-0000-1A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1A00-000014000000}">
      <text>
        <r>
          <rPr>
            <sz val="10"/>
            <rFont val="Arial"/>
            <family val="2"/>
          </rPr>
          <t>Esta celda está formulada y no requiere diligenciamiento</t>
        </r>
      </text>
    </comment>
    <comment ref="CC1" authorId="0" shapeId="0" xr:uid="{00000000-0006-0000-1A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1A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1B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1B00-000002000000}">
      <text>
        <r>
          <rPr>
            <b/>
            <sz val="9"/>
            <color indexed="81"/>
            <rFont val="Tahoma"/>
            <family val="2"/>
          </rPr>
          <t>digital:</t>
        </r>
        <r>
          <rPr>
            <sz val="9"/>
            <color indexed="81"/>
            <rFont val="Tahoma"/>
            <family val="2"/>
          </rPr>
          <t xml:space="preserve">
No. y nombre de la actividad PAC</t>
        </r>
      </text>
    </comment>
    <comment ref="C1" authorId="0" shapeId="0" xr:uid="{00000000-0006-0000-1B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1B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1B00-000005000000}">
      <text>
        <r>
          <rPr>
            <sz val="9"/>
            <color indexed="81"/>
            <rFont val="Tahoma"/>
            <family val="2"/>
          </rPr>
          <t xml:space="preserve">Registre la meta derivada del contrato suscrito, para el cumplimiento de la órden de la sentencia 
</t>
        </r>
      </text>
    </comment>
    <comment ref="G1" authorId="1" shapeId="0" xr:uid="{00000000-0006-0000-1B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1B00-000007000000}">
      <text>
        <r>
          <rPr>
            <sz val="9"/>
            <color indexed="81"/>
            <rFont val="Tahoma"/>
            <family val="2"/>
          </rPr>
          <t xml:space="preserve">Registre la unidad de medida: 
- Héctareas
- Mts2
- Unidades
</t>
        </r>
      </text>
    </comment>
    <comment ref="J1" authorId="1" shapeId="0" xr:uid="{00000000-0006-0000-1B00-000008000000}">
      <text>
        <r>
          <rPr>
            <sz val="9"/>
            <color indexed="81"/>
            <rFont val="Tahoma"/>
            <family val="2"/>
          </rPr>
          <t xml:space="preserve">Registre aquí 30 Junio de 2025
</t>
        </r>
      </text>
    </comment>
    <comment ref="K1" authorId="2" shapeId="0" xr:uid="{00000000-0006-0000-1B00-000009000000}">
      <text>
        <r>
          <rPr>
            <sz val="9"/>
            <color indexed="81"/>
            <rFont val="Tahoma"/>
            <family val="2"/>
          </rPr>
          <t xml:space="preserve">Relacione el nombre de la dependencia. Ejemplo: DGOAT - DIA </t>
        </r>
      </text>
    </comment>
    <comment ref="M1" authorId="2" shapeId="0" xr:uid="{00000000-0006-0000-1B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1B00-00000B000000}">
      <text>
        <r>
          <rPr>
            <b/>
            <sz val="9"/>
            <color indexed="81"/>
            <rFont val="Tahoma"/>
            <family val="2"/>
          </rPr>
          <t xml:space="preserve">Registrar el valor relacionado en la Matriz PAC- Sentencia Río Bogotá
</t>
        </r>
      </text>
    </comment>
    <comment ref="Q1" authorId="1" shapeId="0" xr:uid="{00000000-0006-0000-1B00-00000C000000}">
      <text>
        <r>
          <rPr>
            <b/>
            <sz val="9"/>
            <color indexed="81"/>
            <rFont val="Tahoma"/>
            <family val="2"/>
          </rPr>
          <t xml:space="preserve">Relacionar información si se trata de un convenio interadministrativo. 
Si no es convenio relacionar N/A
</t>
        </r>
      </text>
    </comment>
    <comment ref="R1" authorId="1" shapeId="0" xr:uid="{00000000-0006-0000-1B00-00000D000000}">
      <text>
        <r>
          <rPr>
            <b/>
            <sz val="9"/>
            <color indexed="81"/>
            <rFont val="Tahoma"/>
            <family val="2"/>
          </rPr>
          <t xml:space="preserve">Relacione Fuente de Financiación
</t>
        </r>
      </text>
    </comment>
    <comment ref="S1" authorId="1" shapeId="0" xr:uid="{00000000-0006-0000-1B00-00000E000000}">
      <text>
        <r>
          <rPr>
            <b/>
            <sz val="9"/>
            <color indexed="81"/>
            <rFont val="Tahoma"/>
            <family val="2"/>
          </rPr>
          <t xml:space="preserve">Registre aquí el valor del aporte del conviniente. </t>
        </r>
      </text>
    </comment>
    <comment ref="T1" authorId="1" shapeId="0" xr:uid="{00000000-0006-0000-1B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1B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1B00-000011000000}">
      <text>
        <r>
          <rPr>
            <b/>
            <sz val="9"/>
            <color indexed="81"/>
            <rFont val="Tahoma"/>
            <family val="2"/>
          </rPr>
          <t>Registrar el valor total proyectado para la vigencia 2025, de acuerdo con el anexo 2. PA Sentencia Río Bogotá</t>
        </r>
      </text>
    </comment>
    <comment ref="BG1" authorId="1" shapeId="0" xr:uid="{00000000-0006-0000-1B00-000012000000}">
      <text>
        <r>
          <rPr>
            <b/>
            <sz val="9"/>
            <color indexed="81"/>
            <rFont val="Tahoma"/>
            <family val="2"/>
          </rPr>
          <t>Registrar el valor total proyectado para la vigencia 2026, de acuerdo con el anexo 2. PA Sentencia Río Bogotá</t>
        </r>
      </text>
    </comment>
    <comment ref="BT1" authorId="1" shapeId="0" xr:uid="{00000000-0006-0000-1B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1B00-000014000000}">
      <text>
        <r>
          <rPr>
            <sz val="10"/>
            <rFont val="Arial"/>
            <family val="2"/>
          </rPr>
          <t>Esta celda está formulada y no requiere diligenciamiento</t>
        </r>
      </text>
    </comment>
    <comment ref="CC1" authorId="0" shapeId="0" xr:uid="{00000000-0006-0000-1B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1B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1C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1C00-000002000000}">
      <text>
        <r>
          <rPr>
            <b/>
            <sz val="9"/>
            <color indexed="81"/>
            <rFont val="Tahoma"/>
            <family val="2"/>
          </rPr>
          <t>digital:</t>
        </r>
        <r>
          <rPr>
            <sz val="9"/>
            <color indexed="81"/>
            <rFont val="Tahoma"/>
            <family val="2"/>
          </rPr>
          <t xml:space="preserve">
No. y nombre de la actividad PAC</t>
        </r>
      </text>
    </comment>
    <comment ref="C1" authorId="0" shapeId="0" xr:uid="{00000000-0006-0000-1C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1C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1C00-000005000000}">
      <text>
        <r>
          <rPr>
            <sz val="9"/>
            <color indexed="81"/>
            <rFont val="Tahoma"/>
            <family val="2"/>
          </rPr>
          <t xml:space="preserve">Registre la meta derivada del contrato suscrito, para el cumplimiento de la órden de la sentencia 
</t>
        </r>
      </text>
    </comment>
    <comment ref="G1" authorId="1" shapeId="0" xr:uid="{00000000-0006-0000-1C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1C00-000007000000}">
      <text>
        <r>
          <rPr>
            <sz val="9"/>
            <color indexed="81"/>
            <rFont val="Tahoma"/>
            <family val="2"/>
          </rPr>
          <t xml:space="preserve">Registre la unidad de medida: 
- Héctareas
- Mts2
- Unidades
</t>
        </r>
      </text>
    </comment>
    <comment ref="J1" authorId="1" shapeId="0" xr:uid="{00000000-0006-0000-1C00-000008000000}">
      <text>
        <r>
          <rPr>
            <sz val="9"/>
            <color indexed="81"/>
            <rFont val="Tahoma"/>
            <family val="2"/>
          </rPr>
          <t xml:space="preserve">Registre aquí 30 Junio de 2025
</t>
        </r>
      </text>
    </comment>
    <comment ref="K1" authorId="2" shapeId="0" xr:uid="{00000000-0006-0000-1C00-000009000000}">
      <text>
        <r>
          <rPr>
            <sz val="9"/>
            <color indexed="81"/>
            <rFont val="Tahoma"/>
            <family val="2"/>
          </rPr>
          <t xml:space="preserve">Relacione el nombre de la dependencia. Ejemplo: DGOAT - DIA </t>
        </r>
      </text>
    </comment>
    <comment ref="M1" authorId="2" shapeId="0" xr:uid="{00000000-0006-0000-1C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1C00-00000B000000}">
      <text>
        <r>
          <rPr>
            <b/>
            <sz val="9"/>
            <color indexed="81"/>
            <rFont val="Tahoma"/>
            <family val="2"/>
          </rPr>
          <t xml:space="preserve">Registrar el valor relacionado en la Matriz PAC- Sentencia Río Bogotá
</t>
        </r>
      </text>
    </comment>
    <comment ref="Q1" authorId="1" shapeId="0" xr:uid="{00000000-0006-0000-1C00-00000C000000}">
      <text>
        <r>
          <rPr>
            <b/>
            <sz val="9"/>
            <color indexed="81"/>
            <rFont val="Tahoma"/>
            <family val="2"/>
          </rPr>
          <t xml:space="preserve">Relacionar información si se trata de un convenio interadministrativo. 
Si no es convenio relacionar N/A
</t>
        </r>
      </text>
    </comment>
    <comment ref="R1" authorId="1" shapeId="0" xr:uid="{00000000-0006-0000-1C00-00000D000000}">
      <text>
        <r>
          <rPr>
            <b/>
            <sz val="9"/>
            <color indexed="81"/>
            <rFont val="Tahoma"/>
            <family val="2"/>
          </rPr>
          <t xml:space="preserve">Relacione Fuente de Financiación
</t>
        </r>
      </text>
    </comment>
    <comment ref="S1" authorId="1" shapeId="0" xr:uid="{00000000-0006-0000-1C00-00000E000000}">
      <text>
        <r>
          <rPr>
            <b/>
            <sz val="9"/>
            <color indexed="81"/>
            <rFont val="Tahoma"/>
            <family val="2"/>
          </rPr>
          <t xml:space="preserve">Registre aquí el valor del aporte del conviniente. </t>
        </r>
      </text>
    </comment>
    <comment ref="T1" authorId="1" shapeId="0" xr:uid="{00000000-0006-0000-1C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1C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1C00-000011000000}">
      <text>
        <r>
          <rPr>
            <b/>
            <sz val="9"/>
            <color indexed="81"/>
            <rFont val="Tahoma"/>
            <family val="2"/>
          </rPr>
          <t>Registrar el valor total proyectado para la vigencia 2025, de acuerdo con el anexo 2. PA Sentencia Río Bogotá</t>
        </r>
      </text>
    </comment>
    <comment ref="BG1" authorId="1" shapeId="0" xr:uid="{00000000-0006-0000-1C00-000012000000}">
      <text>
        <r>
          <rPr>
            <b/>
            <sz val="9"/>
            <color indexed="81"/>
            <rFont val="Tahoma"/>
            <family val="2"/>
          </rPr>
          <t>Registrar el valor total proyectado para la vigencia 2026, de acuerdo con el anexo 2. PA Sentencia Río Bogotá</t>
        </r>
      </text>
    </comment>
    <comment ref="BT1" authorId="1" shapeId="0" xr:uid="{00000000-0006-0000-1C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1C00-000014000000}">
      <text>
        <r>
          <rPr>
            <sz val="10"/>
            <rFont val="Arial"/>
            <family val="2"/>
          </rPr>
          <t>Esta celda está formulada y no requiere diligenciamiento</t>
        </r>
      </text>
    </comment>
    <comment ref="CC1" authorId="0" shapeId="0" xr:uid="{00000000-0006-0000-1C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1C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1D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1D00-000002000000}">
      <text>
        <r>
          <rPr>
            <b/>
            <sz val="9"/>
            <color indexed="81"/>
            <rFont val="Tahoma"/>
            <family val="2"/>
          </rPr>
          <t>digital:</t>
        </r>
        <r>
          <rPr>
            <sz val="9"/>
            <color indexed="81"/>
            <rFont val="Tahoma"/>
            <family val="2"/>
          </rPr>
          <t xml:space="preserve">
No. y nombre de la actividad PAC</t>
        </r>
      </text>
    </comment>
    <comment ref="C1" authorId="0" shapeId="0" xr:uid="{00000000-0006-0000-1D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1D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1D00-000005000000}">
      <text>
        <r>
          <rPr>
            <sz val="9"/>
            <color indexed="81"/>
            <rFont val="Tahoma"/>
            <family val="2"/>
          </rPr>
          <t xml:space="preserve">Registre la meta derivada del contrato suscrito, para el cumplimiento de la órden de la sentencia 
</t>
        </r>
      </text>
    </comment>
    <comment ref="G1" authorId="1" shapeId="0" xr:uid="{00000000-0006-0000-1D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1D00-000007000000}">
      <text>
        <r>
          <rPr>
            <sz val="9"/>
            <color indexed="81"/>
            <rFont val="Tahoma"/>
            <family val="2"/>
          </rPr>
          <t xml:space="preserve">Registre la unidad de medida: 
- Héctareas
- Mts2
- Unidades
</t>
        </r>
      </text>
    </comment>
    <comment ref="J1" authorId="1" shapeId="0" xr:uid="{00000000-0006-0000-1D00-000008000000}">
      <text>
        <r>
          <rPr>
            <sz val="9"/>
            <color indexed="81"/>
            <rFont val="Tahoma"/>
            <family val="2"/>
          </rPr>
          <t xml:space="preserve">Registre aquí 30 Junio de 2025
</t>
        </r>
      </text>
    </comment>
    <comment ref="K1" authorId="2" shapeId="0" xr:uid="{00000000-0006-0000-1D00-000009000000}">
      <text>
        <r>
          <rPr>
            <sz val="9"/>
            <color indexed="81"/>
            <rFont val="Tahoma"/>
            <family val="2"/>
          </rPr>
          <t xml:space="preserve">Relacione el nombre de la dependencia. Ejemplo: DGOAT - DIA </t>
        </r>
      </text>
    </comment>
    <comment ref="M1" authorId="2" shapeId="0" xr:uid="{00000000-0006-0000-1D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1D00-00000B000000}">
      <text>
        <r>
          <rPr>
            <b/>
            <sz val="9"/>
            <color indexed="81"/>
            <rFont val="Tahoma"/>
            <family val="2"/>
          </rPr>
          <t xml:space="preserve">Registrar el valor relacionado en la Matriz PAC- Sentencia Río Bogotá
</t>
        </r>
      </text>
    </comment>
    <comment ref="Q1" authorId="1" shapeId="0" xr:uid="{00000000-0006-0000-1D00-00000C000000}">
      <text>
        <r>
          <rPr>
            <b/>
            <sz val="9"/>
            <color indexed="81"/>
            <rFont val="Tahoma"/>
            <family val="2"/>
          </rPr>
          <t xml:space="preserve">Relacionar información si se trata de un convenio interadministrativo. 
Si no es convenio relacionar N/A
</t>
        </r>
      </text>
    </comment>
    <comment ref="R1" authorId="1" shapeId="0" xr:uid="{00000000-0006-0000-1D00-00000D000000}">
      <text>
        <r>
          <rPr>
            <b/>
            <sz val="9"/>
            <color indexed="81"/>
            <rFont val="Tahoma"/>
            <family val="2"/>
          </rPr>
          <t xml:space="preserve">Relacione Fuente de Financiación
</t>
        </r>
      </text>
    </comment>
    <comment ref="S1" authorId="1" shapeId="0" xr:uid="{00000000-0006-0000-1D00-00000E000000}">
      <text>
        <r>
          <rPr>
            <b/>
            <sz val="9"/>
            <color indexed="81"/>
            <rFont val="Tahoma"/>
            <family val="2"/>
          </rPr>
          <t xml:space="preserve">Registre aquí el valor del aporte del conviniente. </t>
        </r>
      </text>
    </comment>
    <comment ref="T1" authorId="1" shapeId="0" xr:uid="{00000000-0006-0000-1D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1D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1D00-000011000000}">
      <text>
        <r>
          <rPr>
            <b/>
            <sz val="9"/>
            <color indexed="81"/>
            <rFont val="Tahoma"/>
            <family val="2"/>
          </rPr>
          <t>Registrar el valor total proyectado para la vigencia 2025, de acuerdo con el anexo 2. PA Sentencia Río Bogotá</t>
        </r>
      </text>
    </comment>
    <comment ref="BG1" authorId="1" shapeId="0" xr:uid="{00000000-0006-0000-1D00-000012000000}">
      <text>
        <r>
          <rPr>
            <b/>
            <sz val="9"/>
            <color indexed="81"/>
            <rFont val="Tahoma"/>
            <family val="2"/>
          </rPr>
          <t>Registrar el valor total proyectado para la vigencia 2026, de acuerdo con el anexo 2. PA Sentencia Río Bogotá</t>
        </r>
      </text>
    </comment>
    <comment ref="BT1" authorId="1" shapeId="0" xr:uid="{00000000-0006-0000-1D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1D00-000014000000}">
      <text>
        <r>
          <rPr>
            <sz val="10"/>
            <rFont val="Arial"/>
            <family val="2"/>
          </rPr>
          <t>Esta celda está formulada y no requiere diligenciamiento</t>
        </r>
      </text>
    </comment>
    <comment ref="CC1" authorId="0" shapeId="0" xr:uid="{00000000-0006-0000-1D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1D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1E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1E00-000002000000}">
      <text>
        <r>
          <rPr>
            <b/>
            <sz val="9"/>
            <color indexed="81"/>
            <rFont val="Tahoma"/>
            <family val="2"/>
          </rPr>
          <t>digital:</t>
        </r>
        <r>
          <rPr>
            <sz val="9"/>
            <color indexed="81"/>
            <rFont val="Tahoma"/>
            <family val="2"/>
          </rPr>
          <t xml:space="preserve">
No. y nombre de la actividad PAC</t>
        </r>
      </text>
    </comment>
    <comment ref="C1" authorId="0" shapeId="0" xr:uid="{00000000-0006-0000-1E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1E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1E00-000005000000}">
      <text>
        <r>
          <rPr>
            <sz val="9"/>
            <color indexed="81"/>
            <rFont val="Tahoma"/>
            <family val="2"/>
          </rPr>
          <t xml:space="preserve">Registre la meta derivada del contrato suscrito, para el cumplimiento de la órden de la sentencia 
</t>
        </r>
      </text>
    </comment>
    <comment ref="G1" authorId="1" shapeId="0" xr:uid="{00000000-0006-0000-1E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1E00-000007000000}">
      <text>
        <r>
          <rPr>
            <sz val="9"/>
            <color indexed="81"/>
            <rFont val="Tahoma"/>
            <family val="2"/>
          </rPr>
          <t xml:space="preserve">Registre la unidad de medida: 
- Héctareas
- Mts2
- Unidades
</t>
        </r>
      </text>
    </comment>
    <comment ref="J1" authorId="1" shapeId="0" xr:uid="{00000000-0006-0000-1E00-000008000000}">
      <text>
        <r>
          <rPr>
            <sz val="9"/>
            <color indexed="81"/>
            <rFont val="Tahoma"/>
            <family val="2"/>
          </rPr>
          <t xml:space="preserve">Registre aquí 30 Junio de 2025
</t>
        </r>
      </text>
    </comment>
    <comment ref="K1" authorId="2" shapeId="0" xr:uid="{00000000-0006-0000-1E00-000009000000}">
      <text>
        <r>
          <rPr>
            <sz val="9"/>
            <color indexed="81"/>
            <rFont val="Tahoma"/>
            <family val="2"/>
          </rPr>
          <t xml:space="preserve">Relacione el nombre de la dependencia. Ejemplo: DGOAT - DIA </t>
        </r>
      </text>
    </comment>
    <comment ref="M1" authorId="2" shapeId="0" xr:uid="{00000000-0006-0000-1E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1E00-00000B000000}">
      <text>
        <r>
          <rPr>
            <b/>
            <sz val="9"/>
            <color indexed="81"/>
            <rFont val="Tahoma"/>
            <family val="2"/>
          </rPr>
          <t xml:space="preserve">Registrar el valor relacionado en la Matriz PAC- Sentencia Río Bogotá
</t>
        </r>
      </text>
    </comment>
    <comment ref="Q1" authorId="1" shapeId="0" xr:uid="{00000000-0006-0000-1E00-00000C000000}">
      <text>
        <r>
          <rPr>
            <b/>
            <sz val="9"/>
            <color indexed="81"/>
            <rFont val="Tahoma"/>
            <family val="2"/>
          </rPr>
          <t xml:space="preserve">Relacionar información si se trata de un convenio interadministrativo. 
Si no es convenio relacionar N/A
</t>
        </r>
      </text>
    </comment>
    <comment ref="R1" authorId="1" shapeId="0" xr:uid="{00000000-0006-0000-1E00-00000D000000}">
      <text>
        <r>
          <rPr>
            <b/>
            <sz val="9"/>
            <color indexed="81"/>
            <rFont val="Tahoma"/>
            <family val="2"/>
          </rPr>
          <t xml:space="preserve">Relacione Fuente de Financiación
</t>
        </r>
      </text>
    </comment>
    <comment ref="S1" authorId="1" shapeId="0" xr:uid="{00000000-0006-0000-1E00-00000E000000}">
      <text>
        <r>
          <rPr>
            <b/>
            <sz val="9"/>
            <color indexed="81"/>
            <rFont val="Tahoma"/>
            <family val="2"/>
          </rPr>
          <t xml:space="preserve">Registre aquí el valor del aporte del conviniente. </t>
        </r>
      </text>
    </comment>
    <comment ref="T1" authorId="1" shapeId="0" xr:uid="{00000000-0006-0000-1E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1E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1E00-000011000000}">
      <text>
        <r>
          <rPr>
            <b/>
            <sz val="9"/>
            <color indexed="81"/>
            <rFont val="Tahoma"/>
            <family val="2"/>
          </rPr>
          <t>Registrar el valor total proyectado para la vigencia 2025, de acuerdo con el anexo 2. PA Sentencia Río Bogotá</t>
        </r>
      </text>
    </comment>
    <comment ref="BG1" authorId="1" shapeId="0" xr:uid="{00000000-0006-0000-1E00-000012000000}">
      <text>
        <r>
          <rPr>
            <b/>
            <sz val="9"/>
            <color indexed="81"/>
            <rFont val="Tahoma"/>
            <family val="2"/>
          </rPr>
          <t>Registrar el valor total proyectado para la vigencia 2026, de acuerdo con el anexo 2. PA Sentencia Río Bogotá</t>
        </r>
      </text>
    </comment>
    <comment ref="BT1" authorId="1" shapeId="0" xr:uid="{00000000-0006-0000-1E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1E00-000014000000}">
      <text>
        <r>
          <rPr>
            <sz val="10"/>
            <rFont val="Arial"/>
            <family val="2"/>
          </rPr>
          <t>Esta celda está formulada y no requiere diligenciamiento</t>
        </r>
      </text>
    </comment>
    <comment ref="CC1" authorId="0" shapeId="0" xr:uid="{00000000-0006-0000-1E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1E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1F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1F00-000002000000}">
      <text>
        <r>
          <rPr>
            <b/>
            <sz val="9"/>
            <color indexed="81"/>
            <rFont val="Tahoma"/>
            <family val="2"/>
          </rPr>
          <t>digital:</t>
        </r>
        <r>
          <rPr>
            <sz val="9"/>
            <color indexed="81"/>
            <rFont val="Tahoma"/>
            <family val="2"/>
          </rPr>
          <t xml:space="preserve">
No. y nombre de la actividad PAC</t>
        </r>
      </text>
    </comment>
    <comment ref="C1" authorId="0" shapeId="0" xr:uid="{00000000-0006-0000-1F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1F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1F00-000005000000}">
      <text>
        <r>
          <rPr>
            <sz val="9"/>
            <color indexed="81"/>
            <rFont val="Tahoma"/>
            <family val="2"/>
          </rPr>
          <t xml:space="preserve">Registre la meta derivada del contrato suscrito, para el cumplimiento de la órden de la sentencia 
</t>
        </r>
      </text>
    </comment>
    <comment ref="G1" authorId="1" shapeId="0" xr:uid="{00000000-0006-0000-1F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1F00-000007000000}">
      <text>
        <r>
          <rPr>
            <sz val="9"/>
            <color indexed="81"/>
            <rFont val="Tahoma"/>
            <family val="2"/>
          </rPr>
          <t xml:space="preserve">Registre la unidad de medida: 
- Héctareas
- Mts2
- Unidades
</t>
        </r>
      </text>
    </comment>
    <comment ref="J1" authorId="1" shapeId="0" xr:uid="{00000000-0006-0000-1F00-000008000000}">
      <text>
        <r>
          <rPr>
            <sz val="9"/>
            <color indexed="81"/>
            <rFont val="Tahoma"/>
            <family val="2"/>
          </rPr>
          <t xml:space="preserve">Registre aquí 30 Junio de 2025
</t>
        </r>
      </text>
    </comment>
    <comment ref="K1" authorId="2" shapeId="0" xr:uid="{00000000-0006-0000-1F00-000009000000}">
      <text>
        <r>
          <rPr>
            <sz val="9"/>
            <color indexed="81"/>
            <rFont val="Tahoma"/>
            <family val="2"/>
          </rPr>
          <t xml:space="preserve">Relacione el nombre de la dependencia. Ejemplo: DGOAT - DIA </t>
        </r>
      </text>
    </comment>
    <comment ref="M1" authorId="2" shapeId="0" xr:uid="{00000000-0006-0000-1F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1F00-00000B000000}">
      <text>
        <r>
          <rPr>
            <b/>
            <sz val="9"/>
            <color indexed="81"/>
            <rFont val="Tahoma"/>
            <family val="2"/>
          </rPr>
          <t xml:space="preserve">Registrar el valor relacionado en la Matriz PAC- Sentencia Río Bogotá
</t>
        </r>
      </text>
    </comment>
    <comment ref="Q1" authorId="1" shapeId="0" xr:uid="{00000000-0006-0000-1F00-00000C000000}">
      <text>
        <r>
          <rPr>
            <b/>
            <sz val="9"/>
            <color indexed="81"/>
            <rFont val="Tahoma"/>
            <family val="2"/>
          </rPr>
          <t xml:space="preserve">Relacionar información si se trata de un convenio interadministrativo. 
Si no es convenio relacionar N/A
</t>
        </r>
      </text>
    </comment>
    <comment ref="R1" authorId="1" shapeId="0" xr:uid="{00000000-0006-0000-1F00-00000D000000}">
      <text>
        <r>
          <rPr>
            <b/>
            <sz val="9"/>
            <color indexed="81"/>
            <rFont val="Tahoma"/>
            <family val="2"/>
          </rPr>
          <t xml:space="preserve">Relacione Fuente de Financiación
</t>
        </r>
      </text>
    </comment>
    <comment ref="S1" authorId="1" shapeId="0" xr:uid="{00000000-0006-0000-1F00-00000E000000}">
      <text>
        <r>
          <rPr>
            <b/>
            <sz val="9"/>
            <color indexed="81"/>
            <rFont val="Tahoma"/>
            <family val="2"/>
          </rPr>
          <t xml:space="preserve">Registre aquí el valor del aporte del conviniente. </t>
        </r>
      </text>
    </comment>
    <comment ref="T1" authorId="1" shapeId="0" xr:uid="{00000000-0006-0000-1F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1F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1F00-000011000000}">
      <text>
        <r>
          <rPr>
            <b/>
            <sz val="9"/>
            <color indexed="81"/>
            <rFont val="Tahoma"/>
            <family val="2"/>
          </rPr>
          <t>Registrar el valor total proyectado para la vigencia 2025, de acuerdo con el anexo 2. PA Sentencia Río Bogotá</t>
        </r>
      </text>
    </comment>
    <comment ref="BG1" authorId="1" shapeId="0" xr:uid="{00000000-0006-0000-1F00-000012000000}">
      <text>
        <r>
          <rPr>
            <b/>
            <sz val="9"/>
            <color indexed="81"/>
            <rFont val="Tahoma"/>
            <family val="2"/>
          </rPr>
          <t>Registrar el valor total proyectado para la vigencia 2026, de acuerdo con el anexo 2. PA Sentencia Río Bogotá</t>
        </r>
      </text>
    </comment>
    <comment ref="BT1" authorId="1" shapeId="0" xr:uid="{00000000-0006-0000-1F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1F00-000014000000}">
      <text>
        <r>
          <rPr>
            <sz val="10"/>
            <rFont val="Arial"/>
            <family val="2"/>
          </rPr>
          <t>Esta celda está formulada y no requiere diligenciamiento</t>
        </r>
      </text>
    </comment>
    <comment ref="CC1" authorId="0" shapeId="0" xr:uid="{00000000-0006-0000-1F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1F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20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2000-000002000000}">
      <text>
        <r>
          <rPr>
            <b/>
            <sz val="9"/>
            <color indexed="81"/>
            <rFont val="Tahoma"/>
            <family val="2"/>
          </rPr>
          <t>digital:</t>
        </r>
        <r>
          <rPr>
            <sz val="9"/>
            <color indexed="81"/>
            <rFont val="Tahoma"/>
            <family val="2"/>
          </rPr>
          <t xml:space="preserve">
No. y nombre de la actividad PAC</t>
        </r>
      </text>
    </comment>
    <comment ref="C1" authorId="0" shapeId="0" xr:uid="{00000000-0006-0000-20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20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2000-000005000000}">
      <text>
        <r>
          <rPr>
            <sz val="9"/>
            <color indexed="81"/>
            <rFont val="Tahoma"/>
            <family val="2"/>
          </rPr>
          <t xml:space="preserve">Registre la meta derivada del contrato suscrito, para el cumplimiento de la órden de la sentencia 
</t>
        </r>
      </text>
    </comment>
    <comment ref="G1" authorId="1" shapeId="0" xr:uid="{00000000-0006-0000-20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2000-000007000000}">
      <text>
        <r>
          <rPr>
            <sz val="9"/>
            <color indexed="81"/>
            <rFont val="Tahoma"/>
            <family val="2"/>
          </rPr>
          <t xml:space="preserve">Registre la unidad de medida: 
- Héctareas
- Mts2
- Unidades
</t>
        </r>
      </text>
    </comment>
    <comment ref="J1" authorId="1" shapeId="0" xr:uid="{00000000-0006-0000-2000-000008000000}">
      <text>
        <r>
          <rPr>
            <sz val="9"/>
            <color indexed="81"/>
            <rFont val="Tahoma"/>
            <family val="2"/>
          </rPr>
          <t xml:space="preserve">Registre aquí 30 Junio de 2025
</t>
        </r>
      </text>
    </comment>
    <comment ref="K1" authorId="2" shapeId="0" xr:uid="{00000000-0006-0000-2000-000009000000}">
      <text>
        <r>
          <rPr>
            <sz val="9"/>
            <color indexed="81"/>
            <rFont val="Tahoma"/>
            <family val="2"/>
          </rPr>
          <t xml:space="preserve">Relacione el nombre de la dependencia. Ejemplo: DGOAT - DIA </t>
        </r>
      </text>
    </comment>
    <comment ref="M1" authorId="2" shapeId="0" xr:uid="{00000000-0006-0000-20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2000-00000B000000}">
      <text>
        <r>
          <rPr>
            <b/>
            <sz val="9"/>
            <color indexed="81"/>
            <rFont val="Tahoma"/>
            <family val="2"/>
          </rPr>
          <t xml:space="preserve">Registrar el valor relacionado en la Matriz PAC- Sentencia Río Bogotá
</t>
        </r>
      </text>
    </comment>
    <comment ref="Q1" authorId="1" shapeId="0" xr:uid="{00000000-0006-0000-2000-00000C000000}">
      <text>
        <r>
          <rPr>
            <b/>
            <sz val="9"/>
            <color indexed="81"/>
            <rFont val="Tahoma"/>
            <family val="2"/>
          </rPr>
          <t xml:space="preserve">Relacionar información si se trata de un convenio interadministrativo. 
Si no es convenio relacionar N/A
</t>
        </r>
      </text>
    </comment>
    <comment ref="R1" authorId="1" shapeId="0" xr:uid="{00000000-0006-0000-2000-00000D000000}">
      <text>
        <r>
          <rPr>
            <b/>
            <sz val="9"/>
            <color indexed="81"/>
            <rFont val="Tahoma"/>
            <family val="2"/>
          </rPr>
          <t xml:space="preserve">Relacione Fuente de Financiación
</t>
        </r>
      </text>
    </comment>
    <comment ref="S1" authorId="1" shapeId="0" xr:uid="{00000000-0006-0000-2000-00000E000000}">
      <text>
        <r>
          <rPr>
            <b/>
            <sz val="9"/>
            <color indexed="81"/>
            <rFont val="Tahoma"/>
            <family val="2"/>
          </rPr>
          <t xml:space="preserve">Registre aquí el valor del aporte del conviniente. </t>
        </r>
      </text>
    </comment>
    <comment ref="T1" authorId="1" shapeId="0" xr:uid="{00000000-0006-0000-20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20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2000-000011000000}">
      <text>
        <r>
          <rPr>
            <b/>
            <sz val="9"/>
            <color indexed="81"/>
            <rFont val="Tahoma"/>
            <family val="2"/>
          </rPr>
          <t>Registrar el valor total proyectado para la vigencia 2025, de acuerdo con el anexo 2. PA Sentencia Río Bogotá</t>
        </r>
      </text>
    </comment>
    <comment ref="BG1" authorId="1" shapeId="0" xr:uid="{00000000-0006-0000-2000-000012000000}">
      <text>
        <r>
          <rPr>
            <b/>
            <sz val="9"/>
            <color indexed="81"/>
            <rFont val="Tahoma"/>
            <family val="2"/>
          </rPr>
          <t>Registrar el valor total proyectado para la vigencia 2026, de acuerdo con el anexo 2. PA Sentencia Río Bogotá</t>
        </r>
      </text>
    </comment>
    <comment ref="BT1" authorId="1" shapeId="0" xr:uid="{00000000-0006-0000-20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2000-000014000000}">
      <text>
        <r>
          <rPr>
            <sz val="10"/>
            <rFont val="Arial"/>
            <family val="2"/>
          </rPr>
          <t>Esta celda está formulada y no requiere diligenciamiento</t>
        </r>
      </text>
    </comment>
    <comment ref="CC1" authorId="0" shapeId="0" xr:uid="{00000000-0006-0000-20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20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21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2100-000002000000}">
      <text>
        <r>
          <rPr>
            <b/>
            <sz val="9"/>
            <color indexed="81"/>
            <rFont val="Tahoma"/>
            <family val="2"/>
          </rPr>
          <t>digital:</t>
        </r>
        <r>
          <rPr>
            <sz val="9"/>
            <color indexed="81"/>
            <rFont val="Tahoma"/>
            <family val="2"/>
          </rPr>
          <t xml:space="preserve">
No. y nombre de la actividad PAC</t>
        </r>
      </text>
    </comment>
    <comment ref="C1" authorId="0" shapeId="0" xr:uid="{00000000-0006-0000-21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21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2100-000005000000}">
      <text>
        <r>
          <rPr>
            <sz val="9"/>
            <color indexed="81"/>
            <rFont val="Tahoma"/>
            <family val="2"/>
          </rPr>
          <t xml:space="preserve">Registre la meta derivada del contrato suscrito, para el cumplimiento de la órden de la sentencia 
</t>
        </r>
      </text>
    </comment>
    <comment ref="G1" authorId="1" shapeId="0" xr:uid="{00000000-0006-0000-21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2100-000007000000}">
      <text>
        <r>
          <rPr>
            <sz val="9"/>
            <color indexed="81"/>
            <rFont val="Tahoma"/>
            <family val="2"/>
          </rPr>
          <t xml:space="preserve">Registre la unidad de medida: 
- Héctareas
- Mts2
- Unidades
</t>
        </r>
      </text>
    </comment>
    <comment ref="J1" authorId="1" shapeId="0" xr:uid="{00000000-0006-0000-2100-000008000000}">
      <text>
        <r>
          <rPr>
            <sz val="9"/>
            <color indexed="81"/>
            <rFont val="Tahoma"/>
            <family val="2"/>
          </rPr>
          <t xml:space="preserve">Registre aquí 30 Junio de 2025
</t>
        </r>
      </text>
    </comment>
    <comment ref="K1" authorId="2" shapeId="0" xr:uid="{00000000-0006-0000-2100-000009000000}">
      <text>
        <r>
          <rPr>
            <sz val="9"/>
            <color indexed="81"/>
            <rFont val="Tahoma"/>
            <family val="2"/>
          </rPr>
          <t xml:space="preserve">Relacione el nombre de la dependencia. Ejemplo: DGOAT - DIA </t>
        </r>
      </text>
    </comment>
    <comment ref="M1" authorId="2" shapeId="0" xr:uid="{00000000-0006-0000-21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2100-00000B000000}">
      <text>
        <r>
          <rPr>
            <b/>
            <sz val="9"/>
            <color indexed="81"/>
            <rFont val="Tahoma"/>
            <family val="2"/>
          </rPr>
          <t xml:space="preserve">Registrar el valor relacionado en la Matriz PAC- Sentencia Río Bogotá
</t>
        </r>
      </text>
    </comment>
    <comment ref="Q1" authorId="1" shapeId="0" xr:uid="{00000000-0006-0000-2100-00000C000000}">
      <text>
        <r>
          <rPr>
            <b/>
            <sz val="9"/>
            <color indexed="81"/>
            <rFont val="Tahoma"/>
            <family val="2"/>
          </rPr>
          <t xml:space="preserve">Relacionar información si se trata de un convenio interadministrativo. 
Si no es convenio relacionar N/A
</t>
        </r>
      </text>
    </comment>
    <comment ref="R1" authorId="1" shapeId="0" xr:uid="{00000000-0006-0000-2100-00000D000000}">
      <text>
        <r>
          <rPr>
            <b/>
            <sz val="9"/>
            <color indexed="81"/>
            <rFont val="Tahoma"/>
            <family val="2"/>
          </rPr>
          <t xml:space="preserve">Relacione Fuente de Financiación
</t>
        </r>
      </text>
    </comment>
    <comment ref="S1" authorId="1" shapeId="0" xr:uid="{00000000-0006-0000-2100-00000E000000}">
      <text>
        <r>
          <rPr>
            <b/>
            <sz val="9"/>
            <color indexed="81"/>
            <rFont val="Tahoma"/>
            <family val="2"/>
          </rPr>
          <t xml:space="preserve">Registre aquí el valor del aporte del conviniente. </t>
        </r>
      </text>
    </comment>
    <comment ref="T1" authorId="1" shapeId="0" xr:uid="{00000000-0006-0000-21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21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2100-000011000000}">
      <text>
        <r>
          <rPr>
            <b/>
            <sz val="9"/>
            <color indexed="81"/>
            <rFont val="Tahoma"/>
            <family val="2"/>
          </rPr>
          <t>Registrar el valor total proyectado para la vigencia 2025, de acuerdo con el anexo 2. PA Sentencia Río Bogotá</t>
        </r>
      </text>
    </comment>
    <comment ref="BG1" authorId="1" shapeId="0" xr:uid="{00000000-0006-0000-2100-000012000000}">
      <text>
        <r>
          <rPr>
            <b/>
            <sz val="9"/>
            <color indexed="81"/>
            <rFont val="Tahoma"/>
            <family val="2"/>
          </rPr>
          <t>Registrar el valor total proyectado para la vigencia 2026, de acuerdo con el anexo 2. PA Sentencia Río Bogotá</t>
        </r>
      </text>
    </comment>
    <comment ref="BT1" authorId="1" shapeId="0" xr:uid="{00000000-0006-0000-21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2100-000014000000}">
      <text>
        <r>
          <rPr>
            <sz val="10"/>
            <rFont val="Arial"/>
            <family val="2"/>
          </rPr>
          <t>Esta celda está formulada y no requiere diligenciamiento</t>
        </r>
      </text>
    </comment>
    <comment ref="CC1" authorId="0" shapeId="0" xr:uid="{00000000-0006-0000-21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21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22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2200-000002000000}">
      <text>
        <r>
          <rPr>
            <b/>
            <sz val="9"/>
            <color indexed="81"/>
            <rFont val="Tahoma"/>
            <family val="2"/>
          </rPr>
          <t>digital:</t>
        </r>
        <r>
          <rPr>
            <sz val="9"/>
            <color indexed="81"/>
            <rFont val="Tahoma"/>
            <family val="2"/>
          </rPr>
          <t xml:space="preserve">
No. y nombre de la actividad PAC</t>
        </r>
      </text>
    </comment>
    <comment ref="C1" authorId="0" shapeId="0" xr:uid="{00000000-0006-0000-22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22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2200-000005000000}">
      <text>
        <r>
          <rPr>
            <sz val="9"/>
            <color indexed="81"/>
            <rFont val="Tahoma"/>
            <family val="2"/>
          </rPr>
          <t xml:space="preserve">Registre la meta derivada del contrato suscrito, para el cumplimiento de la órden de la sentencia 
</t>
        </r>
      </text>
    </comment>
    <comment ref="G1" authorId="1" shapeId="0" xr:uid="{00000000-0006-0000-22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2200-000007000000}">
      <text>
        <r>
          <rPr>
            <sz val="9"/>
            <color indexed="81"/>
            <rFont val="Tahoma"/>
            <family val="2"/>
          </rPr>
          <t xml:space="preserve">Registre la unidad de medida: 
- Héctareas
- Mts2
- Unidades
</t>
        </r>
      </text>
    </comment>
    <comment ref="J1" authorId="1" shapeId="0" xr:uid="{00000000-0006-0000-2200-000008000000}">
      <text>
        <r>
          <rPr>
            <sz val="9"/>
            <color indexed="81"/>
            <rFont val="Tahoma"/>
            <family val="2"/>
          </rPr>
          <t xml:space="preserve">Registre aquí 30 Junio de 2025
</t>
        </r>
      </text>
    </comment>
    <comment ref="K1" authorId="2" shapeId="0" xr:uid="{00000000-0006-0000-2200-000009000000}">
      <text>
        <r>
          <rPr>
            <sz val="9"/>
            <color indexed="81"/>
            <rFont val="Tahoma"/>
            <family val="2"/>
          </rPr>
          <t xml:space="preserve">Relacione el nombre de la dependencia. Ejemplo: DGOAT - DIA </t>
        </r>
      </text>
    </comment>
    <comment ref="M1" authorId="2" shapeId="0" xr:uid="{00000000-0006-0000-22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2200-00000B000000}">
      <text>
        <r>
          <rPr>
            <b/>
            <sz val="9"/>
            <color indexed="81"/>
            <rFont val="Tahoma"/>
            <family val="2"/>
          </rPr>
          <t xml:space="preserve">Registrar el valor relacionado en la Matriz PAC- Sentencia Río Bogotá
</t>
        </r>
      </text>
    </comment>
    <comment ref="Q1" authorId="1" shapeId="0" xr:uid="{00000000-0006-0000-2200-00000C000000}">
      <text>
        <r>
          <rPr>
            <b/>
            <sz val="9"/>
            <color indexed="81"/>
            <rFont val="Tahoma"/>
            <family val="2"/>
          </rPr>
          <t xml:space="preserve">Relacionar información si se trata de un convenio interadministrativo. 
Si no es convenio relacionar N/A
</t>
        </r>
      </text>
    </comment>
    <comment ref="R1" authorId="1" shapeId="0" xr:uid="{00000000-0006-0000-2200-00000D000000}">
      <text>
        <r>
          <rPr>
            <b/>
            <sz val="9"/>
            <color indexed="81"/>
            <rFont val="Tahoma"/>
            <family val="2"/>
          </rPr>
          <t xml:space="preserve">Relacione Fuente de Financiación
</t>
        </r>
      </text>
    </comment>
    <comment ref="S1" authorId="1" shapeId="0" xr:uid="{00000000-0006-0000-2200-00000E000000}">
      <text>
        <r>
          <rPr>
            <b/>
            <sz val="9"/>
            <color indexed="81"/>
            <rFont val="Tahoma"/>
            <family val="2"/>
          </rPr>
          <t xml:space="preserve">Registre aquí el valor del aporte del conviniente. </t>
        </r>
      </text>
    </comment>
    <comment ref="T1" authorId="1" shapeId="0" xr:uid="{00000000-0006-0000-22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22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2200-000011000000}">
      <text>
        <r>
          <rPr>
            <b/>
            <sz val="9"/>
            <color indexed="81"/>
            <rFont val="Tahoma"/>
            <family val="2"/>
          </rPr>
          <t>Registrar el valor total proyectado para la vigencia 2025, de acuerdo con el anexo 2. PA Sentencia Río Bogotá</t>
        </r>
      </text>
    </comment>
    <comment ref="BG1" authorId="1" shapeId="0" xr:uid="{00000000-0006-0000-2200-000012000000}">
      <text>
        <r>
          <rPr>
            <b/>
            <sz val="9"/>
            <color indexed="81"/>
            <rFont val="Tahoma"/>
            <family val="2"/>
          </rPr>
          <t>Registrar el valor total proyectado para la vigencia 2026, de acuerdo con el anexo 2. PA Sentencia Río Bogotá</t>
        </r>
      </text>
    </comment>
    <comment ref="BT1" authorId="1" shapeId="0" xr:uid="{00000000-0006-0000-22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2200-000014000000}">
      <text>
        <r>
          <rPr>
            <sz val="10"/>
            <rFont val="Arial"/>
            <family val="2"/>
          </rPr>
          <t>Esta celda está formulada y no requiere diligenciamiento</t>
        </r>
      </text>
    </comment>
    <comment ref="CC1" authorId="0" shapeId="0" xr:uid="{00000000-0006-0000-22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22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23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2300-000002000000}">
      <text>
        <r>
          <rPr>
            <b/>
            <sz val="9"/>
            <color indexed="81"/>
            <rFont val="Tahoma"/>
            <family val="2"/>
          </rPr>
          <t>digital:</t>
        </r>
        <r>
          <rPr>
            <sz val="9"/>
            <color indexed="81"/>
            <rFont val="Tahoma"/>
            <family val="2"/>
          </rPr>
          <t xml:space="preserve">
No. y nombre de la actividad PAC</t>
        </r>
      </text>
    </comment>
    <comment ref="C1" authorId="0" shapeId="0" xr:uid="{00000000-0006-0000-23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23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2300-000005000000}">
      <text>
        <r>
          <rPr>
            <sz val="9"/>
            <color indexed="81"/>
            <rFont val="Tahoma"/>
            <family val="2"/>
          </rPr>
          <t xml:space="preserve">Registre la meta derivada del contrato suscrito, para el cumplimiento de la órden de la sentencia 
</t>
        </r>
      </text>
    </comment>
    <comment ref="G1" authorId="1" shapeId="0" xr:uid="{00000000-0006-0000-23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2300-000007000000}">
      <text>
        <r>
          <rPr>
            <sz val="9"/>
            <color indexed="81"/>
            <rFont val="Tahoma"/>
            <family val="2"/>
          </rPr>
          <t xml:space="preserve">Registre la unidad de medida: 
- Héctareas
- Mts2
- Unidades
</t>
        </r>
      </text>
    </comment>
    <comment ref="J1" authorId="1" shapeId="0" xr:uid="{00000000-0006-0000-2300-000008000000}">
      <text>
        <r>
          <rPr>
            <sz val="9"/>
            <color indexed="81"/>
            <rFont val="Tahoma"/>
            <family val="2"/>
          </rPr>
          <t xml:space="preserve">Registre aquí 30 Junio de 2025
</t>
        </r>
      </text>
    </comment>
    <comment ref="K1" authorId="2" shapeId="0" xr:uid="{00000000-0006-0000-2300-000009000000}">
      <text>
        <r>
          <rPr>
            <sz val="9"/>
            <color indexed="81"/>
            <rFont val="Tahoma"/>
            <family val="2"/>
          </rPr>
          <t xml:space="preserve">Relacione el nombre de la dependencia. Ejemplo: DGOAT - DIA </t>
        </r>
      </text>
    </comment>
    <comment ref="M1" authorId="2" shapeId="0" xr:uid="{00000000-0006-0000-23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2300-00000B000000}">
      <text>
        <r>
          <rPr>
            <b/>
            <sz val="9"/>
            <color indexed="81"/>
            <rFont val="Tahoma"/>
            <family val="2"/>
          </rPr>
          <t xml:space="preserve">Registrar el valor relacionado en la Matriz PAC- Sentencia Río Bogotá
</t>
        </r>
      </text>
    </comment>
    <comment ref="Q1" authorId="1" shapeId="0" xr:uid="{00000000-0006-0000-2300-00000C000000}">
      <text>
        <r>
          <rPr>
            <b/>
            <sz val="9"/>
            <color indexed="81"/>
            <rFont val="Tahoma"/>
            <family val="2"/>
          </rPr>
          <t xml:space="preserve">Relacionar información si se trata de un convenio interadministrativo. 
Si no es convenio relacionar N/A
</t>
        </r>
      </text>
    </comment>
    <comment ref="R1" authorId="1" shapeId="0" xr:uid="{00000000-0006-0000-2300-00000D000000}">
      <text>
        <r>
          <rPr>
            <b/>
            <sz val="9"/>
            <color indexed="81"/>
            <rFont val="Tahoma"/>
            <family val="2"/>
          </rPr>
          <t xml:space="preserve">Relacione Fuente de Financiación
</t>
        </r>
      </text>
    </comment>
    <comment ref="S1" authorId="1" shapeId="0" xr:uid="{00000000-0006-0000-2300-00000E000000}">
      <text>
        <r>
          <rPr>
            <b/>
            <sz val="9"/>
            <color indexed="81"/>
            <rFont val="Tahoma"/>
            <family val="2"/>
          </rPr>
          <t xml:space="preserve">Registre aquí el valor del aporte del conviniente. </t>
        </r>
      </text>
    </comment>
    <comment ref="T1" authorId="1" shapeId="0" xr:uid="{00000000-0006-0000-23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23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2300-000011000000}">
      <text>
        <r>
          <rPr>
            <b/>
            <sz val="9"/>
            <color indexed="81"/>
            <rFont val="Tahoma"/>
            <family val="2"/>
          </rPr>
          <t>Registrar el valor total proyectado para la vigencia 2025, de acuerdo con el anexo 2. PA Sentencia Río Bogotá</t>
        </r>
      </text>
    </comment>
    <comment ref="BG1" authorId="1" shapeId="0" xr:uid="{00000000-0006-0000-2300-000012000000}">
      <text>
        <r>
          <rPr>
            <b/>
            <sz val="9"/>
            <color indexed="81"/>
            <rFont val="Tahoma"/>
            <family val="2"/>
          </rPr>
          <t>Registrar el valor total proyectado para la vigencia 2026, de acuerdo con el anexo 2. PA Sentencia Río Bogotá</t>
        </r>
      </text>
    </comment>
    <comment ref="BT1" authorId="1" shapeId="0" xr:uid="{00000000-0006-0000-23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2300-000014000000}">
      <text>
        <r>
          <rPr>
            <sz val="10"/>
            <rFont val="Arial"/>
            <family val="2"/>
          </rPr>
          <t>Esta celda está formulada y no requiere diligenciamiento</t>
        </r>
      </text>
    </comment>
    <comment ref="CC1" authorId="0" shapeId="0" xr:uid="{00000000-0006-0000-23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23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24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2400-000002000000}">
      <text>
        <r>
          <rPr>
            <b/>
            <sz val="9"/>
            <color indexed="81"/>
            <rFont val="Tahoma"/>
            <family val="2"/>
          </rPr>
          <t>digital:</t>
        </r>
        <r>
          <rPr>
            <sz val="9"/>
            <color indexed="81"/>
            <rFont val="Tahoma"/>
            <family val="2"/>
          </rPr>
          <t xml:space="preserve">
No. y nombre de la actividad PAC</t>
        </r>
      </text>
    </comment>
    <comment ref="C1" authorId="0" shapeId="0" xr:uid="{00000000-0006-0000-24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24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2400-000005000000}">
      <text>
        <r>
          <rPr>
            <sz val="9"/>
            <color indexed="81"/>
            <rFont val="Tahoma"/>
            <family val="2"/>
          </rPr>
          <t xml:space="preserve">Registre la meta derivada del contrato suscrito, para el cumplimiento de la órden de la sentencia 
</t>
        </r>
      </text>
    </comment>
    <comment ref="G1" authorId="1" shapeId="0" xr:uid="{00000000-0006-0000-24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2400-000007000000}">
      <text>
        <r>
          <rPr>
            <sz val="9"/>
            <color indexed="81"/>
            <rFont val="Tahoma"/>
            <family val="2"/>
          </rPr>
          <t xml:space="preserve">Registre la unidad de medida: 
- Héctareas
- Mts2
- Unidades
</t>
        </r>
      </text>
    </comment>
    <comment ref="J1" authorId="1" shapeId="0" xr:uid="{00000000-0006-0000-2400-000008000000}">
      <text>
        <r>
          <rPr>
            <sz val="9"/>
            <color indexed="81"/>
            <rFont val="Tahoma"/>
            <family val="2"/>
          </rPr>
          <t xml:space="preserve">Registre aquí 30 Junio de 2025
</t>
        </r>
      </text>
    </comment>
    <comment ref="K1" authorId="2" shapeId="0" xr:uid="{00000000-0006-0000-2400-000009000000}">
      <text>
        <r>
          <rPr>
            <sz val="9"/>
            <color indexed="81"/>
            <rFont val="Tahoma"/>
            <family val="2"/>
          </rPr>
          <t xml:space="preserve">Relacione el nombre de la dependencia. Ejemplo: DGOAT - DIA </t>
        </r>
      </text>
    </comment>
    <comment ref="M1" authorId="2" shapeId="0" xr:uid="{00000000-0006-0000-24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2400-00000B000000}">
      <text>
        <r>
          <rPr>
            <b/>
            <sz val="9"/>
            <color indexed="81"/>
            <rFont val="Tahoma"/>
            <family val="2"/>
          </rPr>
          <t xml:space="preserve">Registrar el valor relacionado en la Matriz PAC- Sentencia Río Bogotá
</t>
        </r>
      </text>
    </comment>
    <comment ref="Q1" authorId="1" shapeId="0" xr:uid="{00000000-0006-0000-2400-00000C000000}">
      <text>
        <r>
          <rPr>
            <b/>
            <sz val="9"/>
            <color indexed="81"/>
            <rFont val="Tahoma"/>
            <family val="2"/>
          </rPr>
          <t xml:space="preserve">Relacionar información si se trata de un convenio interadministrativo. 
Si no es convenio relacionar N/A
</t>
        </r>
      </text>
    </comment>
    <comment ref="R1" authorId="1" shapeId="0" xr:uid="{00000000-0006-0000-2400-00000D000000}">
      <text>
        <r>
          <rPr>
            <b/>
            <sz val="9"/>
            <color indexed="81"/>
            <rFont val="Tahoma"/>
            <family val="2"/>
          </rPr>
          <t xml:space="preserve">Relacione Fuente de Financiación
</t>
        </r>
      </text>
    </comment>
    <comment ref="S1" authorId="1" shapeId="0" xr:uid="{00000000-0006-0000-2400-00000E000000}">
      <text>
        <r>
          <rPr>
            <b/>
            <sz val="9"/>
            <color indexed="81"/>
            <rFont val="Tahoma"/>
            <family val="2"/>
          </rPr>
          <t xml:space="preserve">Registre aquí el valor del aporte del conviniente. </t>
        </r>
      </text>
    </comment>
    <comment ref="T1" authorId="1" shapeId="0" xr:uid="{00000000-0006-0000-24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24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2400-000011000000}">
      <text>
        <r>
          <rPr>
            <b/>
            <sz val="9"/>
            <color indexed="81"/>
            <rFont val="Tahoma"/>
            <family val="2"/>
          </rPr>
          <t>Registrar el valor total proyectado para la vigencia 2025, de acuerdo con el anexo 2. PA Sentencia Río Bogotá</t>
        </r>
      </text>
    </comment>
    <comment ref="BG1" authorId="1" shapeId="0" xr:uid="{00000000-0006-0000-2400-000012000000}">
      <text>
        <r>
          <rPr>
            <b/>
            <sz val="9"/>
            <color indexed="81"/>
            <rFont val="Tahoma"/>
            <family val="2"/>
          </rPr>
          <t>Registrar el valor total proyectado para la vigencia 2026, de acuerdo con el anexo 2. PA Sentencia Río Bogotá</t>
        </r>
      </text>
    </comment>
    <comment ref="BT1" authorId="1" shapeId="0" xr:uid="{00000000-0006-0000-24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2400-000014000000}">
      <text>
        <r>
          <rPr>
            <sz val="10"/>
            <rFont val="Arial"/>
            <family val="2"/>
          </rPr>
          <t>Esta celda está formulada y no requiere diligenciamiento</t>
        </r>
      </text>
    </comment>
    <comment ref="CC1" authorId="0" shapeId="0" xr:uid="{00000000-0006-0000-24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24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25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2500-000002000000}">
      <text>
        <r>
          <rPr>
            <b/>
            <sz val="9"/>
            <color indexed="81"/>
            <rFont val="Tahoma"/>
            <family val="2"/>
          </rPr>
          <t>digital:</t>
        </r>
        <r>
          <rPr>
            <sz val="9"/>
            <color indexed="81"/>
            <rFont val="Tahoma"/>
            <family val="2"/>
          </rPr>
          <t xml:space="preserve">
No. y nombre de la actividad PAC</t>
        </r>
      </text>
    </comment>
    <comment ref="C1" authorId="0" shapeId="0" xr:uid="{00000000-0006-0000-25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25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2500-000005000000}">
      <text>
        <r>
          <rPr>
            <sz val="9"/>
            <color indexed="81"/>
            <rFont val="Tahoma"/>
            <family val="2"/>
          </rPr>
          <t xml:space="preserve">Registre la meta derivada del contrato suscrito, para el cumplimiento de la órden de la sentencia 
</t>
        </r>
      </text>
    </comment>
    <comment ref="G1" authorId="1" shapeId="0" xr:uid="{00000000-0006-0000-25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2500-000007000000}">
      <text>
        <r>
          <rPr>
            <sz val="9"/>
            <color indexed="81"/>
            <rFont val="Tahoma"/>
            <family val="2"/>
          </rPr>
          <t xml:space="preserve">Registre la unidad de medida: 
- Héctareas
- Mts2
- Unidades
</t>
        </r>
      </text>
    </comment>
    <comment ref="J1" authorId="1" shapeId="0" xr:uid="{00000000-0006-0000-2500-000008000000}">
      <text>
        <r>
          <rPr>
            <sz val="9"/>
            <color indexed="81"/>
            <rFont val="Tahoma"/>
            <family val="2"/>
          </rPr>
          <t xml:space="preserve">Registre aquí 30 Junio de 2025
</t>
        </r>
      </text>
    </comment>
    <comment ref="K1" authorId="2" shapeId="0" xr:uid="{00000000-0006-0000-2500-000009000000}">
      <text>
        <r>
          <rPr>
            <sz val="9"/>
            <color indexed="81"/>
            <rFont val="Tahoma"/>
            <family val="2"/>
          </rPr>
          <t xml:space="preserve">Relacione el nombre de la dependencia. Ejemplo: DGOAT - DIA </t>
        </r>
      </text>
    </comment>
    <comment ref="M1" authorId="2" shapeId="0" xr:uid="{00000000-0006-0000-25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2500-00000B000000}">
      <text>
        <r>
          <rPr>
            <b/>
            <sz val="9"/>
            <color indexed="81"/>
            <rFont val="Tahoma"/>
            <family val="2"/>
          </rPr>
          <t xml:space="preserve">Registrar el valor relacionado en la Matriz PAC- Sentencia Río Bogotá
</t>
        </r>
      </text>
    </comment>
    <comment ref="Q1" authorId="1" shapeId="0" xr:uid="{00000000-0006-0000-2500-00000C000000}">
      <text>
        <r>
          <rPr>
            <b/>
            <sz val="9"/>
            <color indexed="81"/>
            <rFont val="Tahoma"/>
            <family val="2"/>
          </rPr>
          <t xml:space="preserve">Relacionar información si se trata de un convenio interadministrativo. 
Si no es convenio relacionar N/A
</t>
        </r>
      </text>
    </comment>
    <comment ref="R1" authorId="1" shapeId="0" xr:uid="{00000000-0006-0000-2500-00000D000000}">
      <text>
        <r>
          <rPr>
            <b/>
            <sz val="9"/>
            <color indexed="81"/>
            <rFont val="Tahoma"/>
            <family val="2"/>
          </rPr>
          <t xml:space="preserve">Relacione Fuente de Financiación
</t>
        </r>
      </text>
    </comment>
    <comment ref="S1" authorId="1" shapeId="0" xr:uid="{00000000-0006-0000-2500-00000E000000}">
      <text>
        <r>
          <rPr>
            <b/>
            <sz val="9"/>
            <color indexed="81"/>
            <rFont val="Tahoma"/>
            <family val="2"/>
          </rPr>
          <t xml:space="preserve">Registre aquí el valor del aporte del conviniente. </t>
        </r>
      </text>
    </comment>
    <comment ref="T1" authorId="1" shapeId="0" xr:uid="{00000000-0006-0000-25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25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2500-000011000000}">
      <text>
        <r>
          <rPr>
            <b/>
            <sz val="9"/>
            <color indexed="81"/>
            <rFont val="Tahoma"/>
            <family val="2"/>
          </rPr>
          <t>Registrar el valor total proyectado para la vigencia 2025, de acuerdo con el anexo 2. PA Sentencia Río Bogotá</t>
        </r>
      </text>
    </comment>
    <comment ref="BG1" authorId="1" shapeId="0" xr:uid="{00000000-0006-0000-2500-000012000000}">
      <text>
        <r>
          <rPr>
            <b/>
            <sz val="9"/>
            <color indexed="81"/>
            <rFont val="Tahoma"/>
            <family val="2"/>
          </rPr>
          <t>Registrar el valor total proyectado para la vigencia 2026, de acuerdo con el anexo 2. PA Sentencia Río Bogotá</t>
        </r>
      </text>
    </comment>
    <comment ref="BT1" authorId="1" shapeId="0" xr:uid="{00000000-0006-0000-25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2500-000014000000}">
      <text>
        <r>
          <rPr>
            <sz val="10"/>
            <rFont val="Arial"/>
            <family val="2"/>
          </rPr>
          <t>Esta celda está formulada y no requiere diligenciamiento</t>
        </r>
      </text>
    </comment>
    <comment ref="CC1" authorId="0" shapeId="0" xr:uid="{00000000-0006-0000-25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25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26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2600-000002000000}">
      <text>
        <r>
          <rPr>
            <b/>
            <sz val="9"/>
            <color indexed="81"/>
            <rFont val="Tahoma"/>
            <family val="2"/>
          </rPr>
          <t>digital:</t>
        </r>
        <r>
          <rPr>
            <sz val="9"/>
            <color indexed="81"/>
            <rFont val="Tahoma"/>
            <family val="2"/>
          </rPr>
          <t xml:space="preserve">
No. y nombre de la actividad PAC</t>
        </r>
      </text>
    </comment>
    <comment ref="C1" authorId="0" shapeId="0" xr:uid="{00000000-0006-0000-26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26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2600-000005000000}">
      <text>
        <r>
          <rPr>
            <sz val="9"/>
            <color indexed="81"/>
            <rFont val="Tahoma"/>
            <family val="2"/>
          </rPr>
          <t xml:space="preserve">Registre la meta derivada del contrato suscrito, para el cumplimiento de la órden de la sentencia 
</t>
        </r>
      </text>
    </comment>
    <comment ref="G1" authorId="1" shapeId="0" xr:uid="{00000000-0006-0000-26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2600-000007000000}">
      <text>
        <r>
          <rPr>
            <sz val="9"/>
            <color indexed="81"/>
            <rFont val="Tahoma"/>
            <family val="2"/>
          </rPr>
          <t xml:space="preserve">Registre la unidad de medida: 
- Héctareas
- Mts2
- Unidades
</t>
        </r>
      </text>
    </comment>
    <comment ref="J1" authorId="1" shapeId="0" xr:uid="{00000000-0006-0000-2600-000008000000}">
      <text>
        <r>
          <rPr>
            <sz val="9"/>
            <color indexed="81"/>
            <rFont val="Tahoma"/>
            <family val="2"/>
          </rPr>
          <t xml:space="preserve">Registre aquí 30 Junio de 2025
</t>
        </r>
      </text>
    </comment>
    <comment ref="K1" authorId="2" shapeId="0" xr:uid="{00000000-0006-0000-2600-000009000000}">
      <text>
        <r>
          <rPr>
            <sz val="9"/>
            <color indexed="81"/>
            <rFont val="Tahoma"/>
            <family val="2"/>
          </rPr>
          <t xml:space="preserve">Relacione el nombre de la dependencia. Ejemplo: DGOAT - DIA </t>
        </r>
      </text>
    </comment>
    <comment ref="M1" authorId="2" shapeId="0" xr:uid="{00000000-0006-0000-26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2600-00000B000000}">
      <text>
        <r>
          <rPr>
            <b/>
            <sz val="9"/>
            <color indexed="81"/>
            <rFont val="Tahoma"/>
            <family val="2"/>
          </rPr>
          <t xml:space="preserve">Registrar el valor relacionado en la Matriz PAC- Sentencia Río Bogotá
</t>
        </r>
      </text>
    </comment>
    <comment ref="Q1" authorId="1" shapeId="0" xr:uid="{00000000-0006-0000-2600-00000C000000}">
      <text>
        <r>
          <rPr>
            <b/>
            <sz val="9"/>
            <color indexed="81"/>
            <rFont val="Tahoma"/>
            <family val="2"/>
          </rPr>
          <t xml:space="preserve">Relacionar información si se trata de un convenio interadministrativo. 
Si no es convenio relacionar N/A
</t>
        </r>
      </text>
    </comment>
    <comment ref="R1" authorId="1" shapeId="0" xr:uid="{00000000-0006-0000-2600-00000D000000}">
      <text>
        <r>
          <rPr>
            <b/>
            <sz val="9"/>
            <color indexed="81"/>
            <rFont val="Tahoma"/>
            <family val="2"/>
          </rPr>
          <t xml:space="preserve">Relacione Fuente de Financiación
</t>
        </r>
      </text>
    </comment>
    <comment ref="S1" authorId="1" shapeId="0" xr:uid="{00000000-0006-0000-2600-00000E000000}">
      <text>
        <r>
          <rPr>
            <b/>
            <sz val="9"/>
            <color indexed="81"/>
            <rFont val="Tahoma"/>
            <family val="2"/>
          </rPr>
          <t xml:space="preserve">Registre aquí el valor del aporte del conviniente. </t>
        </r>
      </text>
    </comment>
    <comment ref="T1" authorId="1" shapeId="0" xr:uid="{00000000-0006-0000-26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26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2600-000011000000}">
      <text>
        <r>
          <rPr>
            <b/>
            <sz val="9"/>
            <color indexed="81"/>
            <rFont val="Tahoma"/>
            <family val="2"/>
          </rPr>
          <t>Registrar el valor total proyectado para la vigencia 2025, de acuerdo con el anexo 2. PA Sentencia Río Bogotá</t>
        </r>
      </text>
    </comment>
    <comment ref="BG1" authorId="1" shapeId="0" xr:uid="{00000000-0006-0000-2600-000012000000}">
      <text>
        <r>
          <rPr>
            <b/>
            <sz val="9"/>
            <color indexed="81"/>
            <rFont val="Tahoma"/>
            <family val="2"/>
          </rPr>
          <t>Registrar el valor total proyectado para la vigencia 2026, de acuerdo con el anexo 2. PA Sentencia Río Bogotá</t>
        </r>
      </text>
    </comment>
    <comment ref="BT1" authorId="1" shapeId="0" xr:uid="{00000000-0006-0000-26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2600-000014000000}">
      <text>
        <r>
          <rPr>
            <sz val="10"/>
            <rFont val="Arial"/>
            <family val="2"/>
          </rPr>
          <t>Esta celda está formulada y no requiere diligenciamiento</t>
        </r>
      </text>
    </comment>
    <comment ref="CC1" authorId="0" shapeId="0" xr:uid="{00000000-0006-0000-26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26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27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2700-000002000000}">
      <text>
        <r>
          <rPr>
            <b/>
            <sz val="9"/>
            <color indexed="81"/>
            <rFont val="Tahoma"/>
            <family val="2"/>
          </rPr>
          <t>digital:</t>
        </r>
        <r>
          <rPr>
            <sz val="9"/>
            <color indexed="81"/>
            <rFont val="Tahoma"/>
            <family val="2"/>
          </rPr>
          <t xml:space="preserve">
No. y nombre de la actividad PAC</t>
        </r>
      </text>
    </comment>
    <comment ref="C1" authorId="0" shapeId="0" xr:uid="{00000000-0006-0000-27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27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2700-000005000000}">
      <text>
        <r>
          <rPr>
            <sz val="9"/>
            <color indexed="81"/>
            <rFont val="Tahoma"/>
            <family val="2"/>
          </rPr>
          <t xml:space="preserve">Registre la meta derivada del contrato suscrito, para el cumplimiento de la órden de la sentencia 
</t>
        </r>
      </text>
    </comment>
    <comment ref="G1" authorId="1" shapeId="0" xr:uid="{00000000-0006-0000-27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2700-000007000000}">
      <text>
        <r>
          <rPr>
            <sz val="9"/>
            <color indexed="81"/>
            <rFont val="Tahoma"/>
            <family val="2"/>
          </rPr>
          <t xml:space="preserve">Registre la unidad de medida: 
- Héctareas
- Mts2
- Unidades
</t>
        </r>
      </text>
    </comment>
    <comment ref="J1" authorId="1" shapeId="0" xr:uid="{00000000-0006-0000-2700-000008000000}">
      <text>
        <r>
          <rPr>
            <sz val="9"/>
            <color indexed="81"/>
            <rFont val="Tahoma"/>
            <family val="2"/>
          </rPr>
          <t xml:space="preserve">Registre aquí 30 Junio de 2025
</t>
        </r>
      </text>
    </comment>
    <comment ref="K1" authorId="2" shapeId="0" xr:uid="{00000000-0006-0000-2700-000009000000}">
      <text>
        <r>
          <rPr>
            <sz val="9"/>
            <color indexed="81"/>
            <rFont val="Tahoma"/>
            <family val="2"/>
          </rPr>
          <t xml:space="preserve">Relacione el nombre de la dependencia. Ejemplo: DGOAT - DIA </t>
        </r>
      </text>
    </comment>
    <comment ref="M1" authorId="2" shapeId="0" xr:uid="{00000000-0006-0000-27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2700-00000B000000}">
      <text>
        <r>
          <rPr>
            <b/>
            <sz val="9"/>
            <color indexed="81"/>
            <rFont val="Tahoma"/>
            <family val="2"/>
          </rPr>
          <t xml:space="preserve">Registrar el valor relacionado en la Matriz PAC- Sentencia Río Bogotá
</t>
        </r>
      </text>
    </comment>
    <comment ref="Q1" authorId="1" shapeId="0" xr:uid="{00000000-0006-0000-2700-00000C000000}">
      <text>
        <r>
          <rPr>
            <b/>
            <sz val="9"/>
            <color indexed="81"/>
            <rFont val="Tahoma"/>
            <family val="2"/>
          </rPr>
          <t xml:space="preserve">Relacionar información si se trata de un convenio interadministrativo. 
Si no es convenio relacionar N/A
</t>
        </r>
      </text>
    </comment>
    <comment ref="R1" authorId="1" shapeId="0" xr:uid="{00000000-0006-0000-2700-00000D000000}">
      <text>
        <r>
          <rPr>
            <b/>
            <sz val="9"/>
            <color indexed="81"/>
            <rFont val="Tahoma"/>
            <family val="2"/>
          </rPr>
          <t xml:space="preserve">Relacione Fuente de Financiación
</t>
        </r>
      </text>
    </comment>
    <comment ref="S1" authorId="1" shapeId="0" xr:uid="{00000000-0006-0000-2700-00000E000000}">
      <text>
        <r>
          <rPr>
            <b/>
            <sz val="9"/>
            <color indexed="81"/>
            <rFont val="Tahoma"/>
            <family val="2"/>
          </rPr>
          <t xml:space="preserve">Registre aquí el valor del aporte del conviniente. </t>
        </r>
      </text>
    </comment>
    <comment ref="T1" authorId="1" shapeId="0" xr:uid="{00000000-0006-0000-27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27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2700-000011000000}">
      <text>
        <r>
          <rPr>
            <b/>
            <sz val="9"/>
            <color indexed="81"/>
            <rFont val="Tahoma"/>
            <family val="2"/>
          </rPr>
          <t>Registrar el valor total proyectado para la vigencia 2025, de acuerdo con el anexo 2. PA Sentencia Río Bogotá</t>
        </r>
      </text>
    </comment>
    <comment ref="BG1" authorId="1" shapeId="0" xr:uid="{00000000-0006-0000-2700-000012000000}">
      <text>
        <r>
          <rPr>
            <b/>
            <sz val="9"/>
            <color indexed="81"/>
            <rFont val="Tahoma"/>
            <family val="2"/>
          </rPr>
          <t>Registrar el valor total proyectado para la vigencia 2026, de acuerdo con el anexo 2. PA Sentencia Río Bogotá</t>
        </r>
      </text>
    </comment>
    <comment ref="BT1" authorId="1" shapeId="0" xr:uid="{00000000-0006-0000-27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2700-000014000000}">
      <text>
        <r>
          <rPr>
            <sz val="10"/>
            <rFont val="Arial"/>
            <family val="2"/>
          </rPr>
          <t>Esta celda está formulada y no requiere diligenciamiento</t>
        </r>
      </text>
    </comment>
    <comment ref="CC1" authorId="0" shapeId="0" xr:uid="{00000000-0006-0000-27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27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28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2800-000002000000}">
      <text>
        <r>
          <rPr>
            <b/>
            <sz val="9"/>
            <color indexed="81"/>
            <rFont val="Tahoma"/>
            <family val="2"/>
          </rPr>
          <t>digital:</t>
        </r>
        <r>
          <rPr>
            <sz val="9"/>
            <color indexed="81"/>
            <rFont val="Tahoma"/>
            <family val="2"/>
          </rPr>
          <t xml:space="preserve">
No. y nombre de la actividad PAC</t>
        </r>
      </text>
    </comment>
    <comment ref="C1" authorId="0" shapeId="0" xr:uid="{00000000-0006-0000-28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28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2800-000005000000}">
      <text>
        <r>
          <rPr>
            <sz val="9"/>
            <color indexed="81"/>
            <rFont val="Tahoma"/>
            <family val="2"/>
          </rPr>
          <t xml:space="preserve">Registre la meta derivada del contrato suscrito, para el cumplimiento de la órden de la sentencia 
</t>
        </r>
      </text>
    </comment>
    <comment ref="G1" authorId="1" shapeId="0" xr:uid="{00000000-0006-0000-28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2800-000007000000}">
      <text>
        <r>
          <rPr>
            <sz val="9"/>
            <color indexed="81"/>
            <rFont val="Tahoma"/>
            <family val="2"/>
          </rPr>
          <t xml:space="preserve">Registre la unidad de medida: 
- Héctareas
- Mts2
- Unidades
</t>
        </r>
      </text>
    </comment>
    <comment ref="J1" authorId="1" shapeId="0" xr:uid="{00000000-0006-0000-2800-000008000000}">
      <text>
        <r>
          <rPr>
            <sz val="9"/>
            <color indexed="81"/>
            <rFont val="Tahoma"/>
            <family val="2"/>
          </rPr>
          <t xml:space="preserve">Registre aquí 30 Junio de 2025
</t>
        </r>
      </text>
    </comment>
    <comment ref="K1" authorId="2" shapeId="0" xr:uid="{00000000-0006-0000-2800-000009000000}">
      <text>
        <r>
          <rPr>
            <sz val="9"/>
            <color indexed="81"/>
            <rFont val="Tahoma"/>
            <family val="2"/>
          </rPr>
          <t xml:space="preserve">Relacione el nombre de la dependencia. Ejemplo: DGOAT - DIA </t>
        </r>
      </text>
    </comment>
    <comment ref="M1" authorId="2" shapeId="0" xr:uid="{00000000-0006-0000-28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2800-00000B000000}">
      <text>
        <r>
          <rPr>
            <b/>
            <sz val="9"/>
            <color indexed="81"/>
            <rFont val="Tahoma"/>
            <family val="2"/>
          </rPr>
          <t xml:space="preserve">Registrar el valor relacionado en la Matriz PAC- Sentencia Río Bogotá
</t>
        </r>
      </text>
    </comment>
    <comment ref="Q1" authorId="1" shapeId="0" xr:uid="{00000000-0006-0000-2800-00000C000000}">
      <text>
        <r>
          <rPr>
            <b/>
            <sz val="9"/>
            <color indexed="81"/>
            <rFont val="Tahoma"/>
            <family val="2"/>
          </rPr>
          <t xml:space="preserve">Relacionar información si se trata de un convenio interadministrativo. 
Si no es convenio relacionar N/A
</t>
        </r>
      </text>
    </comment>
    <comment ref="R1" authorId="1" shapeId="0" xr:uid="{00000000-0006-0000-2800-00000D000000}">
      <text>
        <r>
          <rPr>
            <b/>
            <sz val="9"/>
            <color indexed="81"/>
            <rFont val="Tahoma"/>
            <family val="2"/>
          </rPr>
          <t xml:space="preserve">Relacione Fuente de Financiación
</t>
        </r>
      </text>
    </comment>
    <comment ref="S1" authorId="1" shapeId="0" xr:uid="{00000000-0006-0000-2800-00000E000000}">
      <text>
        <r>
          <rPr>
            <b/>
            <sz val="9"/>
            <color indexed="81"/>
            <rFont val="Tahoma"/>
            <family val="2"/>
          </rPr>
          <t xml:space="preserve">Registre aquí el valor del aporte del conviniente. </t>
        </r>
      </text>
    </comment>
    <comment ref="T1" authorId="1" shapeId="0" xr:uid="{00000000-0006-0000-28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28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2800-000011000000}">
      <text>
        <r>
          <rPr>
            <b/>
            <sz val="9"/>
            <color indexed="81"/>
            <rFont val="Tahoma"/>
            <family val="2"/>
          </rPr>
          <t>Registrar el valor total proyectado para la vigencia 2025, de acuerdo con el anexo 2. PA Sentencia Río Bogotá</t>
        </r>
      </text>
    </comment>
    <comment ref="BG1" authorId="1" shapeId="0" xr:uid="{00000000-0006-0000-2800-000012000000}">
      <text>
        <r>
          <rPr>
            <b/>
            <sz val="9"/>
            <color indexed="81"/>
            <rFont val="Tahoma"/>
            <family val="2"/>
          </rPr>
          <t>Registrar el valor total proyectado para la vigencia 2026, de acuerdo con el anexo 2. PA Sentencia Río Bogotá</t>
        </r>
      </text>
    </comment>
    <comment ref="BT1" authorId="1" shapeId="0" xr:uid="{00000000-0006-0000-28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2800-000014000000}">
      <text>
        <r>
          <rPr>
            <sz val="10"/>
            <rFont val="Arial"/>
            <family val="2"/>
          </rPr>
          <t>Esta celda está formulada y no requiere diligenciamiento</t>
        </r>
      </text>
    </comment>
    <comment ref="CC1" authorId="0" shapeId="0" xr:uid="{00000000-0006-0000-28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28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29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2900-000002000000}">
      <text>
        <r>
          <rPr>
            <b/>
            <sz val="9"/>
            <color indexed="81"/>
            <rFont val="Tahoma"/>
            <family val="2"/>
          </rPr>
          <t>digital:</t>
        </r>
        <r>
          <rPr>
            <sz val="9"/>
            <color indexed="81"/>
            <rFont val="Tahoma"/>
            <family val="2"/>
          </rPr>
          <t xml:space="preserve">
No. y nombre de la actividad PAC</t>
        </r>
      </text>
    </comment>
    <comment ref="C1" authorId="0" shapeId="0" xr:uid="{00000000-0006-0000-29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29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2900-000005000000}">
      <text>
        <r>
          <rPr>
            <sz val="9"/>
            <color indexed="81"/>
            <rFont val="Tahoma"/>
            <family val="2"/>
          </rPr>
          <t xml:space="preserve">Registre la meta derivada del contrato suscrito, para el cumplimiento de la órden de la sentencia 
</t>
        </r>
      </text>
    </comment>
    <comment ref="G1" authorId="1" shapeId="0" xr:uid="{00000000-0006-0000-29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2900-000007000000}">
      <text>
        <r>
          <rPr>
            <sz val="9"/>
            <color indexed="81"/>
            <rFont val="Tahoma"/>
            <family val="2"/>
          </rPr>
          <t xml:space="preserve">Registre la unidad de medida: 
- Héctareas
- Mts2
- Unidades
</t>
        </r>
      </text>
    </comment>
    <comment ref="J1" authorId="1" shapeId="0" xr:uid="{00000000-0006-0000-2900-000008000000}">
      <text>
        <r>
          <rPr>
            <sz val="9"/>
            <color indexed="81"/>
            <rFont val="Tahoma"/>
            <family val="2"/>
          </rPr>
          <t xml:space="preserve">Registre aquí 30 Junio de 2025
</t>
        </r>
      </text>
    </comment>
    <comment ref="K1" authorId="2" shapeId="0" xr:uid="{00000000-0006-0000-2900-000009000000}">
      <text>
        <r>
          <rPr>
            <sz val="9"/>
            <color indexed="81"/>
            <rFont val="Tahoma"/>
            <family val="2"/>
          </rPr>
          <t xml:space="preserve">Relacione el nombre de la dependencia. Ejemplo: DGOAT - DIA </t>
        </r>
      </text>
    </comment>
    <comment ref="M1" authorId="2" shapeId="0" xr:uid="{00000000-0006-0000-29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2900-00000B000000}">
      <text>
        <r>
          <rPr>
            <b/>
            <sz val="9"/>
            <color indexed="81"/>
            <rFont val="Tahoma"/>
            <family val="2"/>
          </rPr>
          <t xml:space="preserve">Registrar el valor relacionado en la Matriz PAC- Sentencia Río Bogotá
</t>
        </r>
      </text>
    </comment>
    <comment ref="Q1" authorId="1" shapeId="0" xr:uid="{00000000-0006-0000-2900-00000C000000}">
      <text>
        <r>
          <rPr>
            <b/>
            <sz val="9"/>
            <color indexed="81"/>
            <rFont val="Tahoma"/>
            <family val="2"/>
          </rPr>
          <t xml:space="preserve">Relacionar información si se trata de un convenio interadministrativo. 
Si no es convenio relacionar N/A
</t>
        </r>
      </text>
    </comment>
    <comment ref="R1" authorId="1" shapeId="0" xr:uid="{00000000-0006-0000-2900-00000D000000}">
      <text>
        <r>
          <rPr>
            <b/>
            <sz val="9"/>
            <color indexed="81"/>
            <rFont val="Tahoma"/>
            <family val="2"/>
          </rPr>
          <t xml:space="preserve">Relacione Fuente de Financiación
</t>
        </r>
      </text>
    </comment>
    <comment ref="S1" authorId="1" shapeId="0" xr:uid="{00000000-0006-0000-2900-00000E000000}">
      <text>
        <r>
          <rPr>
            <b/>
            <sz val="9"/>
            <color indexed="81"/>
            <rFont val="Tahoma"/>
            <family val="2"/>
          </rPr>
          <t xml:space="preserve">Registre aquí el valor del aporte del conviniente. </t>
        </r>
      </text>
    </comment>
    <comment ref="T1" authorId="1" shapeId="0" xr:uid="{00000000-0006-0000-29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29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2900-000011000000}">
      <text>
        <r>
          <rPr>
            <b/>
            <sz val="9"/>
            <color indexed="81"/>
            <rFont val="Tahoma"/>
            <family val="2"/>
          </rPr>
          <t>Registrar el valor total proyectado para la vigencia 2025, de acuerdo con el anexo 2. PA Sentencia Río Bogotá</t>
        </r>
      </text>
    </comment>
    <comment ref="BG1" authorId="1" shapeId="0" xr:uid="{00000000-0006-0000-2900-000012000000}">
      <text>
        <r>
          <rPr>
            <b/>
            <sz val="9"/>
            <color indexed="81"/>
            <rFont val="Tahoma"/>
            <family val="2"/>
          </rPr>
          <t>Registrar el valor total proyectado para la vigencia 2026, de acuerdo con el anexo 2. PA Sentencia Río Bogotá</t>
        </r>
      </text>
    </comment>
    <comment ref="BT1" authorId="1" shapeId="0" xr:uid="{00000000-0006-0000-29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2900-000014000000}">
      <text>
        <r>
          <rPr>
            <sz val="10"/>
            <rFont val="Arial"/>
            <family val="2"/>
          </rPr>
          <t>Esta celda está formulada y no requiere diligenciamiento</t>
        </r>
      </text>
    </comment>
    <comment ref="CC1" authorId="0" shapeId="0" xr:uid="{00000000-0006-0000-29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29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2A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2A00-000002000000}">
      <text>
        <r>
          <rPr>
            <b/>
            <sz val="9"/>
            <color indexed="81"/>
            <rFont val="Tahoma"/>
            <family val="2"/>
          </rPr>
          <t>digital:</t>
        </r>
        <r>
          <rPr>
            <sz val="9"/>
            <color indexed="81"/>
            <rFont val="Tahoma"/>
            <family val="2"/>
          </rPr>
          <t xml:space="preserve">
No. y nombre de la actividad PAC</t>
        </r>
      </text>
    </comment>
    <comment ref="C1" authorId="0" shapeId="0" xr:uid="{00000000-0006-0000-2A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2A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2A00-000005000000}">
      <text>
        <r>
          <rPr>
            <sz val="9"/>
            <color indexed="81"/>
            <rFont val="Tahoma"/>
            <family val="2"/>
          </rPr>
          <t xml:space="preserve">Registre la meta derivada del contrato suscrito, para el cumplimiento de la órden de la sentencia 
</t>
        </r>
      </text>
    </comment>
    <comment ref="G1" authorId="1" shapeId="0" xr:uid="{00000000-0006-0000-2A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2A00-000007000000}">
      <text>
        <r>
          <rPr>
            <sz val="9"/>
            <color indexed="81"/>
            <rFont val="Tahoma"/>
            <family val="2"/>
          </rPr>
          <t xml:space="preserve">Registre la unidad de medida: 
- Héctareas
- Mts2
- Unidades
</t>
        </r>
      </text>
    </comment>
    <comment ref="J1" authorId="1" shapeId="0" xr:uid="{00000000-0006-0000-2A00-000008000000}">
      <text>
        <r>
          <rPr>
            <sz val="9"/>
            <color indexed="81"/>
            <rFont val="Tahoma"/>
            <family val="2"/>
          </rPr>
          <t xml:space="preserve">Registre aquí 30 Junio de 2025
</t>
        </r>
      </text>
    </comment>
    <comment ref="K1" authorId="2" shapeId="0" xr:uid="{00000000-0006-0000-2A00-000009000000}">
      <text>
        <r>
          <rPr>
            <sz val="9"/>
            <color indexed="81"/>
            <rFont val="Tahoma"/>
            <family val="2"/>
          </rPr>
          <t xml:space="preserve">Relacione el nombre de la dependencia. Ejemplo: DGOAT - DIA </t>
        </r>
      </text>
    </comment>
    <comment ref="M1" authorId="2" shapeId="0" xr:uid="{00000000-0006-0000-2A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2A00-00000B000000}">
      <text>
        <r>
          <rPr>
            <b/>
            <sz val="9"/>
            <color indexed="81"/>
            <rFont val="Tahoma"/>
            <family val="2"/>
          </rPr>
          <t xml:space="preserve">Registrar el valor relacionado en la Matriz PAC- Sentencia Río Bogotá
</t>
        </r>
      </text>
    </comment>
    <comment ref="Q1" authorId="1" shapeId="0" xr:uid="{00000000-0006-0000-2A00-00000C000000}">
      <text>
        <r>
          <rPr>
            <b/>
            <sz val="9"/>
            <color indexed="81"/>
            <rFont val="Tahoma"/>
            <family val="2"/>
          </rPr>
          <t xml:space="preserve">Relacionar información si se trata de un convenio interadministrativo. 
Si no es convenio relacionar N/A
</t>
        </r>
      </text>
    </comment>
    <comment ref="R1" authorId="1" shapeId="0" xr:uid="{00000000-0006-0000-2A00-00000D000000}">
      <text>
        <r>
          <rPr>
            <b/>
            <sz val="9"/>
            <color indexed="81"/>
            <rFont val="Tahoma"/>
            <family val="2"/>
          </rPr>
          <t xml:space="preserve">Relacione Fuente de Financiación
</t>
        </r>
      </text>
    </comment>
    <comment ref="S1" authorId="1" shapeId="0" xr:uid="{00000000-0006-0000-2A00-00000E000000}">
      <text>
        <r>
          <rPr>
            <b/>
            <sz val="9"/>
            <color indexed="81"/>
            <rFont val="Tahoma"/>
            <family val="2"/>
          </rPr>
          <t xml:space="preserve">Registre aquí el valor del aporte del conviniente. </t>
        </r>
      </text>
    </comment>
    <comment ref="T1" authorId="1" shapeId="0" xr:uid="{00000000-0006-0000-2A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2A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2A00-000011000000}">
      <text>
        <r>
          <rPr>
            <b/>
            <sz val="9"/>
            <color indexed="81"/>
            <rFont val="Tahoma"/>
            <family val="2"/>
          </rPr>
          <t>Registrar el valor total proyectado para la vigencia 2025, de acuerdo con el anexo 2. PA Sentencia Río Bogotá</t>
        </r>
      </text>
    </comment>
    <comment ref="BG1" authorId="1" shapeId="0" xr:uid="{00000000-0006-0000-2A00-000012000000}">
      <text>
        <r>
          <rPr>
            <b/>
            <sz val="9"/>
            <color indexed="81"/>
            <rFont val="Tahoma"/>
            <family val="2"/>
          </rPr>
          <t>Registrar el valor total proyectado para la vigencia 2026, de acuerdo con el anexo 2. PA Sentencia Río Bogotá</t>
        </r>
      </text>
    </comment>
    <comment ref="BT1" authorId="1" shapeId="0" xr:uid="{00000000-0006-0000-2A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2A00-000014000000}">
      <text>
        <r>
          <rPr>
            <sz val="10"/>
            <rFont val="Arial"/>
            <family val="2"/>
          </rPr>
          <t>Esta celda está formulada y no requiere diligenciamiento</t>
        </r>
      </text>
    </comment>
    <comment ref="CC1" authorId="0" shapeId="0" xr:uid="{00000000-0006-0000-2A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2A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2B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2B00-000002000000}">
      <text>
        <r>
          <rPr>
            <b/>
            <sz val="9"/>
            <color indexed="81"/>
            <rFont val="Tahoma"/>
            <family val="2"/>
          </rPr>
          <t>digital:</t>
        </r>
        <r>
          <rPr>
            <sz val="9"/>
            <color indexed="81"/>
            <rFont val="Tahoma"/>
            <family val="2"/>
          </rPr>
          <t xml:space="preserve">
No. y nombre de la actividad PAC</t>
        </r>
      </text>
    </comment>
    <comment ref="C1" authorId="0" shapeId="0" xr:uid="{00000000-0006-0000-2B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2B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2B00-000005000000}">
      <text>
        <r>
          <rPr>
            <sz val="9"/>
            <color indexed="81"/>
            <rFont val="Tahoma"/>
            <family val="2"/>
          </rPr>
          <t xml:space="preserve">Registre la meta derivada del contrato suscrito, para el cumplimiento de la órden de la sentencia 
</t>
        </r>
      </text>
    </comment>
    <comment ref="G1" authorId="1" shapeId="0" xr:uid="{00000000-0006-0000-2B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2B00-000007000000}">
      <text>
        <r>
          <rPr>
            <sz val="9"/>
            <color indexed="81"/>
            <rFont val="Tahoma"/>
            <family val="2"/>
          </rPr>
          <t xml:space="preserve">Registre la unidad de medida: 
- Héctareas
- Mts2
- Unidades
</t>
        </r>
      </text>
    </comment>
    <comment ref="J1" authorId="1" shapeId="0" xr:uid="{00000000-0006-0000-2B00-000008000000}">
      <text>
        <r>
          <rPr>
            <sz val="9"/>
            <color indexed="81"/>
            <rFont val="Tahoma"/>
            <family val="2"/>
          </rPr>
          <t xml:space="preserve">Registre aquí 30 Junio de 2025
</t>
        </r>
      </text>
    </comment>
    <comment ref="K1" authorId="2" shapeId="0" xr:uid="{00000000-0006-0000-2B00-000009000000}">
      <text>
        <r>
          <rPr>
            <sz val="9"/>
            <color indexed="81"/>
            <rFont val="Tahoma"/>
            <family val="2"/>
          </rPr>
          <t xml:space="preserve">Relacione el nombre de la dependencia. Ejemplo: DGOAT - DIA </t>
        </r>
      </text>
    </comment>
    <comment ref="M1" authorId="2" shapeId="0" xr:uid="{00000000-0006-0000-2B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2B00-00000B000000}">
      <text>
        <r>
          <rPr>
            <b/>
            <sz val="9"/>
            <color indexed="81"/>
            <rFont val="Tahoma"/>
            <family val="2"/>
          </rPr>
          <t xml:space="preserve">Registrar el valor relacionado en la Matriz PAC- Sentencia Río Bogotá
</t>
        </r>
      </text>
    </comment>
    <comment ref="Q1" authorId="1" shapeId="0" xr:uid="{00000000-0006-0000-2B00-00000C000000}">
      <text>
        <r>
          <rPr>
            <b/>
            <sz val="9"/>
            <color indexed="81"/>
            <rFont val="Tahoma"/>
            <family val="2"/>
          </rPr>
          <t xml:space="preserve">Relacionar información si se trata de un convenio interadministrativo. 
Si no es convenio relacionar N/A
</t>
        </r>
      </text>
    </comment>
    <comment ref="R1" authorId="1" shapeId="0" xr:uid="{00000000-0006-0000-2B00-00000D000000}">
      <text>
        <r>
          <rPr>
            <b/>
            <sz val="9"/>
            <color indexed="81"/>
            <rFont val="Tahoma"/>
            <family val="2"/>
          </rPr>
          <t xml:space="preserve">Relacione Fuente de Financiación
</t>
        </r>
      </text>
    </comment>
    <comment ref="S1" authorId="1" shapeId="0" xr:uid="{00000000-0006-0000-2B00-00000E000000}">
      <text>
        <r>
          <rPr>
            <b/>
            <sz val="9"/>
            <color indexed="81"/>
            <rFont val="Tahoma"/>
            <family val="2"/>
          </rPr>
          <t xml:space="preserve">Registre aquí el valor del aporte del conviniente. </t>
        </r>
      </text>
    </comment>
    <comment ref="T1" authorId="1" shapeId="0" xr:uid="{00000000-0006-0000-2B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2B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2B00-000011000000}">
      <text>
        <r>
          <rPr>
            <b/>
            <sz val="9"/>
            <color indexed="81"/>
            <rFont val="Tahoma"/>
            <family val="2"/>
          </rPr>
          <t>Registrar el valor total proyectado para la vigencia 2025, de acuerdo con el anexo 2. PA Sentencia Río Bogotá</t>
        </r>
      </text>
    </comment>
    <comment ref="BG1" authorId="1" shapeId="0" xr:uid="{00000000-0006-0000-2B00-000012000000}">
      <text>
        <r>
          <rPr>
            <b/>
            <sz val="9"/>
            <color indexed="81"/>
            <rFont val="Tahoma"/>
            <family val="2"/>
          </rPr>
          <t>Registrar el valor total proyectado para la vigencia 2026, de acuerdo con el anexo 2. PA Sentencia Río Bogotá</t>
        </r>
      </text>
    </comment>
    <comment ref="BT1" authorId="1" shapeId="0" xr:uid="{00000000-0006-0000-2B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2B00-000014000000}">
      <text>
        <r>
          <rPr>
            <sz val="10"/>
            <rFont val="Arial"/>
            <family val="2"/>
          </rPr>
          <t>Esta celda está formulada y no requiere diligenciamiento</t>
        </r>
      </text>
    </comment>
    <comment ref="CC1" authorId="0" shapeId="0" xr:uid="{00000000-0006-0000-2B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2B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2C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2C00-000002000000}">
      <text>
        <r>
          <rPr>
            <b/>
            <sz val="9"/>
            <color indexed="81"/>
            <rFont val="Tahoma"/>
            <family val="2"/>
          </rPr>
          <t>digital:</t>
        </r>
        <r>
          <rPr>
            <sz val="9"/>
            <color indexed="81"/>
            <rFont val="Tahoma"/>
            <family val="2"/>
          </rPr>
          <t xml:space="preserve">
No. y nombre de la actividad PAC</t>
        </r>
      </text>
    </comment>
    <comment ref="C1" authorId="0" shapeId="0" xr:uid="{00000000-0006-0000-2C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2C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2C00-000005000000}">
      <text>
        <r>
          <rPr>
            <sz val="9"/>
            <color indexed="81"/>
            <rFont val="Tahoma"/>
            <family val="2"/>
          </rPr>
          <t xml:space="preserve">Registre la meta derivada del contrato suscrito, para el cumplimiento de la órden de la sentencia 
</t>
        </r>
      </text>
    </comment>
    <comment ref="G1" authorId="1" shapeId="0" xr:uid="{00000000-0006-0000-2C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2C00-000007000000}">
      <text>
        <r>
          <rPr>
            <sz val="9"/>
            <color indexed="81"/>
            <rFont val="Tahoma"/>
            <family val="2"/>
          </rPr>
          <t xml:space="preserve">Registre la unidad de medida: 
- Héctareas
- Mts2
- Unidades
</t>
        </r>
      </text>
    </comment>
    <comment ref="J1" authorId="1" shapeId="0" xr:uid="{00000000-0006-0000-2C00-000008000000}">
      <text>
        <r>
          <rPr>
            <sz val="9"/>
            <color indexed="81"/>
            <rFont val="Tahoma"/>
            <family val="2"/>
          </rPr>
          <t xml:space="preserve">Registre aquí 30 Junio de 2025
</t>
        </r>
      </text>
    </comment>
    <comment ref="K1" authorId="2" shapeId="0" xr:uid="{00000000-0006-0000-2C00-000009000000}">
      <text>
        <r>
          <rPr>
            <sz val="9"/>
            <color indexed="81"/>
            <rFont val="Tahoma"/>
            <family val="2"/>
          </rPr>
          <t xml:space="preserve">Relacione el nombre de la dependencia. Ejemplo: DGOAT - DIA </t>
        </r>
      </text>
    </comment>
    <comment ref="M1" authorId="2" shapeId="0" xr:uid="{00000000-0006-0000-2C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2C00-00000B000000}">
      <text>
        <r>
          <rPr>
            <b/>
            <sz val="9"/>
            <color indexed="81"/>
            <rFont val="Tahoma"/>
            <family val="2"/>
          </rPr>
          <t xml:space="preserve">Registrar el valor relacionado en la Matriz PAC- Sentencia Río Bogotá
</t>
        </r>
      </text>
    </comment>
    <comment ref="Q1" authorId="1" shapeId="0" xr:uid="{00000000-0006-0000-2C00-00000C000000}">
      <text>
        <r>
          <rPr>
            <b/>
            <sz val="9"/>
            <color indexed="81"/>
            <rFont val="Tahoma"/>
            <family val="2"/>
          </rPr>
          <t xml:space="preserve">Relacionar información si se trata de un convenio interadministrativo. 
Si no es convenio relacionar N/A
</t>
        </r>
      </text>
    </comment>
    <comment ref="R1" authorId="1" shapeId="0" xr:uid="{00000000-0006-0000-2C00-00000D000000}">
      <text>
        <r>
          <rPr>
            <b/>
            <sz val="9"/>
            <color indexed="81"/>
            <rFont val="Tahoma"/>
            <family val="2"/>
          </rPr>
          <t xml:space="preserve">Relacione Fuente de Financiación
</t>
        </r>
      </text>
    </comment>
    <comment ref="S1" authorId="1" shapeId="0" xr:uid="{00000000-0006-0000-2C00-00000E000000}">
      <text>
        <r>
          <rPr>
            <b/>
            <sz val="9"/>
            <color indexed="81"/>
            <rFont val="Tahoma"/>
            <family val="2"/>
          </rPr>
          <t xml:space="preserve">Registre aquí el valor del aporte del conviniente. </t>
        </r>
      </text>
    </comment>
    <comment ref="T1" authorId="1" shapeId="0" xr:uid="{00000000-0006-0000-2C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2C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2C00-000011000000}">
      <text>
        <r>
          <rPr>
            <b/>
            <sz val="9"/>
            <color indexed="81"/>
            <rFont val="Tahoma"/>
            <family val="2"/>
          </rPr>
          <t>Registrar el valor total proyectado para la vigencia 2025, de acuerdo con el anexo 2. PA Sentencia Río Bogotá</t>
        </r>
      </text>
    </comment>
    <comment ref="BG1" authorId="1" shapeId="0" xr:uid="{00000000-0006-0000-2C00-000012000000}">
      <text>
        <r>
          <rPr>
            <b/>
            <sz val="9"/>
            <color indexed="81"/>
            <rFont val="Tahoma"/>
            <family val="2"/>
          </rPr>
          <t>Registrar el valor total proyectado para la vigencia 2026, de acuerdo con el anexo 2. PA Sentencia Río Bogotá</t>
        </r>
      </text>
    </comment>
    <comment ref="BT1" authorId="1" shapeId="0" xr:uid="{00000000-0006-0000-2C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2C00-000014000000}">
      <text>
        <r>
          <rPr>
            <sz val="10"/>
            <rFont val="Arial"/>
            <family val="2"/>
          </rPr>
          <t>Esta celda está formulada y no requiere diligenciamiento</t>
        </r>
      </text>
    </comment>
    <comment ref="CC1" authorId="0" shapeId="0" xr:uid="{00000000-0006-0000-2C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2C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digital</author>
    <author xml:space="preserve">Laura Bohorquez </author>
    <author>John Chavarro</author>
  </authors>
  <commentList>
    <comment ref="A1" authorId="0" shapeId="0" xr:uid="{00000000-0006-0000-2D00-000001000000}">
      <text>
        <r>
          <rPr>
            <b/>
            <sz val="9"/>
            <color indexed="81"/>
            <rFont val="Tahoma"/>
            <family val="2"/>
          </rPr>
          <t xml:space="preserve">digital:
</t>
        </r>
        <r>
          <rPr>
            <sz val="9"/>
            <color indexed="81"/>
            <rFont val="Tahoma"/>
            <family val="2"/>
          </rPr>
          <t xml:space="preserve">Relacione el código de la Ficha POMCA que se asocia con el proyecto conforme al anexo adjunto a la matriz. En caso de no contar con articulación registrar N/A </t>
        </r>
      </text>
    </comment>
    <comment ref="B1" authorId="0" shapeId="0" xr:uid="{00000000-0006-0000-2D00-000002000000}">
      <text>
        <r>
          <rPr>
            <b/>
            <sz val="9"/>
            <color indexed="81"/>
            <rFont val="Tahoma"/>
            <family val="2"/>
          </rPr>
          <t>digital:</t>
        </r>
        <r>
          <rPr>
            <sz val="9"/>
            <color indexed="81"/>
            <rFont val="Tahoma"/>
            <family val="2"/>
          </rPr>
          <t xml:space="preserve">
No. y nombre de la actividad PAC</t>
        </r>
      </text>
    </comment>
    <comment ref="C1" authorId="0" shapeId="0" xr:uid="{00000000-0006-0000-2D00-000003000000}">
      <text>
        <r>
          <rPr>
            <b/>
            <sz val="9"/>
            <color indexed="81"/>
            <rFont val="Tahoma"/>
            <family val="2"/>
          </rPr>
          <t>digital:</t>
        </r>
        <r>
          <rPr>
            <sz val="9"/>
            <color indexed="81"/>
            <rFont val="Tahoma"/>
            <family val="2"/>
          </rPr>
          <t xml:space="preserve">
Nombre del proyecto BPPI + Convenio y/o contrato derivado </t>
        </r>
      </text>
    </comment>
    <comment ref="D1" authorId="0" shapeId="0" xr:uid="{00000000-0006-0000-2D00-000004000000}">
      <text>
        <r>
          <rPr>
            <sz val="9"/>
            <color indexed="81"/>
            <rFont val="Tahoma"/>
            <family val="2"/>
          </rPr>
          <t>Opciones:
-Idea
-Preinversión - Perfil (Fase I)
-Preinversión - Prefactibilidad (Fase II)
-Preinversión - Factibilidad (Fase III)
-Etapa de inversión
-Etapa de Operación
-Cerrado
Registrar la información conforme al proyecto BBPI</t>
        </r>
      </text>
    </comment>
    <comment ref="F1" authorId="1" shapeId="0" xr:uid="{00000000-0006-0000-2D00-000005000000}">
      <text>
        <r>
          <rPr>
            <sz val="9"/>
            <color indexed="81"/>
            <rFont val="Tahoma"/>
            <family val="2"/>
          </rPr>
          <t xml:space="preserve">Registre la meta derivada del contrato suscrito, para el cumplimiento de la órden de la sentencia 
</t>
        </r>
      </text>
    </comment>
    <comment ref="G1" authorId="1" shapeId="0" xr:uid="{00000000-0006-0000-2D00-000006000000}">
      <text>
        <r>
          <rPr>
            <b/>
            <sz val="9"/>
            <color indexed="81"/>
            <rFont val="Tahoma"/>
            <family val="2"/>
          </rPr>
          <t xml:space="preserve">Registre lo relacionado en la meta total </t>
        </r>
        <r>
          <rPr>
            <sz val="9"/>
            <color indexed="81"/>
            <rFont val="Tahoma"/>
            <family val="2"/>
          </rPr>
          <t xml:space="preserve">
</t>
        </r>
      </text>
    </comment>
    <comment ref="H1" authorId="1" shapeId="0" xr:uid="{00000000-0006-0000-2D00-000007000000}">
      <text>
        <r>
          <rPr>
            <sz val="9"/>
            <color indexed="81"/>
            <rFont val="Tahoma"/>
            <family val="2"/>
          </rPr>
          <t xml:space="preserve">Registre la unidad de medida: 
- Héctareas
- Mts2
- Unidades
</t>
        </r>
      </text>
    </comment>
    <comment ref="J1" authorId="1" shapeId="0" xr:uid="{00000000-0006-0000-2D00-000008000000}">
      <text>
        <r>
          <rPr>
            <sz val="9"/>
            <color indexed="81"/>
            <rFont val="Tahoma"/>
            <family val="2"/>
          </rPr>
          <t xml:space="preserve">Registre aquí 30 Junio de 2025
</t>
        </r>
      </text>
    </comment>
    <comment ref="K1" authorId="2" shapeId="0" xr:uid="{00000000-0006-0000-2D00-000009000000}">
      <text>
        <r>
          <rPr>
            <sz val="9"/>
            <color indexed="81"/>
            <rFont val="Tahoma"/>
            <family val="2"/>
          </rPr>
          <t xml:space="preserve">Relacione el nombre de la dependencia. Ejemplo: DGOAT - DIA </t>
        </r>
      </text>
    </comment>
    <comment ref="M1" authorId="2" shapeId="0" xr:uid="{00000000-0006-0000-2D00-00000A000000}">
      <text>
        <r>
          <rPr>
            <b/>
            <sz val="9"/>
            <color indexed="81"/>
            <rFont val="Tahoma"/>
            <family val="2"/>
          </rPr>
          <t>Relacionar información si se trata de un convenio interadministrativo, el nombre del conviniente. 
Si no es convenio relacionar N/A</t>
        </r>
      </text>
    </comment>
    <comment ref="P1" authorId="1" shapeId="0" xr:uid="{00000000-0006-0000-2D00-00000B000000}">
      <text>
        <r>
          <rPr>
            <b/>
            <sz val="9"/>
            <color indexed="81"/>
            <rFont val="Tahoma"/>
            <family val="2"/>
          </rPr>
          <t xml:space="preserve">Registrar el valor relacionado en la Matriz PAC- Sentencia Río Bogotá
</t>
        </r>
      </text>
    </comment>
    <comment ref="Q1" authorId="1" shapeId="0" xr:uid="{00000000-0006-0000-2D00-00000C000000}">
      <text>
        <r>
          <rPr>
            <b/>
            <sz val="9"/>
            <color indexed="81"/>
            <rFont val="Tahoma"/>
            <family val="2"/>
          </rPr>
          <t xml:space="preserve">Relacionar información si se trata de un convenio interadministrativo. 
Si no es convenio relacionar N/A
</t>
        </r>
      </text>
    </comment>
    <comment ref="R1" authorId="1" shapeId="0" xr:uid="{00000000-0006-0000-2D00-00000D000000}">
      <text>
        <r>
          <rPr>
            <b/>
            <sz val="9"/>
            <color indexed="81"/>
            <rFont val="Tahoma"/>
            <family val="2"/>
          </rPr>
          <t xml:space="preserve">Relacione Fuente de Financiación
</t>
        </r>
      </text>
    </comment>
    <comment ref="S1" authorId="1" shapeId="0" xr:uid="{00000000-0006-0000-2D00-00000E000000}">
      <text>
        <r>
          <rPr>
            <b/>
            <sz val="9"/>
            <color indexed="81"/>
            <rFont val="Tahoma"/>
            <family val="2"/>
          </rPr>
          <t xml:space="preserve">Registre aquí el valor del aporte del conviniente. </t>
        </r>
      </text>
    </comment>
    <comment ref="T1" authorId="1" shapeId="0" xr:uid="{00000000-0006-0000-2D00-00000F000000}">
      <text>
        <r>
          <rPr>
            <b/>
            <sz val="9"/>
            <color indexed="81"/>
            <rFont val="Tahoma"/>
            <family val="2"/>
          </rPr>
          <t xml:space="preserve">Registrar la información contenida en el Anexo. 3 </t>
        </r>
        <r>
          <rPr>
            <b/>
            <sz val="8"/>
            <color indexed="81"/>
            <rFont val="Tahoma"/>
            <family val="2"/>
          </rPr>
          <t xml:space="preserve">Reporte Ejecución Presupuestal 2024 - Sentencia Río Bogotá.  </t>
        </r>
      </text>
    </comment>
    <comment ref="AG1" authorId="1" shapeId="0" xr:uid="{00000000-0006-0000-2D00-000010000000}">
      <text>
        <r>
          <rPr>
            <b/>
            <sz val="9"/>
            <color indexed="81"/>
            <rFont val="Tahoma"/>
            <family val="2"/>
          </rPr>
          <t xml:space="preserve">
Registrar el valor total proyectado para la vigencia 2024, de acuerdo con el anexo 2. PA Sentencia Río Bogotá</t>
        </r>
      </text>
    </comment>
    <comment ref="AT1" authorId="1" shapeId="0" xr:uid="{00000000-0006-0000-2D00-000011000000}">
      <text>
        <r>
          <rPr>
            <b/>
            <sz val="9"/>
            <color indexed="81"/>
            <rFont val="Tahoma"/>
            <family val="2"/>
          </rPr>
          <t>Registrar el valor total proyectado para la vigencia 2025, de acuerdo con el anexo 2. PA Sentencia Río Bogotá</t>
        </r>
      </text>
    </comment>
    <comment ref="BG1" authorId="1" shapeId="0" xr:uid="{00000000-0006-0000-2D00-000012000000}">
      <text>
        <r>
          <rPr>
            <b/>
            <sz val="9"/>
            <color indexed="81"/>
            <rFont val="Tahoma"/>
            <family val="2"/>
          </rPr>
          <t>Registrar el valor total proyectado para la vigencia 2026, de acuerdo con el anexo 2. PA Sentencia Río Bogotá</t>
        </r>
      </text>
    </comment>
    <comment ref="BT1" authorId="1" shapeId="0" xr:uid="{00000000-0006-0000-2D00-000013000000}">
      <text>
        <r>
          <rPr>
            <b/>
            <sz val="9"/>
            <color indexed="81"/>
            <rFont val="Tahoma"/>
            <family val="2"/>
          </rPr>
          <t>Registrar el valor total proyectado para la vigencia 2027, de acuerdo con el anexo 2. PA Sentencia Río Bogotá</t>
        </r>
        <r>
          <rPr>
            <sz val="9"/>
            <color indexed="81"/>
            <rFont val="Tahoma"/>
            <family val="2"/>
          </rPr>
          <t xml:space="preserve">
</t>
        </r>
      </text>
    </comment>
    <comment ref="BU1" authorId="2" shapeId="0" xr:uid="{00000000-0006-0000-2D00-000014000000}">
      <text>
        <r>
          <rPr>
            <sz val="10"/>
            <rFont val="Arial"/>
            <family val="2"/>
          </rPr>
          <t>Esta celda está formulada y no requiere diligenciamiento</t>
        </r>
      </text>
    </comment>
    <comment ref="CC1" authorId="0" shapeId="0" xr:uid="{00000000-0006-0000-2D00-000015000000}">
      <text>
        <r>
          <rPr>
            <b/>
            <sz val="9"/>
            <color indexed="81"/>
            <rFont val="Tahoma"/>
            <family val="2"/>
          </rPr>
          <t>Si el proyecto no se relaciona con otras órdenes dejar en blanco la casilla. 
En caso que un mismo proyecto le apunte a dos o más órdenes divida
el valor total del proyecto en el número de órdenes asociadas y disponga este valor en las columnas de diligenciamiento de información financiera según corresponda. Lo anterior para evitar duplicidad en los valores financieros.</t>
        </r>
      </text>
    </comment>
    <comment ref="CD1" authorId="0" shapeId="0" xr:uid="{00000000-0006-0000-2D00-000016000000}">
      <text>
        <r>
          <rPr>
            <b/>
            <sz val="9"/>
            <color indexed="81"/>
            <rFont val="Tahoma"/>
            <family val="2"/>
          </rPr>
          <t>digital:</t>
        </r>
        <r>
          <rPr>
            <sz val="9"/>
            <color indexed="81"/>
            <rFont val="Tahoma"/>
            <family val="2"/>
          </rPr>
          <t xml:space="preserve">
Agregar los conceptos para los cuales ellos no cuentan con recursos</t>
        </r>
      </text>
    </comment>
  </commentList>
</comments>
</file>

<file path=xl/sharedStrings.xml><?xml version="1.0" encoding="utf-8"?>
<sst xmlns="http://schemas.openxmlformats.org/spreadsheetml/2006/main" count="69222" uniqueCount="13722">
  <si>
    <t>Instrucciones para diligenciar matriz de presupuesto proyectado y proyectos priorizados por el ente territorial</t>
  </si>
  <si>
    <r>
      <rPr>
        <b/>
        <sz val="10"/>
        <color rgb="FF0D0D0D"/>
        <rFont val="Segoe UI"/>
        <family val="2"/>
      </rPr>
      <t>Orden:</t>
    </r>
    <r>
      <rPr>
        <sz val="10"/>
        <color rgb="FF0D0D0D"/>
        <rFont val="Segoe UI"/>
        <family val="2"/>
      </rPr>
      <t xml:space="preserve"> Indicar el número de la orden de la sentencia relacionada con el proyecto o actividad que se está presupuestando.</t>
    </r>
  </si>
  <si>
    <r>
      <rPr>
        <b/>
        <sz val="10"/>
        <color rgb="FF0D0D0D"/>
        <rFont val="Segoe UI"/>
        <family val="2"/>
      </rPr>
      <t>Proyecto/Actividad:</t>
    </r>
    <r>
      <rPr>
        <sz val="10"/>
        <color rgb="FF0D0D0D"/>
        <rFont val="Segoe UI"/>
        <family val="2"/>
      </rPr>
      <t xml:space="preserve"> Mencionar de manera clara y concisa el proyecto o actividad específica que se va a 
desarrollar para cumplir con la orden correspondiente.</t>
    </r>
  </si>
  <si>
    <r>
      <rPr>
        <b/>
        <sz val="10"/>
        <color rgb="FF0D0D0D"/>
        <rFont val="Segoe UI"/>
        <family val="2"/>
      </rPr>
      <t>Valor Proyectado (2024-2028 en adelante):</t>
    </r>
    <r>
      <rPr>
        <sz val="10"/>
        <color rgb="FF0D0D0D"/>
        <rFont val="Segoe UI"/>
        <family val="2"/>
      </rPr>
      <t xml:space="preserve"> Ingresar el valor estimado del proyecto o actividad para cada año comprendido entre 2024 - 2027 y 2028 en adelante (en caso que de acuerdo con planificación el proyecto o actividad requiera más de un cuatrienio para su ejecución). Se debe desglosar el presupuesto por año para tener una proyección clara de los recursos necesarios en el tiempo (millones de $)</t>
    </r>
  </si>
  <si>
    <r>
      <rPr>
        <b/>
        <sz val="10"/>
        <color rgb="FF0D0D0D"/>
        <rFont val="Segoe UI"/>
        <family val="2"/>
      </rPr>
      <t xml:space="preserve">Recursos que puede aportar del ente territorial: </t>
    </r>
    <r>
      <rPr>
        <sz val="10"/>
        <color rgb="FF0D0D0D"/>
        <rFont val="Segoe UI"/>
        <family val="2"/>
      </rPr>
      <t>Indicar el monto de recursos que el municipio está en capacidad de aportar para la ejecución del proyecto o actividad. Esto puede incluir recursos propios del municipio, cofinanciación con otros entes, entre otros (millones de $).</t>
    </r>
  </si>
  <si>
    <r>
      <rPr>
        <b/>
        <sz val="10"/>
        <color rgb="FF0D0D0D"/>
        <rFont val="Segoe UI"/>
        <family val="2"/>
      </rPr>
      <t>Marque con una X si es un proyecto prioritario por el municipio:</t>
    </r>
    <r>
      <rPr>
        <sz val="10"/>
        <color rgb="FF0D0D0D"/>
        <rFont val="Segoe UI"/>
        <family val="2"/>
      </rPr>
      <t xml:space="preserve"> En caso de que el proyecto o actividad sea considerado prioritario por el municipio, marcar con una X en este campo para identificarlo como tal.</t>
    </r>
  </si>
  <si>
    <t>CÓD RUBRO/PROYECTO</t>
  </si>
  <si>
    <t>NOMBRE PROYECTO</t>
  </si>
  <si>
    <t>CÓDIGO FUENTE</t>
  </si>
  <si>
    <t>NOMBRE FUENTE</t>
  </si>
  <si>
    <t>ÁREA EJECUTORA</t>
  </si>
  <si>
    <t>TIPO DE CONTRATO</t>
  </si>
  <si>
    <t>NÚMERO DE CONTRATO</t>
  </si>
  <si>
    <t>REGISTRO PRESUPUESTAL</t>
  </si>
  <si>
    <t>FECHA</t>
  </si>
  <si>
    <t>OBJETO</t>
  </si>
  <si>
    <t>NIT</t>
  </si>
  <si>
    <t>CONTRATISTA</t>
  </si>
  <si>
    <t>EJECUCIÓN PRESUPUESTAL A 31 DE DICIEMBRE DE 2025</t>
  </si>
  <si>
    <t>2-1-2001-01-1111-20-DAF1-0000000-2.1.2.01.01.004.01.01.02.</t>
  </si>
  <si>
    <t>MUEBLES DEL TIPO UTILIZADO EN LA OFICINA - SIN CPC (29)</t>
  </si>
  <si>
    <t>RENTAS SIN DESTINACIÓN ESPECÍFICA</t>
  </si>
  <si>
    <t>DASC</t>
  </si>
  <si>
    <t>CSE - DE PRESTACIÓN DE SERVICIOS</t>
  </si>
  <si>
    <t>2025CSE2526</t>
  </si>
  <si>
    <t>PRESTACIÓN DEL SERVICIO DE ASEO Y CAFETERÍA PARA LOS BIENES INMUEBLES Y MUEBLES PROPIOS Y DE AQUELLOS QUE TENGA BAJO SU RESPONSABILIDAD LA CORPORACIÓN AUTONOMA REGIONAL DE CUNDINAMARCA – CAR, UBICADOS EN SU JURISDICCIÓN, COMO SON: SEDES ADMINISTRATIVAS, DIRECCIÓN DE LABORATORIO E INNOVACIÓN AMBIENTAL, DEPÓSITOS DE ARCHIVO, CASA CAR, PARQUES ADMINISTRADOS POR LA CORPORACIÓN, CAV FLORA Y CAV FAUNA, COMPLEJO LAGUNAR DE FUQUENE Y TODAS AQUELLAS QUE LO REQUIERAN.</t>
  </si>
  <si>
    <t>* LINEA 7 SERVICIOS S A S</t>
  </si>
  <si>
    <t>Adición 1 y prórroga 1 al contrato 2526 de 2025 cuyo objeto es: Prestación del servicio de aseo y cafetería para los bienes inmuebles y muebles propios y de aquellos que tenga bajo su responsabilidad la Corporación Autónoma Regional de Cundinamarca CAR, ubicados en su jurisdicción, como son: sedes administrativas Dirección de Laboratorio e Innovación Ambiental, depósitos de archivo, Casa CAR, parques administrados por la corporación, CAV flora y CAV fauna, complejo lagunar de Fúquene y todas aquellas que lo requieran.</t>
  </si>
  <si>
    <t>2025CSE2692</t>
  </si>
  <si>
    <t xml:space="preserve">Prestación del servicio de aseo y cafetería para los bienes inmuebles y muebles propios y de aquellos que tenga bajo su responsabilidad la Corporación Autónoma Regional de Cundinamarca – CAR, ubicados en su jurisdicción, como son: sedes administrativas, Dirección de Laboratorio e Innovación Ambiental, depósitos de archivo, Casa CAR, parques administrados por la Corporación, CAV flora y CAV fauna, complejo lagunar de Fúquene y todas aquellas que lo requieran. </t>
  </si>
  <si>
    <t>2025CSE2981</t>
  </si>
  <si>
    <t>Prestación del servicio integral de aseo, mantenimiento, cafetería para los bienes inmuebles y muebles de propiedad de la entidad y aquellos que tenga bajo su responsabilidad ubicados en la jurisdicción de la Corporación Autónoma de Cundinamarca – CAR, como son: sedes administrativas, Dirección de Laboratorio e Innovación Ambiental, depósitos de archivo, casa CAR, parques administrados por la corporación, CAV flora y CAV fauna, complejo lagunar de Fúquene y todas aquellas que lo requieran, incluido el suministro de implementos e insumos de aseo, cafetería y mantenimiento así como la maquinaria y equipos que permitan la realización de cada una de las labores a contratar. Proceso amparado con vigencias futuras mediante Resolución DGEN No. 20257000176 de 20 de mayo de 2025.</t>
  </si>
  <si>
    <t>&amp; EMPRESA POWER SERVICES LTDA</t>
  </si>
  <si>
    <t>2-1-2001-02-1111-10-DAF1-0000000-2.1.2.02.02.010.</t>
  </si>
  <si>
    <t>VIATICOS DE LOS FUNCIONARIOS EN COMISION - SIN CPC (30)</t>
  </si>
  <si>
    <t>PORCENTAJE Y/O SOBRETASA AMBIENTAL MUNICIPIOS Y BOGOTÁ</t>
  </si>
  <si>
    <t>CJM - CAJA MENOR</t>
  </si>
  <si>
    <t>2025CJM74035</t>
  </si>
  <si>
    <t>VIATICOS PARA LOS FUNCIONARIOS DE LA CORPORACIÓN AUTONOMA REGIONAL DE CUNDINAMARCA - CAR_x000D_</t>
  </si>
  <si>
    <t>CORPORACIÓN AUTÓNOMA REGIONAL DE CUNDINAMARCA C.A.R.</t>
  </si>
  <si>
    <t>RES - RESOLUCIÓN</t>
  </si>
  <si>
    <t>2025RES20257000409</t>
  </si>
  <si>
    <t>VIATICOS PARA LOS FUNCIONARIOS DE LA CORPORACIÓN_x000D_
AUTONOMA REGIONAL DE CUNDINAMARCA - CAR_x000D_</t>
  </si>
  <si>
    <t>2-1-2001-02-1111-10-DAF1-0062291-2.1.2.02.02.006.</t>
  </si>
  <si>
    <t>COMERCIO Y DISTRIBUCIÓN; ALOJAMIENTO; SERVICIOS DE SUMINISTRO DE COMIDAS Y BEBIDAS; SERVICIOS DE TRANSPORTE; Y SERVICIOS DE DISTRIBUCIÓN DE ELECTRICIDAD, GAS Y AGUA - COMERCIO AL POR MENOR DE COMBUSTIBLES PARA VEHICULOS AUTOMOTORES  ACEITES Y GRASAS LUBRICANTES Y PRODUCTOS RELACIONADOS EN ESTABLECIMIENTOS ESPECIALIZADOS (33)</t>
  </si>
  <si>
    <t>CSU - DE SUMINISTRO</t>
  </si>
  <si>
    <t>2024CSU2788</t>
  </si>
  <si>
    <t>Suministro de combustible (gasolina corriente motor, Acpm), de acuerdo con las especificaciones técnicas exigidas para los vehículos, maquinaria y equipos de propiedad de la Corporación y por los que es responsable.   Proceso amparado con vigencias futuras según Resolución DGEN No. 20247000506 del 26 de agosto de 2024.</t>
  </si>
  <si>
    <t>DISTRACOM S.A.</t>
  </si>
  <si>
    <t>2022CSU3665</t>
  </si>
  <si>
    <t>Pago de pasivos exigibles de vigencias expiradas correspondientes al contrato No 3665-2022, CUYO OBJETO ES: CONTRATAR EL SUMINISTRO POR EL SISTEMA DE PRECIOS UNITARIOS DE COMBUSTIBLE (GASOLINA CORRIENTE MOTOR, ACPM), DE ACUERDO CON LAS ESPECIFICACIONES TÉCNICAS EXIGIDAS PARA LOS VEHÍCULOS, MAQUINARIA Y EQUIPOS DE PROPIEDAD DE LA CORPORACIÓN Y POR LOS QUE ES RESPONSABLE</t>
  </si>
  <si>
    <t>2022CSU3065</t>
  </si>
  <si>
    <t>2-1-2001-02-1111-10-DAF1-0064116-2.1.2.02.02.006.</t>
  </si>
  <si>
    <t>COMERCIO Y DISTRIBUCIÓN; ALOJAMIENTO; SERVICIOS DE SUMINISTRO DE COMIDAS Y BEBIDAS; SERVICIOS DE TRANSPORTE; Y SERVICIOS DE DISTRIBUCIÓN DE ELECTRICIDAD, GAS Y AGUA - SERVICIOS DE ALQUILER DE AUTOMOVILES CON CONDUCTOR (34)</t>
  </si>
  <si>
    <t>2024CSE2907</t>
  </si>
  <si>
    <t>CONTRATAR LA OPERACIÓN DE TRANSPORTE QUE GARANTICE EL TRASLADO DE CARGA, PASAJEROS Y CUANDO ASÍ SE REQUIERA, TRASLADO ANIMAL SILVESTRE Y VEGETAL, DENTRO Y FUERA DE LA JURISDICCIÓN DE LA CORPORACIÓN AUTÓNOMA REGIONAL DE CUNDINAMARCA – CAR.   (PROCESO AMPARADO CON VIGENCIAS FUTURAS SEGÚN RESOLUCIÓN DGEN No. 20247000545 DEL  11 DE SEPTIEMBRE DE 2024).</t>
  </si>
  <si>
    <t>UNION TEMPORAL ALIANZA LA CAR 24</t>
  </si>
  <si>
    <t>2-1-2001-02-1111-10-DAF1-0068021-2.1.2.02.02.006.</t>
  </si>
  <si>
    <t>COMERCIO Y DISTRIBUCIÓN; ALOJAMIENTO; SERVICIOS DE SUMINISTRO DE COMIDAS Y BEBIDAS; SERVICIOS DE TRANSPORTE; Y SERVICIOS DE DISTRIBUCIÓN DE ELECTRICIDAD, GAS Y AGUA - SERVICIOS LOCALES DE MENSAJERIA NACIONAL (35)</t>
  </si>
  <si>
    <t>2025CSE1896</t>
  </si>
  <si>
    <t>PRESTACIÓN DEL SERVICIO DE MENSAJERÍA EXPRESA, MENSAJERÍA INTERNA, MENSAJERÍA MOTORIZADA, AUXILIAR DE CORRESPONDENCIA Y DEMÁS QUE SE REQUIERA PARA ATENDER LAS NECESIDADES DE LA CORPORACIÓN AUTÓNOMA REGIONAL DE CUNDINAMARCA – CAR.</t>
  </si>
  <si>
    <t>&amp; URBANO EXPRESS LOGISTICA Y MERCADEO S.A.S.</t>
  </si>
  <si>
    <t>ADICIÓN 1 Y PRÓRROGA 1 AL CONTRATO 1896 DE 2025, CUYO OBJETO ES: PRESTACIÓN DEL SERVICIO DE MENSAJERÍA EXPRESA, MENSAJERÍA INTERNA, MENSAJERÍA MOTORIZADA, AUXILIAR DE CORRESPONDENCIA Y DEMÁS QUE SE REQUIERA PARA ATENDER LAS NECESIDADES DE LA CORPORACIÓN AUTÓNOMA REGIONAL DE CUNDINAMARCA – CAR.</t>
  </si>
  <si>
    <t>2025CSE2620</t>
  </si>
  <si>
    <t>Prestación del servicio de mensajería expresa, mensajería interna, mensajería motorizada, auxiliar de correspondencia y demás que se requiera para atender las necesidades de la Corporación Autónoma Regional de Cundinamarca – CAR.</t>
  </si>
  <si>
    <t>2-1-2001-02-1111-10-DAF1-0069113-2.1.2.02.02.006.</t>
  </si>
  <si>
    <t>COMERCIO Y DISTRIBUCIÓN; ALOJAMIENTO; SERVICIOS DE SUMINISTRO DE COMIDAS Y BEBIDAS; SERVICIOS DE TRANSPORTE; Y SERVICIOS DE DISTRIBUCIÓN DE ELECTRICIDAD, GAS Y AGUA - SERVICIOS DE COMERCIALIZACION DE ELECTRICIDAD POR CUENTA PROPIA (36)</t>
  </si>
  <si>
    <t>SEP - SERVICIO PÚBLICO</t>
  </si>
  <si>
    <t>2025SEP73898</t>
  </si>
  <si>
    <t>PAGO DE SERVICIO DE ENERGIA SEDES ADMINISTRATIVAS</t>
  </si>
  <si>
    <t>MUNICIPIO DE LA MESA</t>
  </si>
  <si>
    <t>2025SEP73873</t>
  </si>
  <si>
    <t>ENERBIT SAS ESP</t>
  </si>
  <si>
    <t>2025SEP73963</t>
  </si>
  <si>
    <t>EMPRESA DE ENERGIA  DE BOYACA S.A. ESP</t>
  </si>
  <si>
    <t>2025SEP73964</t>
  </si>
  <si>
    <t>ENEL COLOMBIA S.A. E.S.P</t>
  </si>
  <si>
    <t>2-1-2001-02-1111-10-DAF1-0069210-2.1.2.02.02.006.</t>
  </si>
  <si>
    <t>COMERCIO Y DISTRIBUCIÓN; ALOJAMIENTO; SERVICIOS DE SUMINISTRO DE COMIDAS Y BEBIDAS; SERVICIOS DE TRANSPORTE; Y SERVICIOS DE DISTRIBUCIÓN DE ELECTRICIDAD, GAS Y AGUA - SERVICIOS DE DISTRIBUCION DE AGUA POR TUBERIAS EXCEPTO VAPOR Y AGUA CALIENTE  POR CUENTA PROPIA (38)</t>
  </si>
  <si>
    <t>2025SEP74012</t>
  </si>
  <si>
    <t>PAGO DEL SERVICIO DE ACUEDUCTO, ALCANTARILLADO Y ASEO DE LA DIRECCION REGIONAL SUMAPAZ UBICADA EN LA CALLE 8 No.15-17 "EL MIRADOR", CORRESPONDIENTE AL PERIODO 06/12/2024 A 07/01/2025 , CUENTA INTERNA No.1060623, FACTURA DE SERVICIOS No. 10011634204</t>
  </si>
  <si>
    <t>EMPRESA DE SERVICIOS PUBLICOS DE FUSAGASUGA</t>
  </si>
  <si>
    <t>2025SEP74013</t>
  </si>
  <si>
    <t>PAGO DEL SERVICIO DE ACUEDUCTO, ASEO Y ALCANTARILLADO DE LA DIRECCION REGIONAL SABANA CENTRO, UBICADA EN LA CALLE 7A # 11-40 ZIPAQUIRA, CORRESPONDIENTE AL PERIODO DE 22/10/2024 A 18/12/2024, CÓDIGO INTERNO No.1004783  -  FACTURA DE SERVICIOS No. 12203941</t>
  </si>
  <si>
    <t>EMPRESAS PÚBLICAS DE ZIPAQUIRA EPZ E.S.P</t>
  </si>
  <si>
    <t>2025SEP74016</t>
  </si>
  <si>
    <t>PAGO DEL SERVICIO PUBLICO DE ACUEDUCTO, ALCANTARILLADO Y ASEO DE LA DIRECCION REGIONAL MAGDALENA CENTRO UBICADA EN LA CRA. 5 # 3-04 - VIANI; CORRESPONDIENTE AL PERIODO DE DICIEMBRE DE 2024, SERVICIO DE SUSCRIPTOR No.0000304  FACTURA DE SERVICIO No. 147161.</t>
  </si>
  <si>
    <t xml:space="preserve">EMPRESA DE SERVICIOS PÚBLICOS DOMICILIARIOS DE VIANÍ - EMSERVIANÍ S.A.S E.S.P.   </t>
  </si>
  <si>
    <t>2025SEP74168</t>
  </si>
  <si>
    <t>PAGO DEL SERVICIO DE ACUEDUCTO Y ALCANTARILLADO DEL INMUEBLE UBICADO EN LA CRA. 20 # 37-34 TEUSAQUILLO, CORRESPONDIENTE AL PERIODO DEL  29/10/2024 - 26/11/2024. CUENTA CONTRATO No.11441353 FACTURA DE SERVICIO No. 40012706210. CON FUNDAMENTO EN LA FACTURA EL SUPERVISOR AUTORIZA EL PAGO. FECHA DE PAGO: ENERO 07 DE 2025.</t>
  </si>
  <si>
    <t xml:space="preserve">EMPRESA DE ACUEDUCTO Y ALCANTARILLADO DE BOGOTA - ESP   </t>
  </si>
  <si>
    <t>2025SEP74169</t>
  </si>
  <si>
    <t>PAGO DE SERVICIO DE ACUEDUCTO Y ALCANTARILLADO DEL PREDIO EMBARCADERO RIO BOGOTA CALLE 80, CORRESPONDIENTE AL PERIODO 29/10/2024 A  26/11/2024, CUENTA CONTRATO No. 12612701 FACTURA DE SERVICIO No. 40012706319. FECHA LIMITE DE PAGO: ENERO 07 DE 2025.</t>
  </si>
  <si>
    <t>2025SEP74188</t>
  </si>
  <si>
    <t>PAGO DEL SERVICIO DE ASEO DE  LA SEDE CENTRAL DE LA CORPORACIÓN UBICADA EN LA AK 7 No.36-45, CORRESPONDIENTE AL PERIODO 26/11/24 A 25/12/24, CUENTA CONTRATO No.12193943 FACTURA DE SERVICIO No. 148040906.  POR ORDEN DE LA UAESP LOS RECAUDOS POR SERVICIO DE ASEO DEBEN SER CONSIGNADOS A LA CUENTA CORRIENTE No. 230-88726-7 DEL BANCO DE OCCIDENTE INSCRITA A NOMBRE DE PATRIMONIOS AUTÓNOMOS CREDICORP CAPITAL FIDUCIARIA S.A. - FAP CONCESIÓN ASEO BOGOTÁ 2018, IDENTIFICADA CON NIT.900.531.2927.CON FUNDAMENTO EN LA FACTURA EL SUPERVISOR AUTORIZA EL PAGO. FECHA LIMITE DE PAGO: ENERO 24 DE 2025.</t>
  </si>
  <si>
    <t>PROMOAMBIENTAL DISTRITO S.A.S. ESP</t>
  </si>
  <si>
    <t>2025SEP74191</t>
  </si>
  <si>
    <t>PAGO DEL SERVICIO DE ASEO DEL  EDIFICIO MANUEL MEJIA  UBICADA EN LA CLL. 17 No. 9-55 PISO 4 , CORRESPONDIENTE AL PERIODO 28/11/24  A 27/12/24, CUENTA CONTRATO No.70166961 FACTURA DE SERVICIO No.  148125768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FECHA LIMITE DE PAGO: ENERO 24 DE 2025.</t>
  </si>
  <si>
    <t>2025SEP74401</t>
  </si>
  <si>
    <t xml:space="preserve">PAGO  DEL SERVICIO DE ACUEDUCTO, ALCANTARILLADO Y ASEO DE LA SEDE DIRECCIÓN REGIONAL TEQUENDAMA - LA MESA UBICADA EN LA CRA. 20 # 2-57 ,  DEL PERIODO DE 15/11/2024 A 14/01/2025, DE LA CUENTA INTERNA No.1049493, FACTURA DE SERVICIOS No. 10001531573.  CON FUNDAMENTO EN LA FACTURA EL SUPERVISOR AUTORIZA EL PAGO.  FECHA LIMITE DE PAGO: ENERO 09 2025. </t>
  </si>
  <si>
    <t>EMPRESA REGIONAL AGUAS DEL TEQUENDAMA S.A.  E.S.P.</t>
  </si>
  <si>
    <t>2025SEP74402</t>
  </si>
  <si>
    <t>PAGO DEL SERVICIO PUBLICO DE ACUEDUCTO, ALCANTARILLADO Y  ASEO DE LA DIRECCION REGIONAL UBATE, CORRESPONDIENTE AL  PERIODO DE NOVIEMBRE-DICIEMBRE DE 2024; CUENTA No.0-01318-1,  FACTURA DE SERVICIO No. 010000788239 CON FUNDAMENTO EN LA FACTURA EL SUPERVISOR AUTORIZA EL PAGO. FECHA LIMITE DE PAGO: ENERO 27 DE 2025.</t>
  </si>
  <si>
    <t>EMSERVILLA S.A. E.S.P  .EMPRESA DE SERVICIOS PUBLICOS E</t>
  </si>
  <si>
    <t>2025SEP74403</t>
  </si>
  <si>
    <t>PAGO DEL SERVICIO ACUEDUCTO, ALCANTARILLADO Y ASEO DE LA DIRECCIÓN REGIONAL GUALIVA UBICADA EN LA CLL. 8 # 9-41 - VILLETA, CORRESPONDIENTE AL PERIODO 01/12/2024 A 31/12/2024 CÓDIGO SUSCRIPTOR No.1-03097-2, FACTURA DE SERVICIO No. 1548026 CON FUNDAMENTO EN LA FACTURA EL SUPERVISOR AUTORIZA EL PAGO. FECHA DE PAGO: INMEDIATO.</t>
  </si>
  <si>
    <t xml:space="preserve">EMPRESA DE SERVICOS PUBLICOS E.S.P. DEL MUNICIPIO DE VILLETA   </t>
  </si>
  <si>
    <t>2025SEP74627</t>
  </si>
  <si>
    <t>PAGO DE SERVICIO DE ACUEDUCTO Y ALCANTARILLADO DE LA DIRECCION REGIONAL SOACHA UBICADA EN LA TV 7F No.26-42 BG.0 Y P.3, CORRESPONDIENTE AL PERIODO 27/11/2024 A 26/12/2024, CUENTA CONTRATO No.11187604 FACTURA DE SERVICIO No.38689265411 . POR UN VALOR DE $ 51.090 Y CUENTA CONTRATO No.11837253 FACTURA DE SERVICIO No. 38689265510 POR VALOR DE $ 82.350. FECHA LIMITE DE PAGO: FEBRERO 05 2025.</t>
  </si>
  <si>
    <t>2025SEP74628</t>
  </si>
  <si>
    <t>PAGO DE ACUEDUCTO Y ALCANTARILLADO DE BOGOTA DEL EDIFICIO DEL NIVEL CENTRAL DE LA CORPORACIÓN UBICADO EN LA AK 7 No.36-45 CORRESPONDIENTE AL PERIODO DEL 27/11/2024 26/12/2024, CUENTA CONTRATO No.11442362 FACTURA DE SERVICIOS No. 40020134819, CON FUNDAMENTO EN LA FACTURA EL SUPERVISOR AUTORIZA EL PAGO. FECHA LIMITE DE PAGO: FEBRERO 05 DE 2025.</t>
  </si>
  <si>
    <t>2025SEP74630</t>
  </si>
  <si>
    <t>PAGO DEL SERVICIO DE ACUEDUCTO Y ALCANTARILLADO DEL INMUEBLE UBICADO EN LA CRA. 20 # 37-34 TEUSAQUILLO, CORRESPONDIENTE AL PERIODO DEL  27/11/2024 - 26/12/2024. CUENTA CONTRATO No.11441353 FACTURA DE SERVICIO No. 40020134918. CON FUNDAMENTO EN LA FACTURA EL SUPERVISOR AUTORIZA EL PAGO. FECHA DE PAGO: FEBRERO 05 DE 2025.</t>
  </si>
  <si>
    <t>2025SEP74631</t>
  </si>
  <si>
    <t>PAGO DEL SERVICIO DE ACUEDUCTO, ALCANTARILLADO DE LA DIRECCIÓN REGIONAL BOGOTÁ LA CALERA UBICADA EN LA KR 10 N°16-92 PISO 5, CORRESPONDIENTE AL PERIODO 27/11/2024 - 26/12/2024, CUENTA CONTRATO No.11442997 CON FACTURA DE SERVICIOS No. 42689531517. CON BASE LA FACTURA EL SUPERVISOR AUTORIZA EL PAGO. FECHA LIMITE DE PAGO: FEBRERO 05  DE 2025.</t>
  </si>
  <si>
    <t>2025SEP74720</t>
  </si>
  <si>
    <t>PAGO DE SERVICIO DE ACUEDUCTO Y ALCANTARILLADO DEL PREDIO EMBARCADERO RIO BOGOTA CALLE 80, CORRESPONDIENTE AL PERIODO 27/11/2024 A  26/12/2024, CUENTA CONTRATO No. 12612701 FACTURA DE SERVICIO No. 40020135014. FECHA LIMITE DE PAGO: FEBRERO 05 DE 2025.</t>
  </si>
  <si>
    <t>2025SEP74718</t>
  </si>
  <si>
    <t>PAGO DEL SERVICIO DE ACUEDUCTO DEL PREDIO SAN MARINO DEL MUNICIPIO DE CHOCONTA PERTENECIENTE A LA CORPORACION, CORRESPONDIENTE AL PERIODO DEL 01/12/2024 A 31/12/2024, CUENTA INTERNA No.167 FACTURA DE SERVICIO 1638, CON FUNDAMENTO EN LA FACTURA EL SUPERVISOR AUTORIZA EL PAGO. FECHA DE PAGO: ENERO 12 DE 2025.</t>
  </si>
  <si>
    <t>ASOCIACION DE USUARIOS DE ACUEDUCTO DE LA VEREDA TENERIA SUESCA DEPARTAMENTO DE CUNDINAMARCA</t>
  </si>
  <si>
    <t>2025SEP74719</t>
  </si>
  <si>
    <t>PAGO DE SERVICIO ACUEDUCTO, ALCANTARILLADO, Y ASEO DE LA DIRECCION REGIONAL RIONEGRO, CORRESPONDIENTE AL PERIODO 01/11/2024 AL 31/12/2024 CODIGO No.1025899, FACTURA No. 866693 . FECHA DE PAGO: FEBRERO 02 2025.</t>
  </si>
  <si>
    <t xml:space="preserve">EMPRESA DE SERVICIOS PUBLICOS DEL MUNICIPIO DE PACHO CUNDINAMARCA S.A. E.S.P.M.P. ESP SOCIEDAD POR ACCIONES S.A.   </t>
  </si>
  <si>
    <t>2025SEP74830</t>
  </si>
  <si>
    <t>PAGO DEL SERVICIO DE ASEO DEL INMUEBLE UBICADO EN LA AK 20 # 37-34 TEUSAQUILLO, CORRESPONDIENTE AL PERIODO 01/11/24 A 31/12/24. CUENTA CONTRATO No.12193127 FACTURA DE SERVICIO No. 150215149. POR ORDEN DE LA UAESP LOS RECAUDOS POR SERVICIO DE ASEO DEBEN SER CONSIGNADOS A LA CUENTA CORRIENTE No. 230-88726-7 DEL BANCO DE OCCIDENTE INSCRITA A NOMBRE DE LA FAP CONCESIÓN ASEO BOGOTÁ 2018 con NIT.900.531.292-7. CON FUNDAMENTO EN LA FACTURA EL SUPERVISOR AUTORIZA EL PAGO. FECHA LIMITE DE PAGO: FEBRERO 28 2025.</t>
  </si>
  <si>
    <t>LIMPIEZA METROPOLITANA S.A. ESP - LIME</t>
  </si>
  <si>
    <t>2025SEP75072</t>
  </si>
  <si>
    <t>PAGO DE ACUEDUCTO Y ALCANTARILLADO DE LA DIRECCION REGIONAL SABANA OCCIDENTE, CORRESPONDIENTE AL PERIODO NOVIEMBRE-DICIEMBRE DE 2024, CUENTA CONTRATO No.2008431, FACTURA DE SERVICIO No. 3346278 CON FUNDAMENTO EN LA FACTURA EL SUPERVISOR AUTORIZA EL PAGO. FECHA DE PAGO: FEBRERO 04 DE 2025.</t>
  </si>
  <si>
    <t>EMPRESA AGUAS DE FACATATIVA, ACUEDUCTO, ALCANTARILLADO, ASEO Y SERVICIOS COMPLEMENTARIOS E.A.F. S.A.S. E.S.P.</t>
  </si>
  <si>
    <t>2025SEP75268</t>
  </si>
  <si>
    <t>PAGO DEL SERVICIO DE ACUEDUCTO, ALCANTARILLADO Y ASEO DE LA DIRECCION REGIONAL SUMAPAZ UBICADA EN LA CALLE 8 No.15-17 "EL MIRADOR", CORRESPONDIENTE AL PERIODO 07/01/2025 A 06/02/2025 , CUENTA INTERNA No.1060623, FACTURA DE SERVICIOS No. 10011781448. CON FUNDAMENTO EN LA FACTURA  EL SUPERVISOR AUTORIZA EL PAGO.  FECHA DE PAGO: FEBRERO 21 DE 2025.</t>
  </si>
  <si>
    <t>2025SEP75269</t>
  </si>
  <si>
    <t>PAGO DEL SERVICIO DE ASEO DE  LA SEDE CENTRAL DE LA CORPORACIÓN UBICADA EN LA AK 7 No.36-45, CORRESPONDIENTE AL PERIODO 26/12/24 A 25/01/25, CUENTA CONTRATO No.12193943 FACTURA DE SERVICIO No. 150443814.  POR ORDEN DE LA UAESP LOS RECAUDOS POR SERVICIO DE ASEO DEBEN SER CONSIGNADOS A LA CUENTA CORRIENTE No. 230-88726-7 DEL BANCO DE OCCIDENTE INSCRITA A NOMBRE DE PATRIMONIOS AUTÓNOMOS CREDICORP CAPITAL FIDUCIARIA S.A. - FAP CONCESIÓN ASEO BOGOTÁ 2018, IDENTIFICADA CON NIT.900.531.2927.CON FUNDAMENTO EN LA FACTURA EL SUPERVISOR AUTORIZA EL PAGO. FECHA LIMITE DE PAGO: FEBRERO 24 DE 2025.</t>
  </si>
  <si>
    <t>2025SEP75271</t>
  </si>
  <si>
    <t>PAGO DEL SERVICIO DE ASEO EDIFICIO CARRERA DECIMA DIRECCION CRA. 10 No. 16-92 PISO 5 , CORRESPONDIENTE AL PERIODO 28/12/24 A 27/01/25, CUENTA CONTRATO No.12193159 FACTURA DE SERVICIO No. 150482060.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FEBRERO 24 DE 2025.</t>
  </si>
  <si>
    <t>2025SEP75273</t>
  </si>
  <si>
    <t>PAGO DEL SERVICIO DE ASEO DEL  EDIFICIO MANUEL MEJIA  UBICADA EN LA CLL. 17 No. 9-55 PISO 4 , CORRESPONDIENTE AL PERIODO 28/12/24  A 27/01/25, CUENTA CONTRATO No.70166961 FACTURA DE SERVICIO No.  150484670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FECHA LIMITE DE PAGO: FEBRERO 24 DE 2025.</t>
  </si>
  <si>
    <t>2025SEP75267</t>
  </si>
  <si>
    <t>PAGO DEL SERVICIO PUBLICO DE ACUEDUCTO, ALCANTARILLADO Y ASEO DE LA DIRECCION REGIONAL MAGDALENA CENTRO UBICADA EN LA CRA. 5 # 3-04 - VIANI; CORRESPONDIENTE AL PERIODO DE ENERO DE 2025, SERVICIO DE SUSCRIPTOR No.0000304  FACTURA DE SERVICIO No. 3238529. CON FUNDAMENTO EN LA FACTURA EL SUPERVISOR AUTORIZA EL PAGO. FECHA LIMITE DE PAGO: FEBRERO 13 2025.</t>
  </si>
  <si>
    <t>2025SEP75266</t>
  </si>
  <si>
    <t>PAGO DEL SERVICIO ACUEDUCTO, ALCANTARILLADO Y ASEO DE LA DIRECCIÓN REGIONAL GUALIVA UBICADA EN LA CLL. 8 # 9-41 - VILLETA, CORRESPONDIENTE AL PERIODO 07/01/2025 A 08/02/2025 CÓDIGO SUSCRIPTOR No.1-03097-2, FACTURA DE SERVICIO No. 1565137 CON FUNDAMENTO EN LA FACTURA EL SUPERVISOR AUTORIZA EL PAGO. FECHA DE PAGO: FEBRERO 21 DE 2025.</t>
  </si>
  <si>
    <t>2025SEP75349</t>
  </si>
  <si>
    <t>PAGO SERVICIO DE ACUEDUCTO, ALCANTARILLADO Y ASEO DE LA DIRECCIÓN REGIONAL ALTO MAGDALENA UBICADA EN LA CLL. 21 N° 08-27 GIRARDOT  , CORRESPONDIENTE AL PERIODO 30/11/2024 - 28/12/2024, CÓDIGO 799, CON FUNDAMENTO EN LA FACTURA 14304529, EL SUPERVISOR AUTORIZA EL PAGO. FECHA DE PAGO: ENERO 15 DE 2025.</t>
  </si>
  <si>
    <t>EMPRESA AGUAS DE GIRARDOT, RICAURTE Y LA REGION S.A. E.S.P. - ACUAGYR S.A. E.S.P.</t>
  </si>
  <si>
    <t>2025SEP75399</t>
  </si>
  <si>
    <t>PAGO SERVICIO DE ACUEDUCTO, ALCANTARILLADO Y ASEO DE LA DIRECCIÓN REGIONAL ALTO MAGDALENA UBICADA EN LA CLL. 21 N° 08-27 GIRARDOT  , CORRESPONDIENTE AL PERIODO 29/12/2024 - 28/01/2025, CÓDIGO 799, FACTURA No. 14426782 CON FUNDAMENTO, EL SUPERVISOR AUTORIZA EL PAGO. FECHA DE PAGO: FEBRERO 12 DE 2025.</t>
  </si>
  <si>
    <t>2025SEP75525</t>
  </si>
  <si>
    <t>PAGO DEL SERVICIO DE ACUEDUCTO DEL PREDIO SAN MARINO DEL MUNICIPIO DE CHOCONTA PERTENECIENTE A LA CORPORACION, CORRESPONDIENTE AL PERIODO DEL 01/01/2025 A 31/01/2025, CUENTA INTERNA No.167 FACTURA DE SERVICIO 1806, CON FUNDAMENTO EN LA FACTURA EL SUPERVISOR AUTORIZA EL PAGO. FECHA DE PAGO: FEBRERO 10 DE 2025.</t>
  </si>
  <si>
    <t>2025SEP75891</t>
  </si>
  <si>
    <t>PAGO DEL SERVICIO DE ACUEDUCTO, ASEO Y ALCANTARILLADO  DE LA SEDE DE LA DIRECCIÓN REGIONAL BAJO MAGDALENA UBICADA EN LA CALLE 4 No.5-68 DEL MUNICIPIO DE GUADUAS , CORRESPONDIENTE AL PERIODO DEL 06/12/2024 A 05/02/2025; CUENTA No.1301405 FACTURA: 697788 . CON FUNDAMENTO EN LA FACTURA EL SUPERVISOR AUTORIZA EL PAGO. FECHA DE PAGO: FEBRERO20 DE 2025.</t>
  </si>
  <si>
    <t>EMPRESA DE SERVICIOS PUBLICOS DE GUADUAS S A ESP AGUAS DEL CAPIR</t>
  </si>
  <si>
    <t>2025SEP75979</t>
  </si>
  <si>
    <t>PAGO DE ACUEDUCTO Y ALCANTARILLADO DE BOGOTA DEL EDIFICIO DEL NIVEL CENTRAL DE LA CORPORACIÓN UBICADO EN LA AK 7 No.36-45 CORRESPONDIENTE AL PERIODO DEL 27/12/2024 24/01/2025, CUENTA CONTRATO No.11442362 FACTURA DE SERVICIOS No. 41340963218, CON FUNDAMENTO EN LA FACTURA EL SUPERVISOR AUTORIZA EL PAGO. FECHA LIMITE DE PAGO: MARZO 03 DE 2025.</t>
  </si>
  <si>
    <t>2025SEP75980</t>
  </si>
  <si>
    <t>PAGO DEL SERVICIO DE ACUEDUCTO, ALCANTARILLADO DE LA DIRECCIÓN REGIONAL BOGOTÁ LA CALERA UBICADA EN LA KR 10 N°16-92 PISO 5, CORRESPONDIENTE AL PERIODO 27/12/2024 - 24/01/2025, CUENTA CONTRATO No.11442997 CON FACTURA DE SERVICIOS No. 38698829116. CON BASE LA FACTURA EL SUPERVISOR AUTORIZA EL PAGO. FECHA LIMITE DE PAGO: MARZO 05 DE 2025.</t>
  </si>
  <si>
    <t>2025SEP75981</t>
  </si>
  <si>
    <t>PAGO DE SERVICIO DE ACUEDUCTO Y ALCANTARILLADO DE LA DIRECCION REGIONAL SOACHA UBICADA EN LA TV 7F No.26-42 BG.0 Y P.3, CORRESPONDIENTE AL PERIODO 27/12/2024 A 24/01/2025, CUENTA CONTRATO No.11187604 FACTURA DE SERVICIO No.38698836210 . POR UN VALOR DE $ 38.580 Y CUENTA CONTRATO No.11837253 FACTURA DE SERVICIO No. 38698836715 POR VALOR DE $ 76.100. FECHA LIMITE DE PAGO: MARZO 05 2025.</t>
  </si>
  <si>
    <t>2025SEP76206</t>
  </si>
  <si>
    <t>PAGO DEL SERVICIO DE ACUEDUCTO Y ALCANTARILLADO DE LA DIRECCIÓN REGIONAL DE CHIQUINQUIRA  CR 6 9 30 CHIQUINQUIRÁ (BOYACÁ), CORRESPONDIENTE AL MES 01/01/2025 A 31/01/2025; CÓDIGO INTERNO No.1038229 - FACTURA No. 4260254. CON FUNDAMENTO EN LA FACTURA EL SUPERVISOR AUTORIZA EL PAGO. FECHA LIMITE DE PAGO: INMEDIATO.</t>
  </si>
  <si>
    <t>EMPOCHIQUINQUIRA</t>
  </si>
  <si>
    <t>2025SEP76207</t>
  </si>
  <si>
    <t>PAGO DEL SERVICIO DE ASEO DE LA DIRECCIÓN REGIONAL DE CHIQUINQUIRA CR 6 9 30 CHIQUINQUIRÁ (BOYACÁ) , CORRESPONDIENTE AL MES DE 01/01/202 A 31/01/2025; CÓDIGO INTERNO No.1038229 - FACTURA No.4260254. CON FUNDAMENTO EN LA FACTURA EL SUPERVISOR AUTORIZA EL PAGO. FECHA LIMITE DE PAGO: INMEDIATO.</t>
  </si>
  <si>
    <t>CENTRAL COLOMBIANA DE S A ESP</t>
  </si>
  <si>
    <t>2025SEP76218</t>
  </si>
  <si>
    <t>PAGO DEL SERVICIO DE ACUEDUCTO Y ALCANTARILLADO DEL INMUEBLE UBICADO EN LA CRA. 20 # 37-34 TEUSAQUILLO, CORRESPONDIENTE AL PERIODO DEL  27/12/2024 - 24/01/2025. CUENTA CONTRATO No.11441353 FACTURA DE SERVICIO No. 41340969710. CON FUNDAMENTO EN LA FACTURA EL SUPERVISOR AUTORIZA EL PAGO. FECHA DE PAGO: MARZO 05 DE 2025.</t>
  </si>
  <si>
    <t>2025SEP76219</t>
  </si>
  <si>
    <t>PAGO DE SERVICIO DE ACUEDUCTO Y ALCANTARILLADO DEL PREDIO EMBARCADERO RIO BOGOTA CALLE 80, CORRESPONDIENTE AL PERIODO 27/12/2024 A  24/01/2025, CUENTA CONTRATO No. 12612701 FACTURA DE SERVICIO No. 41340972011. FECHA LIMITE DE PAGO: MARZO 05 DE 2025.</t>
  </si>
  <si>
    <t>2025SEP76479</t>
  </si>
  <si>
    <t>PAGO DEL SERVICIO DE ASEO DE  LA SEDE CENTRAL DE LA CORPORACIÓN UBICADA EN LA AK 7 No.36-45, CORRESPONDIENTE AL PERIODO 26/01/25 A 25/02/25, CUENTA CONTRATO No.12193943 FACTURA DE SERVICIO No. 152545871.  POR ORDEN DE LA UAESP LOS RECAUDOS POR SERVICIO DE ASEO DEBEN SER CONSIGNADOS A LA CUENTA CORRIENTE No. 230-88726-7 DEL BANCO DE OCCIDENTE INSCRITA A NOMBRE DE PATRIMONIOS AUTÓNOMOS CREDICORP CAPITAL FIDUCIARIA S.A. - FAP CONCESIÓN ASEO BOGOTÁ 2018, IDENTIFICADA CON NIT.900.531.2927.CON FUNDAMENTO EN LA FACTURA EL SUPERVISOR AUTORIZA EL PAGO. FECHA LIMITE DE PAGO: MARZO 21 DE 2025</t>
  </si>
  <si>
    <t>2025SEP76480</t>
  </si>
  <si>
    <t>PAGO DEL SERVICIO DE ASEO EDIFICIO CARRERA DECIMA DIRECCION CRA. 10 No. 16-92 PISO 5 , CORRESPONDIENTE AL PERIODO 28/01/25 A 27/02/25, CUENTA CONTRATO No.12193159 FACTURA DE SERVICIO No. 152593354.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MARZO 21 DE 2025.</t>
  </si>
  <si>
    <t>2025SEP76481</t>
  </si>
  <si>
    <t>PAGO DEL SERVICIO DE ASEO DEL  EDIFICIO MANUEL MEJIA  UBICADA EN LA CLL. 17 No. 9-55 PISO 4 , CORRESPONDIENTE AL PERIODO 28/01/25  A 27/02/25, CUENTA CONTRATO No.70166961 FACTURA DE SERVICIO No.  152599375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FECHA LIMITE DE PAGO: MARZO 21 DE 2025.</t>
  </si>
  <si>
    <t>2025SEP76513</t>
  </si>
  <si>
    <t>PAGO DEL SERVICIO DE ACUEDUCTO, ASEO Y ALCANTARILLADO DE LA DIRECCION REGIONAL SABANA CENTRO, UBICADA EN LA CALLE 7A # 11-40 ZIPAQUIRA, CORRESPONDIENTE AL PERIODO DE 19/12/2024 A 17/02/2025, CÓDIGO INTERNO No.1004783  -  FACTURA DE SERVICIOS No. 12419116 CON FUNDAMENTO EN LA FACTURA  EL SUPERVISOR AUTORIZA EL PAGO. FECHA DE PAGO: MARZO 21 DE 2025.</t>
  </si>
  <si>
    <t>2025SEP76572</t>
  </si>
  <si>
    <t>PAGO DEL SERVICIO PUBLICO DE ACUEDUCTO, ALCANTARILLADO Y ASEO DE LA DIRECCION REGIONAL MAGDALENA CENTRO UBICADA EN LA CRA. 5 # 3-04 - VIANI; CORRESPONDIENTE AL PERIODO DE FEBRERO DE 2025, SERVICIO DE SUSCRIPTOR No.0000304  FACTURA DE SERVICIO No. 148539. CON FUNDAMENTO EN LA FACTURA EL SUPERVISOR AUTORIZA EL PAGO. FECHA LIMITE DE PAGO: MARZO 12 2025.</t>
  </si>
  <si>
    <t>2025SEP76577</t>
  </si>
  <si>
    <t>PAGO DEL SERVICIO DE ACUEDUCTO, ALCANTARILLADO Y ASEO DE LA DIRECCION REGIONAL SUMAPAZ UBICADA EN LA CALLE 8 No.15-17 "EL MIRADOR", CORRESPONDIENTE AL PERIODO 06/02/2025 A 07/03/2025 , CUENTA INTERNA No.1060623, FACTURA DE SERVICIOS No. 10011971463. CON FUNDAMENTO EN LA FACTURA  EL SUPERVISOR AUTORIZA EL PAGO.  FECHA DE PAGO: MARZO 22 DE 2025.</t>
  </si>
  <si>
    <t>2025SEP76691</t>
  </si>
  <si>
    <t>PAGO DEL SERVICIO DE ACUEDUCTO DEL PREDIO SAN MARINO DEL MUNICIPIO DE CHOCONTA PERTENECIENTE A LA CORPORACION, CORRESPONDIENTE AL PERIODO DEL 01/02/2025 A 28/02/2025, CUENTA INTERNA No.167 FACTURA DE SERVICIO 1974, CON FUNDAMENTO EN LA FACTURA EL SUPERVISOR AUTORIZA EL PAGO. FECHA DE PAGO: MARZO 09 DE 2025.</t>
  </si>
  <si>
    <t>2025SEP76834</t>
  </si>
  <si>
    <t>PAGO DEL SERVICIO DE ASEO DE LA DIRECCIÓN REGIONAL DE CHIQUINQUIRA CR 6 9 30 CHIQUINQUIRÁ (BOYACÁ) , CORRESPONDIENTE AL MES DE 01/02/202 A 28/02/2025; CÓDIGO INTERNO No.1038229 - FACTURA No.4289649. CON FUNDAMENTO EN LA FACTURA EL SUPERVISOR AUTORIZA EL PAGO. FECHA LIMITE DE PAGO: MARZO 28 DE 2025.</t>
  </si>
  <si>
    <t>2025SEP76833</t>
  </si>
  <si>
    <t>PAGO DEL SERVICIO DE ACUEDUCTO DE LA DIRECCIÓN REGIONAL DE CHIQUINQUIRA CR 6 9 30 CHIQUINQUIRÁ (BOYACÁ) , CORRESPONDIENTE AL MES DE 01/02/202 A 28/02/2025; CÓDIGO INTERNO No.1038229 - FACTURA No.4289649. CON FUNDAMENTO EN LA FACTURA EL SUPERVISOR AUTORIZA EL PAGO. FECHA LIMITE DE PAGO: MARZO 27 DE 2025.</t>
  </si>
  <si>
    <t>2025SEP76934</t>
  </si>
  <si>
    <t>PAGO DEL SERVICIO PUBLICO DE ACUEDUCTO, ALCANTARILLADO Y  ASEO DE LA DIRECCION REGIONAL UBATE, CORRESPONDIENTE AL  PERIODO DE ENERO-FEBRERO DE 2025; CUENTA No.0-01318-1,  FACTURA DE SERVICIO No. 010000800597, CON FUNDAMENTO EN LA FACTURA EL SUPERVISOR AUTORIZA EL PAGO. FECHA LIMITE DE PAGO: MARZO 26 DE 2025.</t>
  </si>
  <si>
    <t>2025SEP76942</t>
  </si>
  <si>
    <t>PAGO DEL SERVICIO ACUEDUCTO, ALCANTARILLADO Y ASEO DE LA DIRECCIÓN REGIONAL GUALIVA UBICADA EN LA CLL. 8 # 9-41 - VILLETA, CORRESPONDIENTE AL PERIODO 06/02/2025 A 04/03/2025 CÓDIGO SUSCRIPTOR No.1-03097-2, FACTURA DE SERVICIO No. 1577080 CON FUNDAMENTO EN LA FACTURA EL SUPERVISOR AUTORIZA EL PAGO. FECHA DE PAGO: MARZO 21 DE 2025</t>
  </si>
  <si>
    <t>2025SEP77006</t>
  </si>
  <si>
    <t>PAGO DEL SERVICIO DE ACUEDUCTO Y ALCANTARILLADO DEL INMUEBLE UBICADO EN LA CRA. 20 # 37-34 TEUSAQUILLO, CORRESPONDIENTE AL PERIODO DEL  25/01/2025 - 24/02/2025. CUENTA CONTRATO No.11441353 FACTURA DE SERVICIO No. 40705557615. CON FUNDAMENTO EN LA FACTURA EL SUPERVISOR AUTORIZA EL PAGO. FECHA DE PAGO: ABRIL 04 DE 2025.</t>
  </si>
  <si>
    <t>2025SEP77007</t>
  </si>
  <si>
    <t>PAGO DE ACUEDUCTO Y ALCANTARILLADO DE BOGOTA DEL EDIFICIO DEL NIVEL CENTRAL DE LA CORPORACIÓN UBICADO EN LA AK 7 No.36-45 CORRESPONDIENTE AL PERIODO DEL 25/01/2025 24/02/2025, CUENTA CONTRATO No.11442362 FACTURA DE SERVICIOS No. 40705551311, CON FUNDAMENTO EN LA FACTURA EL SUPERVISOR AUTORIZA EL PAGO. FECHA LIMITE DE PAGO: ABRIL 04 DE 2025.</t>
  </si>
  <si>
    <t>2025SEP77008</t>
  </si>
  <si>
    <t>PAGO DEL SERVICIO DE ACUEDUCTO, ALCANTARILLADO DE LA DIRECCIÓN REGIONAL BOGOTÁ LA CALERA UBICADA EN LA KR 10 N°16-92 PISO 5, CORRESPONDIENTE AL PERIODO 25/01/2025 - 24/02/2025, CUENTA CONTRATO No.11442997 CON FACTURA DE SERVICIOS No. 44055825614. CON BASE LA FACTURA EL SUPERVISOR AUTORIZA EL PAGO. FECHA LIMITE DE PAGO: ABRIL 04 DE 2025.</t>
  </si>
  <si>
    <t>2025SEP77011</t>
  </si>
  <si>
    <t>PAGO DE SERVICIO DE ACUEDUCTO Y ALCANTARILLADO DEL PREDIO EMBARCADERO RIO BOGOTA CALLE 80, CORRESPONDIENTE AL PERIODO 25/01/2025 A  24/02/2025, CUENTA CONTRATO No. 12612701 FACTURA DE SERVICIO No. 40705559819. FECHA LIMITE DE PAGO: ABRIL 04 DE 2025.</t>
  </si>
  <si>
    <t>2025SEP77073</t>
  </si>
  <si>
    <t>PAGO  DEL SERVICIO DE ACUEDUCTO, ALCANTARILLADO Y ASEO DE LA SEDE DIRECCIÓN REGIONAL TEQUENDAMA - LA MESA UBICADA EN LA CRA. 20 # 2-57 ,  DEL PERIODO DE 14/01/2025 A 11/03/2025, DE LA CUENTA INTERNA No.1049493, FACTURA DE SERVICIOS No. 10001546590.  CON FUNDAMENTO EN LA FACTURA EL SUPERVISOR AUTORIZA EL PAGO.  FECHA LIMITE DE PAGO: ABRIL 09 2025.</t>
  </si>
  <si>
    <t>2025SEP77160</t>
  </si>
  <si>
    <t>PAGO DEL SERVICIO DE ASEO DE  LA SEDE CENTRAL DE LA CORPORACIÓN UBICADA EN LA AK 7 No.36-45, CORRESPONDIENTE AL PERIODO 26/02/25 A 25/03/25, CUENTA CONTRATO No.12193943 FACTURA DE SERVICIO No. 154743291.  POR ORDEN DE LA UAESP LOS RECAUDOS POR SERVICIO DE ASEO DEBEN SER CONSIGNADOS A LA CUENTA CORRIENTE No. 230-88726-7 DEL BANCO DE OCCIDENTE INSCRITA A NOMBRE DE PATRIMONIOS AUTÓNOMOS CREDICORP CAPITAL FIDUCIARIA S.A. - FAP CONCESIÓN ASEO BOGOTÁ 2018, IDENTIFICADA CON NIT.900.531.2927.CON FUNDAMENTO EN LA FACTURA EL SUPERVISOR AUTORIZA EL PAGO. FECHA LIMITE DE PAGO: ABRIL 25 DE 2025.</t>
  </si>
  <si>
    <t>2025SEP77161</t>
  </si>
  <si>
    <t>PAGO DEL SERVICIO DE ASEO EDIFICIO CARRERA DECIMA DIRECCION CRA. 10 No. 16-92 PISO 5 , CORRESPONDIENTE AL PERIODO 28/02/25 A 27/03/25, CUENTA CONTRATO No.12193159 FACTURA DE SERVICIO No. 154779743.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PAGO:ABRIL 25 DE 2025.</t>
  </si>
  <si>
    <t>2025SEP77163</t>
  </si>
  <si>
    <t>PAGO DEL SERVICIO DE ASEO DEL  EDIFICIO MANUEL MEJIA  UBICADA EN LA CLL. 17 No. 9-55 PISO 4 , CORRESPONDIENTE AL PERIODO 28/02/25  A 27/03/25, CUENTA CONTRATO No.70166961 FACTURA DE SERVICIO No.  154781243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FECHA LIMITE DE PAGO: ABRIL 25 DE 2025.</t>
  </si>
  <si>
    <t>2025SEP77190</t>
  </si>
  <si>
    <t>PAGO DE ACUEDUCTO Y ALCANTARILLADO DE LA DIRECCION REGIONAL SABANA OCCIDENTE, CORRESPONDIENTE AL PERIODO ENERO-FEBRERO DE 2025, CUENTA CONTRATO No.2008431, FACTURA DE SERVICIO No. 3390216 CON FUNDAMENTO EN LA FACTURA EL SUPERVISOR AUTORIZA EL PAGO. FECHA DE PAGO: ABRIL  01 DE 2025.</t>
  </si>
  <si>
    <t>2025SEP77296</t>
  </si>
  <si>
    <t>PAGO DEL SERVICIO PUBLICO DE ACUEDUCTO, ALCANTARILLADO Y ASEO DE LA DIRECCION REGIONAL MAGDALENA CENTRO UBICADA EN LA CRA. 5 # 3-04 - VIANI; CORRESPONDIENTE AL PERIODO DE ABRIL DE 2025, SERVICIO DE SUSCRIPTOR No.0000304  FACTURA DE SERVICIO No. 149227. CON FUNDAMENTO EN LA FACTURA EL SUPERVISOR AUTORIZA EL PAGO. FECHA LIMITE DE PAGO: ABRIL 12 2025.</t>
  </si>
  <si>
    <t>2025SEP77297</t>
  </si>
  <si>
    <t>PAGO DEL SERVICIO DE ASEO DEL INMUEBLE UBICADO EN LA AK 20 # 37-34 TEUSAQUILLO, CORRESPONDIENTE AL PERIODO 01/01/25 A 28/02/25. CUENTA CONTRATO No.12193127 FACTURA DE SERVICIO No. 154852584. POR ORDEN DE LA UAESP LOS RECAUDOS POR SERVICIO DE ASEO DEBEN SER CONSIGNADOS A LA CUENTA CORRIENTE No. 230-88726-7 DEL BANCO DE OCCIDENTE INSCRITA A NOMBRE DE LA FAP CONCESIÓN ASEO BOGOTÁ 2018 con NIT.900.531.292-7. CON FUNDAMENTO EN LA FACTURA EL SUPERVISOR AUTORIZA EL PAGO. FECHA LIMITE DE PAGO: ABRIL 30 2025.</t>
  </si>
  <si>
    <t>2025SEP77300</t>
  </si>
  <si>
    <t>PAGO DE SERVICIO ACUEDUCTO, ALCANTARILLADO, Y ASEO DE LA DIRECCION REGIONAL RIONEGRO, CORRESPONDIENTE AL PERIODO 01/01/2025 AL 28/02/2025 CODIGO No.1025899, FACTURA No. 892486 . FECHA DE PAGO: ABRIL 23 2025.</t>
  </si>
  <si>
    <t>2025SEP77322</t>
  </si>
  <si>
    <t>PAGO DEL SERVICIO DE ACUEDUCTO, ALCANTARILLADO Y ASEO DE LA DIRECCION REGIONAL SUMAPAZ UBICADA EN LA CALLE 8 No.15-17 "EL MIRADOR", CORRESPONDIENTE AL PERIODO 07/03/2025 A 07/04/2025 , CUENTA INTERNA No.1060623, FACTURA DE SERVICIOS No. 10012134381. CON FUNDAMENTO EN LA FACTURA  EL SUPERVISOR AUTORIZA EL PAGO.  FECHA DE PAGO: ABRIL 22 DE 2025.</t>
  </si>
  <si>
    <t>2025SEP77376</t>
  </si>
  <si>
    <t>PAGO DEL SERVICIO DE ACUEDUCTO, ASEO Y ALCANTARILLADO  DE LA SEDE DE LA DIRECCIÓN REGIONAL BAJO MAGDALENA UBICADA EN LA CALLE 4 No.5-68 DEL MUNICIPIO DE GUADUAS , CORRESPONDIENTE AL PERIODO DEL 06/02/2025 A 05/04/2025; CUENTA No.1301405 FACTURA: 707791. CON FUNDAMENTO EN LA FACTURA EL SUPERVISOR AUTORIZA EL PAGO. FECHA DE PAGO: ABRIL 16 DE 2025.</t>
  </si>
  <si>
    <t>2025SEP77449</t>
  </si>
  <si>
    <t>PAGO DEL SERVICIO DE ACUEDUCTO DE LA DIRECCIÓN REGIONAL DE CHIQUINQUIRA CR 6 9 30 CHIQUINQUIRÁ (BOYACÁ) , CORRESPONDIENTE AL MES DE 01/03/202 A 31/03/2025; CÓDIGO INTERNO No.1038229 - FACTURA No.4314244. CON FUNDAMENTO EN LA FACTURA EL SUPERVISOR AUTORIZA EL PAGO. FECHA LIMITE DE PAGO: ABRIL 29 DE 2025.</t>
  </si>
  <si>
    <t>2025SEP77450</t>
  </si>
  <si>
    <t>PAGO DEL SERVICIO DE ASEO DE LA DIRECCIÓN REGIONAL DE CHIQUINQUIRA CR 6 # 9-30 CHIQUINQUIRÁ (BOYACÁ) , CORRESPONDIENTE AL MES DE ABRIL DE 2025; CÓDIGO INTERNO No.1038229 - FACTURA No.4314244. CON FUNDAMENTO EN LA FACTURA EL SUPERVISOR AUTORIZA EL PAGO. FECHA LIMITE DE PAGO: ABRIL 29 DE 2025.</t>
  </si>
  <si>
    <t>2025SEP77490</t>
  </si>
  <si>
    <t>PAGO SERVICIO DE ACUEDUCTO, ALCANTARILLADO Y ASEO DE LA NUEVA DIRECCIÓN REGIONAL ALTO MAGDALENA UBICADA EN LA CLL. 20 N° 12-53 Y 12-41 GIRARDOT  , CORRESPONDIENTE AL PERIODO 02/03/2025 - 31/03/2025, CÓDIGOS 1001 Y 1970, FACTURA S No. 14683683 Y 14683567 CON FUNDAMENTO, EL SUPERVISOR AUTORIZA EL PAGO. FECHA DE PAGO: ABRIL 15 DE 2025.</t>
  </si>
  <si>
    <t>2025SEP77493</t>
  </si>
  <si>
    <t>PAGO DE SERVICIO DE ASEO DEL EMBALSE EL HATO, CORRESPONDIENTE AL PERIODO DE MARZO DE 2025, CUENTA CONTRATO 1007954 - FACTURA DE SERVICIO No. 157272. POR ORDEN DE LA OFICINA DE SERVICIOS PUBLICOS ACUEDUCTO LOS RECAUDOS POR SERVICIO DE DEBEN SER CONSIGNADOS A LA CUENTA DE AHORROS  No. 354-000046-36 DE BANCOLOMBIA, CON FUNDAMENTO EN LA FACTURA  EL SUPERVISOR AUTORIZA EL PAGO.  FECHA DE PAGO: ABRIL 25 DE 2025.</t>
  </si>
  <si>
    <t>MUNICIPIO DE CARMEN DE CARUPA</t>
  </si>
  <si>
    <t>2025SEP77522</t>
  </si>
  <si>
    <t>PAGO DEL SERVICIO DE ACUEDUCTO, ALCANTARILLADO DE LA DIRECCIÓN REGIONAL BOGOTÁ LA CALERA UBICADA EN LA KR 10 N°16-92 PISO 5, CORRESPONDIENTE AL PERIODO 25/02/2025 - 26/03/2025, CUENTA CONTRATO No.11442997 CON FACTURA DE SERVICIOS No. 4271260814. CON BASE LA FACTURA EL SUPERVISOR AUTORIZA EL PAGO. FECHA LIMITE DE PAGO: MAYO 07 DE 2025.</t>
  </si>
  <si>
    <t>2025SEP77523</t>
  </si>
  <si>
    <t>PAGO DE ACUEDUCTO Y ALCANTARILLADO DE BOGOTA DEL EDIFICIO DEL NIVEL CENTRAL DE LA CORPORACIÓN UBICADO EN LA AK 7 No.36-45 CORRESPONDIENTE AL PERIODO DEL 25/02/2025 26/03/2025, CUENTA CONTRATO No.11442362 FACTURA DE SERVICIOS No. 43392123618, CON FUNDAMENTO EN LA FACTURA EL SUPERVISOR AUTORIZA EL PAGO. FECHA LIMITE DE PAGO: MAYO 07 DE 2025.</t>
  </si>
  <si>
    <t>2025SEP77524</t>
  </si>
  <si>
    <t>PAGO DEL SERVICIO DE ACUEDUCTO Y ALCANTARILLADO DEL INMUEBLE UBICADO EN LA CRA. 20 # 37-34 TEUSAQUILLO, CORRESPONDIENTE AL PERIODO DEL  25/02/2025 - 26/03/2025. CUENTA CONTRATO No.11441353 FACTURA DE SERVICIO No. 43392123717. CON FUNDAMENTO EN LA FACTURA EL SUPERVISOR AUTORIZA EL PAGO. FECHA DE PAGO: MAYO 07 DE 2025.</t>
  </si>
  <si>
    <t>2025SEP77525</t>
  </si>
  <si>
    <t>PAGO DE SERVICIO DE ACUEDUCTO Y ALCANTARILLADO DEL PREDIO EMBARCADERO RIO BOGOTA CALLE 80, CORRESPONDIENTE AL PERIODO 25/02/2025 A  26/03/2025, CUENTA CONTRATO No. 12612701 FACTURA DE SERVICIO No. 43392123816. FECHA LIMITE DE PAGO: MAYO 07 DE 2025.</t>
  </si>
  <si>
    <t>2025SEP77535</t>
  </si>
  <si>
    <t xml:space="preserve">PAGO DE ACUEDUCTO Y ALCANTARILLADO DEL LABORATORIO AMBIENTAL SEDE MOSQUERA UBICADO EN LA AV TRONCAL DE OCCIDENTE 18-76 BG 13 MZ C, CORRESPONDIENTE AL PERIODO DEL  31/01/2025 A 02/04/2025, CONTRATO No.0033638 FACTURA DE SERVICIO No. 2994419. CON FUNDAMENTO EN LA FACTURA EL SUPERVISOR AUTORIZA EL PAGO. FECHA LIMITE DE PAGO: MAYO 02 DE 2025. </t>
  </si>
  <si>
    <t xml:space="preserve">EMPRESA DE ACUEDUCTO Y ALCANTARILLADO DE MOSQUERA   </t>
  </si>
  <si>
    <t>2025SEP77536</t>
  </si>
  <si>
    <t>PAGO DEL SERVICIO DE  ASEO DEL LABORATORIO AMBIENTAL SEDE MOSQUERA UBICADO EN LA AV TRONCAL DE OCCIDENTE 18-76 BG 13 MZ C , CORRESPONDIENTE AL PERIODO 31/01/2025 A 02/04/2025, CONTRATO No. 0033638 FACTURA DE SERVICIO No. 2994419. CON FUNDAMENTO EN LA FACTURA EL SUPERVISOR AUTORIZA EL PAGO. FECHA LIMITE DE PAGO: MAYO 02 DE 2025.</t>
  </si>
  <si>
    <t>ECOPROCESOS HABITAT LIMPIO S. EN C.A. ESP</t>
  </si>
  <si>
    <t>2025SEP77537</t>
  </si>
  <si>
    <t>PAGO DE ACUEDUCTO Y ALCANTARILLADO DEL CAV FLORA UBICADO EN LA AV TRONCAL DE OCCIDENTE 18-76 MZ I LT 16, CORRESPONDIENTE AL PERIODO DEL 31/01/2025 A 02/04/2025, CONTRATO No. 0034470 FACTURA DE SERVICIO No. 2994450. CON FUNDAMENTO EN LA FACTURA EL SUPERVISOR AUTORIZA EL PAGO. FECHA LIMITE DE PAGO: MAYO 02 DE 2025.</t>
  </si>
  <si>
    <t>2025SEP77538</t>
  </si>
  <si>
    <t>PAGO DEL SERVICIO DE ASEO  DEL CAV FLORA UBICADO EN LA AV TRONCAL DE OCCIDENTE 18-76 MZ I LT 16 , CORRESPONDIENTE AL PERIODO 31/01/2025 A 02/04/2025, CONTRATO No. 0034470 FACTURA DE SERVICIO No. 2994450. CON FUNDAMENTO EN LA FACTURA EL SUPERVISOR AUTORIZA EL PAGO. FECHA LIMITE DE PAGO: MAYO 02 DE 2025.</t>
  </si>
  <si>
    <t>2025SEP77602</t>
  </si>
  <si>
    <t>PAGO DE ACUEDUCTO  ESTACION DE BOMBEO Y ELEVACION DE MONDOÑEDO UBICADA EN  MOSQUERA, CORRESPONDIENTE AL PERIODO DEL  12/02/2025 A 14/04/2025, CONTRATO No 0049184 FACTURA DE SERVICIO No. 2975439. CON FUNDAMENTO EN LA FACTURA EL SUPERVISOR AUTORIZA EL PAGO. FECHA LIMITE DE PAGO: MAYO 08 2025.</t>
  </si>
  <si>
    <t>2025SEP77603</t>
  </si>
  <si>
    <t>PAGO DE ASEO  ESTACION DE BOMBEO Y ELEVACION DE MONDOÑEDO UBICADA EN  MOSQUERA, CORRESPONDIENTE AL PERIODO DEL  12/02/2025 A 14/04/2025, CONTRATO No 0049184 FACTURA DE SERVICIO No. 2975439. CON FUNDAMENTO EN LA FACTURA EL SUPERVISOR AUTORIZA EL PAGO. FECHA LIMITE DE PAGO: MAYO 08 2025.</t>
  </si>
  <si>
    <t>2025SEP77637</t>
  </si>
  <si>
    <t>PAGO DEL SERVICIO DE ACUEDUCTO Y ALCANTARILLADO DEL PARQUE JUAN PABLO II INMUEBLE UBICADOS EN EL MUNICIPIO DE CHIQUINQUIRÁ (BOYACÁ), CORRESPONDIENTE AL PERIODO MARZO DE 2025; CÓDIGO INTERNO No.2109308 - FACTURA No. 4316714. CON FUNDAMENTO EN LA FACTURA EL SUPERVISOR AUTORIZA EL PAGO. FECHA LIMITE DE PAGO: MAYO 14 DE 2025.</t>
  </si>
  <si>
    <t>2025SEP77638</t>
  </si>
  <si>
    <t>PAGO DEL SERVICIO DE ASEO DEL PARQUE JUAN PABLO II INMUEBLE UBICADOS EN EL MUNICIPIO DE CHIQUINQUIRÁ (BOYACÁ), CORRESPONDIENTE AL PERIODO MARZO DE 2025; CÓDIGO INTERNO No.2109308 - FACTURA No. 4316714. CON FUNDAMENTO EN LA FACTURA EL SUPERVISOR AUTORIZA EL PAGO. FECHA LIMITE DE PAGO: MAYO 14 DE 2025.</t>
  </si>
  <si>
    <t>2025SEP77651</t>
  </si>
  <si>
    <t>PAGO DEL SERVICIO DE ASEO DEL PARQUE LAGUNA DE GUATAVITA "VEREDA TIERRANEGRA" CORRESPONDIENTE AL MES DE ABRIL DE 2025, CODIGO DE SUSCRIPTOR No.1017614 - FACTURA DE SERVICIO No. 2024000393. CON FUNDAMENTO EN LAS FACTURA EL SUPERVISOR AUTORIZA EL PAGO. FECHA DE PAGO: MAYO 08 DE 2025.</t>
  </si>
  <si>
    <t>ACUASES S.A. E.S.P</t>
  </si>
  <si>
    <t>2025SEP77671</t>
  </si>
  <si>
    <t>PAGO DEL SERVICIO DE ASEO DE  LA SEDE CENTRAL DE LA CORPORACIÓN UBICADA EN LA AK 7 No.36-45, CORRESPONDIENTE AL PERIODO 26/03/25 A 25/04/25, CUENTA CONTRATO No.12193943 FACTURA DE SERVICIO No. 156913667.  POR ORDEN DE LA UAESP LOS RECAUDOS POR SERVICIO DE ASEO DEBEN SER CONSIGNADOS A LA CUENTA CORRIENTE No. 230-88726-7 DEL BANCO DE OCCIDENTE INSCRITA A NOMBRE DE PATRIMONIOS AUTÓNOMOS CREDICORP CAPITAL FIDUCIARIA S.A. - FAP CONCESIÓN ASEO BOGOTÁ 2018, IDENTIFICADA CON NIT.900.531.2927.CON FUNDAMENTO EN LA FACTURA EL SUPERVISOR AUTORIZA EL PAGO. FECHA LIMITE DE PAGO: MAYO 26 DE 2025.</t>
  </si>
  <si>
    <t>2025SEP77672</t>
  </si>
  <si>
    <t>PAGO DEL SERVICIO DE ASEO EDIFICIO CARRERA DECIMA DIRECCION CRA. 10 No. 16-92 PISO 5 , CORRESPONDIENTE AL PERIODO 28/03/25 A 27/04/25, CUENTA CONTRATO No.12193159 FACTURA DE SERVICIO No. 156829417.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MAYO 26 DE 2025.</t>
  </si>
  <si>
    <t>2025SEP77673</t>
  </si>
  <si>
    <t>PAGO DEL SERVICIO DE ASEO DEL  EDIFICIO MANUEL MEJIA  UBICADA EN LA CLL. 17 No. 9-55 PISO 4 , CORRESPONDIENTE AL PERIODO 28/03/25  A 27/04/25, CUENTA CONTRATO No.70166961 FACTURA DE SERVICIO No.  156830921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FECHA LIMITE DE PAGO: MAYO 26 DE 2025.</t>
  </si>
  <si>
    <t>2025SEP77674</t>
  </si>
  <si>
    <t>PAGO DEL SERVICIO ACUEDUCTO, ALCANTARILLADO Y ASEO DE LA DIRECCIÓN REGIONAL GUALIVA UBICADA EN LA CLL. 8 # 9-41 - VILLETA, CORRESPONDIENTE AL PERIODO 02/04/2025 A 05/05/2025 CÓDIGO SUSCRIPTOR No.1030972, FACTURA DE SERVICIO No. 1602589 CON FUNDAMENTO EN LA FACTURA EL SUPERVISOR AUTORIZA EL PAGO. FECHA DE PAGO: INMEDIATO.</t>
  </si>
  <si>
    <t>2025SEP77690</t>
  </si>
  <si>
    <t>PAGO DE SERVICIO DE ACUEDUCTO Y ALCANTARILLADO DE LA NUEVA SEDE DIRECCION REGIONAL SOACHA UBICADA EN LA K 6 # 11-89, CORRESPONDIENTE AL PERIODO 16/02/2025 A 16/04/2025, CUENTA CONTRATO No. 10680533, FACTURA DE SERVICIO No. 10387785917. POR UN VALOR DE $ 362000. FECHA LIMITE DE PAGO: INMEDIATO.</t>
  </si>
  <si>
    <t>2025SEP77733</t>
  </si>
  <si>
    <t>PAGO DEL SERVICIO PUBLICO DE ACUEDUCTO, ALCANTARILLADO Y ASEO DE LA DIRECCION REGIONAL MAGDALENA CENTRO UBICADA EN LA CRA. 5 # 3-04 - VIANI; CORRESPONDIENTE AL PERIODO DE ABRIL DE 2025, SERVICIO DE SUSCRIPTOR No.0000304  FACTURA DE SERVICIO No. 149919. CON FUNDAMENTO EN LA FACTURA EL SUPERVISOR AUTORIZA EL PAGO. FECHA LIMITE DE PAGO: MAYO 15 2025.</t>
  </si>
  <si>
    <t>2025SEP77748</t>
  </si>
  <si>
    <t>PAGO DEL SERVICIO DE ACUEDUCTO, ASEO Y ALCANTARILLADO DE LA DIRECCION REGIONAL SABANA CENTRO, UBICADA EN LA CALLE 7A # 11-40 ZIPAQUIRA, CORRESPONDIENTE AL PERIODO DE 18/02/2025 A 16/04/2025, CÓDIGO INTERNO No.1004783  -  FACTURA DE SERVICIOS No. 12647006 CON FUNDAMENTO EN LA FACTURA  EL SUPERVISOR AUTORIZA EL PAGO. FECHA DE PAGO: MAYO 23 DE 2025.</t>
  </si>
  <si>
    <t>2025SEP77749</t>
  </si>
  <si>
    <t>PAGO SERVICIO DE ACUEDUCTO, ALCANTARILLADO Y ASEO DE LA NUEVA DIRECCIÓN REGIONAL ALTO MAGDALENA UBICADA EN LA CLL. 20 N° 12-53 Y 12-41 GIRARDOT  , CORRESPONDIENTE AL PERIODO 01/04/2025 - 30/04/2025, CÓDIGOS 1001 Y 1970, FACTURA S No. 14807099 Y 14807215 CON FUNDAMENTO, EL SUPERVISOR AUTORIZA EL PAGO. FECHA DE PAGO: MAYO 15 DE 2025.</t>
  </si>
  <si>
    <t>2025SEP77754</t>
  </si>
  <si>
    <t>PAGO DEL SERVICIO DE ACUEDUCTO, ALCANTARILLADO Y ASEO DE LA DIRECCION REGIONAL SUMAPAZ UBICADA EN LA CALLE 8 No.15-17 "EL MIRADOR", CORRESPONDIENTE AL PERIODO 07/04/2025 A 13/05/2025 , CUENTA INTERNA No.1060623, FACTURA DE SERVICIOS No. 10012282298. CON FUNDAMENTO EN LA FACTURA  EL SUPERVISOR AUTORIZA EL PAGO.  FECHA DE PAGO: MAYO 28 DE 2025.</t>
  </si>
  <si>
    <t>2025SEP77752</t>
  </si>
  <si>
    <t>PAGO  DEL SERVICIO DE ACUEDUCTO, ALCANTARILLADO Y ASEO DE LA SEDE DIRECCIÓN REGIONAL TEQUENDAMA - LA MESA UBICADA EN LA CRA. 20 # 2-57 ,  DEL PERIODO DE 01/04/2025 A 31/05/2025, DE LA CUENTA INTERNA No.1049493, FACTURA DE SERVICIOS No. 10001560508.  CON FUNDAMENTO EN LA FACTURA EL SUPERVISOR AUTORIZA EL PAGO.  FECHA LIMITE DE PAGO: MAYO 26 2025.</t>
  </si>
  <si>
    <t>2025SEP777777</t>
  </si>
  <si>
    <t>PAGO DEL SERVICIO DE ACUEDUCTO DEL PREDIO SAN MARINO DEL MUNICIPIO DE CHOCONTA PERTENECIENTE A LA CORPORACION, CORRESPONDIENTE AL PERIODO DEL 01/04/2025 A 30/04/2025, CUENTA INTERNA No.167 FACTURA DE SERVICIO 2312, CON FUNDAMENTO EN LA FACTURA EL SUPERVISOR AUTORIZA EL PAGO. FECHA DE PAGO: MAYO 11 DE 2025.</t>
  </si>
  <si>
    <t>2025SEP77860</t>
  </si>
  <si>
    <t>PAGO DE SERVICIO DE ACUEDUCTO Y ALCANTARILLADO DEL PREDIO EMBARCADERO RIO BOGOTA CALLE 80, CORRESPONDIENTE AL PERIODO 27/03/2025 A  25/04/2025, CUENTA CONTRATO No. 12612701 FACTURA DE SERVICIO No. 42042115412. FECHA LIMITE DE PAGO: JUNIO 04 DE 2025.</t>
  </si>
  <si>
    <t>2025SEP77859</t>
  </si>
  <si>
    <t>PAGO DEL SERVICIO DE ACUEDUCTO, ALCANTARILLADO DE LA DIRECCIÓN REGIONAL BOGOTÁ LA CALERA UBICADA EN LA KR 10 N°16-92 PISO 5, CORRESPONDIENTE AL PERIODO 27/03/2025 - 25/04/2025, CUENTA CONTRATO No.11442997 CON FACTURA DE SERVICIOS No. 44069146114. CON BASE LA FACTURA EL SUPERVISOR AUTORIZA EL PAGO. FECHA LIMITE DE PAGO: JUNIO 04 DE 2025</t>
  </si>
  <si>
    <t>2025SEP77858</t>
  </si>
  <si>
    <t>PAGO DE ACUEDUCTO Y ALCANTARILLADO DE BOGOTA DEL EDIFICIO DEL NIVEL CENTRAL DE LA CORPORACIÓN UBICADO EN LA AK 7 No.36-45 CORRESPONDIENTE AL PERIODO DEL 27/03/2025 25/04/2025, CUENTA CONTRATO No.11442362 FACTURA DE SERVICIOS No. 42042115214, CON FUNDAMENTO EN LA FACTURA EL SUPERVISOR AUTORIZA EL PAGO. FECHA LIMITE DE PAGO: JUNIO 04 DE 2025.</t>
  </si>
  <si>
    <t>2025SEP77857</t>
  </si>
  <si>
    <t>PAGO DEL SERVICIO DE ACUEDUCTO Y ALCANTARILLADO DEL INMUEBLE UBICADO EN LA CRA. 20 # 37-34 TEUSAQUILLO, CORRESPONDIENTE AL PERIODO DEL  27/03/2025 - 25/04/2025. CUENTA CONTRATO No.11441353 FACTURA DE SERVICIO No. 42042115313. CON FUNDAMENTO EN LA FACTURA EL SUPERVISOR AUTORIZA EL PAGO. FECHA DE PAGO: JUNIO 04 DE 2025.</t>
  </si>
  <si>
    <t>2025SEP77886</t>
  </si>
  <si>
    <t>PAGO DEL SERVICIO PUBLICO DE ACUEDUCTO, ALCANTARILLADO Y  ASEO DE LA DIRECCION REGIONAL UBATE, CORRESPONDIENTE AL  PERIODO DE MARZO-ABRIL DE 2025; CUENTA No.13181,  FACTURA DE SERVICIO No. 010000812369, CON FUNDAMENTO EN LA FACTURA EL SUPERVISOR AUTORIZA EL PAGO. FECHA LIMITE DE PAGO: MAYO 26 DE 2025.</t>
  </si>
  <si>
    <t>2025SEP77954</t>
  </si>
  <si>
    <t>PAGO DE SERVICIO ACUEDUCTO, ALCANTARILLADO, Y ASEO DE LA DIRECCION REGIONAL RIONEGRO, CORRESPONDIENTE AL PERIODO 01/03/2025 AL 30/04/2025 CODIGO No.1025899, FACTURA No. 918208 . FECHA DE PAGO: JUNIO 16 2025.</t>
  </si>
  <si>
    <t>2025SEP78053</t>
  </si>
  <si>
    <t>PAGO DE ACUEDUCTO Y ALCANTARILLADO DE LA DIRECCION REGIONAL SABANA OCCIDENTE, CORRESPONDIENTE AL PERIODO MARZO-ABRIL DE 2025, CUENTA CONTRATO No.2008431, FACTURA DE SERVICIO No. 3431563 CON FUNDAMENTO EN LA FACTURA EL SUPERVISOR AUTORIZA EL PAGO. FECHA DE PAGO: JUNIO 06 DE 2025.</t>
  </si>
  <si>
    <t>2025SEP78054</t>
  </si>
  <si>
    <t>PAGO DEL SERVICIO ACUEDUCTO, ALCANTARILLADO Y ASEO DE LA DIRECCIÓN REGIONAL GUALIVA UBICADA EN LA CLL. 8 # 9-41 - VILLETA, CORRESPONDIENTE AL PERIODO 05/05/2025 A 03/06/2025 CÓDIGO SUSCRIPTOR No.1030972, FACTURA DE SERVICIO No. 1613311. CON FUNDAMENTO EN LA FACTURA EL SUPERVISOR AUTORIZA EL PAGO. FECHA DE PAGO: JUNIO 20 DE 2025.</t>
  </si>
  <si>
    <t>2025SEP78065</t>
  </si>
  <si>
    <t>PAGO DEL SERVICIO DE ASEO DEL  EDIFICIO MANUEL MEJIA  UBICADA EN LA CLL. 17 No. 9-55 PISO 4 , CORRESPONDIENTE AL PERIODO 28/04/25  A 27/05/25, CUENTA CONTRATO No.70166961 FACTURA DE SERVICIO No.  159159753.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FECHA LIMITE DE PAGO: JUNIO 24 DE 2025.</t>
  </si>
  <si>
    <t>2025SEP78064</t>
  </si>
  <si>
    <t>PAGO DEL SERVICIO DE ASEO EDIFICIO CARRERA DECIMA DIRECCION CRA. 10 No. 16-92 PISO 5 , CORRESPONDIENTE AL PERIODO 28/04/25 A 27/05/25, CUENTA CONTRATO No.12193159 FACTURA DE SERVICIO No. 159158250.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JUNIO 24 DE 2025.</t>
  </si>
  <si>
    <t>2025SEP78063</t>
  </si>
  <si>
    <t>PAGO DEL SERVICIO DE ASEO DE  LA SEDE CENTRAL DE LA CORPORACIÓN UBICADA EN LA AK 7 No.36-45, CORRESPONDIENTE AL PERIODO 26/04/25 A 25/05/25, CUENTA CONTRATO No.12193943 FACTURA DE SERVICIO No. 15923916.  POR ORDEN DE LA UAESP LOS RECAUDOS POR SERVICIO DE ASEO DEBEN SER CONSIGNADOS A LA CUENTA CORRIENTE No. 230-88726-7 DEL BANCO DE OCCIDENTE INSCRITA A NOMBRE DE PATRIMONIOS AUTÓNOMOS CREDICORP CAPITAL FIDUCIARIA S.A. - FAP CONCESIÓN ASEO BOGOTÁ 2018, IDENTIFICADA CON NIT.900.531.2927.CON FUNDAMENTO EN LA FACTURA EL SUPERVISOR AUTORIZA EL PAGO. FECHA LIMITE DE PAGO: JUNIO 24 DE 2025.</t>
  </si>
  <si>
    <t>2025SEP78100</t>
  </si>
  <si>
    <t>PAGO DEL SERVICIO PUBLICO DE ACUEDUCTO, ALCANTARILLADO Y ASEO DE LA DIRECCION REGIONAL MAGDALENA CENTRO UBICADA EN LA CRA. 5 # 3-04 - VIANI; CORRESPONDIENTE AL PERIODO DE MAYO DE 2025, SERVICIO DE SUSCRIPTOR No.0000304  FACTURA DE SERVICIO No. 150613. CON FUNDAMENTO EN LA FACTURA EL SUPERVISOR AUTORIZA EL PAGO. FECHA LIMITE DE PAGO: JUNIO 16 2025.</t>
  </si>
  <si>
    <t>2025SEP78106</t>
  </si>
  <si>
    <t>PAGO SERVICIO DE ACUEDUCTO, ALCANTARILLADO Y ASEO DE LA NUEVA DIRECCIÓN REGIONAL ALTO MAGDALENA UBICADA EN LA CLL. 20 N° 12-53 Y 12-41 GIRARDOT  , CORRESPONDIENTE AL PERIODO 01/05/2025 - 30/05/2025, CÓDIGOS 1001 Y 1970, FACTURA S No. 14930767 Y 14930883 CON FUNDAMENTO, EL SUPERVISOR AUTORIZA EL PAGO. FECHA DE PAGO: JUNIO 16 DE 2025.</t>
  </si>
  <si>
    <t>2025SEP78232</t>
  </si>
  <si>
    <t>PAGO DEL SERVICIO DE ACUEDUCTO DE LA DIRECCIÓN REGIONAL DE CHIQUINQUIRA CR 6 9 30 CHIQUINQUIRÁ (BOYACÁ) , CORRESPONDIENTE AL MES DE MAYO DE 2025; CÓDIGO INTERNO No.1038229 - FACTURA No.4356434. CON FUNDAMENTO EN LA FACTURA EL SUPERVISOR AUTORIZA EL PAGO. FECHA LIMITE DE PAGO: JUNIO 27 DE 2025.</t>
  </si>
  <si>
    <t>2025SEP78233</t>
  </si>
  <si>
    <t>PAGO DEL SERVICIO DE ASEO DE LA DIRECCIÓN REGIONAL DE CHIQUINQUIRA CR 6 # 9-30 CHIQUINQUIRÁ (BOYACÁ) , CORRESPONDIENTE AL MES DE MAYO DE 2025; CÓDIGO INTERNO No.1038229 - FACTURA No.4356434. CON FUNDAMENTO EN LA FACTURA EL SUPERVISOR AUTORIZA EL PAGO. FECHA LIMITE DE PAGO: JUNIO 27 DE 2025.</t>
  </si>
  <si>
    <t>2025SEP78242</t>
  </si>
  <si>
    <t>PAGO DEL SERVICIO DE ACUEDUCTO Y ALCANTARILLADO DEL INMUEBLE UBICADO EN LA CRA. 20 # 37-34 TEUSAQUILLO, CORRESPONDIENTE AL PERIODO DEL  26/04/2025 - 26/05/2025. CUENTA CONTRATO No.11441353 FACTURA DE SERVICIO No. 42050123613. CON FUNDAMENTO EN LA FACTURA EL SUPERVISOR AUTORIZA EL PAGO. FECHA DE PAGO: JULIO 07 DE 2025.</t>
  </si>
  <si>
    <t>2025SEP78244</t>
  </si>
  <si>
    <t>PAGO DE ACUEDUCTO Y ALCANTARILLADO DE BOGOTA DEL EDIFICIO DEL NIVEL CENTRAL DE LA CORPORACIÓN UBICADO EN LA AK 7 No.36-45 CORRESPONDIENTE AL PERIODO DEL 26/04/2025 26/05/2025, CUENTA CONTRATO No.11442362 FACTURA DE SERVICIOS No. 42050123514, CON FUNDAMENTO EN LA FACTURA EL SUPERVISOR AUTORIZA EL PAGO. FECHA LIMITE DE PAGO: JULIO 07 DE 2025.</t>
  </si>
  <si>
    <t>2025SEP78245</t>
  </si>
  <si>
    <t>PAGO DEL SERVICIO DE ACUEDUCTO, ALCANTARILLADO DE LA DIRECCIÓN REGIONAL BOGOTÁ LA CALERA UBICADA EN LA KR 10 N°16-92 PISO 5, CORRESPONDIENTE AL PERIODO 26/04/2025 - 26/05/2025, CUENTA CONTRATO No.11442997 CON FACTURA DE SERVICIOS No. 40067532610. CON BASE LA FACTURA EL SUPERVISOR AUTORIZA EL PAGO. FECHA LIMITE DE PAGO: JULIO 07 DE 2025.</t>
  </si>
  <si>
    <t>2025SEP78246</t>
  </si>
  <si>
    <t>PAGO DE SERVICIO DE ACUEDUCTO Y ALCANTARILLADO DEL PREDIO EMBARCADERO RIO BOGOTA CALLE 80, CORRESPONDIENTE AL PERIODO 26/04/2025 A  26/05/2025, CUENTA CONTRATO No. 12612701 FACTURA DE SERVICIO No. 42050123712. FECHA LIMITE DE PAGO: JULIO 07 DE 2025.</t>
  </si>
  <si>
    <t>2025SEP78247</t>
  </si>
  <si>
    <t>PAGO DEL SERVICIO DE ACUEDUCTO, ASEO Y ALCANTARILLADO  DE LA SEDE DE LA DIRECCIÓN REGIONAL BAJO MAGDALENA UBICADA EN LA CALLE 4 No.5-68 DEL MUNICIPIO DE GUADUAS , CORRESPONDIENTE AL PERIODO DEL 06/04/2025 A 05/06/2025; CUENTA No.1301405 FACTURA: 729108. CON FUNDAMENTO EN LA FACTURA EL SUPERVISOR AUTORIZA EL PAGO. FECHA DE PAGO: JUNIO 18 DE 2025.</t>
  </si>
  <si>
    <t>2025SEP78414</t>
  </si>
  <si>
    <t>PAGO DEL SERVICIO ACUEDUCTO, ALCANTARILLADO Y ASEO DE LA DIRECCIÓN REGIONAL GUALIVA UBICADA EN LA CLL. 8 # 9-41 - VILLETA, CORRESPONDIENTE AL PERIODO 03/06/2025 A 01/07/2025 CÓDIGO SUSCRIPTOR No.1030972, FACTURA DE SERVICIO No. 1626398. CON FUNDAMENTO EN LA FACTURA EL SUPERVISOR AUTORIZA EL PAGO. FECHA DE PAGO: JULIO 21 DE 2025.</t>
  </si>
  <si>
    <t>2025SEP78417</t>
  </si>
  <si>
    <t>PAGO DEL SERVICIO DE ASEO DE  LA SEDE CENTRAL DE LA CORPORACIÓN UBICADA EN LA AK 7 No.36-45, CORRESPONDIENTE AL PERIODO 26/05/25 A 25/06/25, CUENTA CONTRATO No.12193943 FACTURA DE SERVICIO No. 161092855.  POR ORDEN DE LA UAESP LOS RECAUDOS POR SERVICIO DE ASEO DEBEN SER CONSIGNADOS A LA CUENTA CORRIENTE No. 230-88726-7 DEL BANCO DE OCCIDENTE INSCRITA A NOMBRE DE PATRIMONIOS AUTÓNOMOS CREDICORP CAPITAL FIDUCIARIA S.A. - FAP CONCESIÓN ASEO BOGOTÁ 2018, IDENTIFICADA CON NIT.900.531.2927.CON FUNDAMENTO EN LA FACTURA EL SUPERVISOR AUTORIZA EL PAGO. FECHA LIMITE DE PAGO: JULIO 24 DE 2025.</t>
  </si>
  <si>
    <t>2025SEP78418</t>
  </si>
  <si>
    <t>PAGO DEL SERVICIO DE ASEO EDIFICIO CARRERA DECIMA DIRECCION CRA. 10 No. 16-92 PISO 5 , CORRESPONDIENTE AL PERIODO 28/05/25 A 27/06/25, CUENTA CONTRATO No.12193159 FACTURA DE SERVICIO No. 161031519.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JULIO 24 DE 2025.</t>
  </si>
  <si>
    <t>2025SEP78419</t>
  </si>
  <si>
    <t>PAGO DEL SERVICIO DE ASEO DEL  EDIFICIO MANUEL MEJIA  UBICADA EN LA CLL. 17 No. 9-55 PISO 4 , CORRESPONDIENTE AL PERIODO 28/05/25  A 27/06/25, CUENTA CONTRATO No.70166961 FACTURA DE SERVICIO No.  161047030.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FECHA LIMITE DE PAGO: JULIO 24 DE 2025.</t>
  </si>
  <si>
    <t>2025SEP78469</t>
  </si>
  <si>
    <t>PAGO DEL SERVICIO PUBLICO DE ACUEDUCTO, ALCANTARILLADO Y ASEO DE LA DIRECCION REGIONAL MAGDALENA CENTRO UBICADA EN LA CRA. 5 # 3-04 - VIANI; CORRESPONDIENTE AL PERIODO DE JUNIO DE 2025, SERVICIO DE SUSCRIPTOR No.0000304  FACTURA DE SERVICIO No. 151307. CON FUNDAMENTO EN LA FACTURA EL SUPERVISOR AUTORIZA EL PAGO. FECHA LIMITE DE PAGO: JULIO 12 2025.</t>
  </si>
  <si>
    <t>2025SEP78528</t>
  </si>
  <si>
    <t>PAGO DEL SERVICIO DE ACUEDUCTO, ALCANTARILLADO Y ASEO DE LA DIRECCION REGIONAL SUMAPAZ UBICADA EN LA CALLE 8 No.15-17 "EL MIRADOR", CORRESPONDIENTE AL PERIODO 01/06/2025 A 30/06/2025 , CUENTA INTERNA No.1060623, FACTURA DE SERVICIOS No. 20000502651, CON FUNDAMENTO EN LA FACTURA  EL SUPERVISOR AUTORIZA EL PAGO.  FECHA DE PAGO: JULIO 26 DE 2025.</t>
  </si>
  <si>
    <t>2025SEP78532</t>
  </si>
  <si>
    <t>PAGO SERVICIO DE ACUEDUCTO, ALCANTARILLADO Y ASEO DE LA NUEVA DIRECCIÓN REGIONAL ALTO MAGDALENA UBICADA EN LA CLL. 20 N° 12-53 Y 12-41 GIRARDOT  , CORRESPONDIENTE AL PERIODO 31/05/2025 - 01/07/2025, CÓDIGOS 1001 Y 1970, FACTURA S No. 15056547 Y 15056803, CON FUNDAMENTOEN LAS FACTURAS EL SUPERVISOR AUTORIZA EL PAGO. FECHA DE PAGO: JULIO 16 DE 2025.</t>
  </si>
  <si>
    <t>2025SEP78558</t>
  </si>
  <si>
    <t>PAGO DEL SERVICIO DE ACUEDUCTO, ASEO Y ALCANTARILLADO DE LA DIRECCION REGIONAL SABANA CENTRO, UBICADA EN LA CALLE 7A # 11-40 ZIPAQUIRA, CORRESPONDIENTE AL PERIODO DE 17/04/2025 A 16/06/2025, CÓDIGO INTERNO No.1004783  -  FACTURA DE SERVICIOS No. 12928238 CON FUNDAMENTO EN LA FACTURA  EL SUPERVISOR AUTORIZA EL PAGO. FECHA DE PAGO: JULIO 25 DE 2025.</t>
  </si>
  <si>
    <t>2025SEP78559</t>
  </si>
  <si>
    <t>PAGO DE SERVICIO DE ACUEDUCTO Y ALCANTARILLADO DE LA NUEVA SEDE DIRECCION REGIONAL SOACHA UBICADA EN LA K 6 # 11-89, CORRESPONDIENTE AL PERIODO 17/04/2025 A 16/06/2025, CUENTA CONTRATO No. 10680533, FACTURA DE SERVICIO No. 10400570619. FECHA LIMITE DE PAGO: JULIO 21 DE 2025.</t>
  </si>
  <si>
    <t>2025SEP78574</t>
  </si>
  <si>
    <t>PAGO DEL SERVICIO DE ACUEDUCTO DE LA DIRECCIÓN REGIONAL DE CHIQUINQUIRA CR 6 9 30 CHIQUINQUIRÁ (BOYACÁ) , CORRESPONDIENTE AL MES DE JUNIO DE 2025; CÓDIGO INTERNO No.1038229 - FACTURA No.4379807. CON FUNDAMENTO EN LA FACTURA EL SUPERVISOR AUTORIZA EL PAGO. FECHA LIMITE DE PAGO: JULIO 30 DE 2025.</t>
  </si>
  <si>
    <t>2025SEP78575</t>
  </si>
  <si>
    <t>PAGO DEL SERVICIO DE ASEO DE LA DIRECCIÓN REGIONAL DE CHIQUINQUIRA CR 6 # 9-30 CHIQUINQUIRÁ (BOYACÁ) , CORRESPONDIENTE AL MES DE JUNIO DE 2025; CÓDIGO INTERNO No.1038229 - FACTURA No.4379807. CON FUNDAMENTO EN LA FACTURA EL SUPERVISOR AUTORIZA EL PAGO. FECHA LIMITE DE PAGO: JULIO 30 DE 2025.</t>
  </si>
  <si>
    <t>2025SEP78583</t>
  </si>
  <si>
    <t>PAGO  DEL SERVICIO DE ACUEDUCTO, ALCANTARILLADO Y ASEO DE LA SEDE DIRECCIÓN REGIONAL TEQUENDAMA - LA MESA UBICADA EN LA CRA. 20 # 2-57 ,  DEL PERIODO DE 01/06/2025 A 31/07/2025, DE LA CUENTA INTERNA No.1049493, FACTURA DE SERVICIOS No. 10001576671.  CON FUNDAMENTO EN LA FACTURA EL SUPERVISOR AUTORIZA EL PAGO.  FECHA LIMITE DE PAGO: JULIO 29 2025.</t>
  </si>
  <si>
    <t>2025SEP78590</t>
  </si>
  <si>
    <t>PAGO DEL SERVICIO DE ACUEDUCTO Y ALCANTARILLADO DEL INMUEBLE UBICADO EN LA CRA. 20 # 37-34 TEUSAQUILLO, CORRESPONDIENTE AL PERIODO DEL  27/05/2025 - 25/06/2025. CUENTA CONTRATO No.11441353 FACTURA DE SERVICIO No. 4135466010. CON FUNDAMENTO EN LA FACTURA EL SUPERVISOR AUTORIZA EL PAGO. FECHA DE PAGO: AGOSTO  05 DE 2025</t>
  </si>
  <si>
    <t>2025SEP78591</t>
  </si>
  <si>
    <t>PAGO DE ACUEDUCTO Y ALCANTARILLADO DE BOGOTA DEL EDIFICIO DEL NIVEL CENTRAL DE LA CORPORACIÓN UBICADO EN LA AK 7 No.36-45 CORRESPONDIENTE AL PERIODO DEL 27/05/2025 25/06/2025, CUENTA CONTRATO No.11442362 FACTURA DE SERVICIOS No. 41385465913, CON FUNDAMENTO EN LA FACTURA EL SUPERVISOR AUTORIZA EL PAGO. FECHA LIMITE DE PAGO: AGOSTO 05 DE 2025.</t>
  </si>
  <si>
    <t>2025SEP78592</t>
  </si>
  <si>
    <t>PAGO DEL SERVICIO DE ACUEDUCTO, ALCANTARILLADO DE LA DIRECCIÓN REGIONAL BOGOTÁ LA CALERA UBICADA EN LA KR 10 N°16-92 PISO 5, CORRESPONDIENTE AL PERIODO 27/05/2025 - 25/06/2025, CUENTA CONTRATO No.11442997 CON FACTURA DE SERVICIOS No. 40077886915. CON BASE LA FACTURA EL SUPERVISOR AUTORIZA EL PAGO. FECHA LIMITE DE PAGO: AGOSTO 05 DE 2025.</t>
  </si>
  <si>
    <t>2025SEP78593</t>
  </si>
  <si>
    <t>PAGO DE SERVICIO DE ACUEDUCTO Y ALCANTARILLADO DEL PREDIO EMBARCADERO RIO BOGOTA CALLE 80, CORRESPONDIENTE AL PERIODO 27/05/2025 A  25/06/2025, CUENTA CONTRATO No. 12612701 FACTURA DE SERVICIO No. 41385466119. FECHA LIMITE DE PAGO: AGOSTO 05 DE 2025.</t>
  </si>
  <si>
    <t>2025SEP78663</t>
  </si>
  <si>
    <t>PAGO DEL SERVICIO PUBLICO DE ACUEDUCTO, ALCANTARILLADO Y  ASEO DE LA DIRECCION REGIONAL UBATE, CORRESPONDIENTE AL  PERIODO DE MAYO-JUNIO DE 2025; CUENTA No.13181,  FACTURA DE SERVICIO No. 010000823828, CON FUNDAMENTO EN LA FACTURA EL SUPERVISOR AUTORIZA EL PAGO. FECHA LIMITE DE PAGO: JULIO 24 DE 2025.</t>
  </si>
  <si>
    <t>2025SEP78746</t>
  </si>
  <si>
    <t>PAGO DEL SERVICIO DE ASEO DE  LA SEDE CENTRAL DE LA CORPORACIÓN UBICADA EN LA AK 7 No.36-45, CORRESPONDIENTE AL PERIODO 26/06/25 A 25/07/25, CUENTA CONTRATO No.12193943 FACTURA DE SERVICIO No. 163525968.  POR ORDEN DE LA UAESP LOS RECAUDOS POR SERVICIO DE ASEO DEBEN SER CONSIGNADOS A LA CUENTA CORRIENTE No. 230-88726-7 DEL BANCO DE OCCIDENTE INSCRITA A NOMBRE DE PATRIMONIOS AUTÓNOMOS CREDICORP CAPITAL FIDUCIARIA S.A. - FAP CONCESIÓN ASEO BOGOTÁ 2018, IDENTIFICADA CON NIT.900.531.2927.CON FUNDAMENTO EN LA FACTURA EL SUPERVISOR AUTORIZA EL PAGO. FECHA LIMITE DE PAGO: AGOSTO 22 DE 2025</t>
  </si>
  <si>
    <t>2025SEP78747</t>
  </si>
  <si>
    <t>PAGO DEL SERVICIO DE ASEO EDIFICIO CARRERA DECIMA DIRECCION CRA. 10 No. 16-92 PISO 5 , CORRESPONDIENTE AL PERIODO 28/06/25 A 27/07/25, CUENTA CONTRATO No.12193159 FACTURA DE SERVICIO No. 163615795.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AGOSTO 22 DE 2025.</t>
  </si>
  <si>
    <t>2025SEP78748</t>
  </si>
  <si>
    <t>PAGO DEL SERVICIO DE ASEO DEL  EDIFICIO MANUEL MEJIA  UBICADA EN LA CLL. 17 No. 9-55 PISO 4 , CORRESPONDIENTE AL PERIODO 28/06/25  A 27/07/25, CUENTA CONTRATO No.70166961 FACTURA DE SERVICIO No.  163619127.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FECHA LIMITE DE PAGO: AGOSTO 22 DE 2025.</t>
  </si>
  <si>
    <t>2025SEP78780</t>
  </si>
  <si>
    <t>PAGO DEL SERVICIO ACUEDUCTO, ALCANTARILLADO Y ASEO DE LA DIRECCIÓN REGIONAL GUALIVA UBICADA EN LA CLL. 8 # 9-41 - VILLETA, CORRESPONDIENTE AL PERIODO 01/07/2025 A 01/08/2025 CÓDIGO SUSCRIPTOR No.1030972, FACTURA DE SERVICIO No. 1641863. CON FUNDAMENTO EN LA FACTURA EL SUPERVISOR AUTORIZA EL PAGO. FECHA DE PAGO: AGOSTO 22 DE 2025</t>
  </si>
  <si>
    <t>2025SEP78824</t>
  </si>
  <si>
    <t>PAGO DE ACUEDUCTO Y ALCANTARILLADO DE LA DIRECCION REGIONAL SABANA OCCIDENTE, CORRESPONDIENTE AL PERIODO MAYO-JUNIO DE 2025, CUENTA CONTRATO No.2008431, FACTURA DE SERVICIO No. 3483753 CON FUNDAMENTO EN LA FACTURA EL SUPERVISOR AUTORIZA EL PAGO. FECHA DE PAGO: AGOSTO 04 DE 2025.</t>
  </si>
  <si>
    <t>2025SEP78862</t>
  </si>
  <si>
    <t>PAGO DEL SERVICIO DE ACUEDUCTO, ASEO Y ALCANTARILLADO  DE LA SEDE DE LA DIRECCIÓN REGIONAL BAJO MAGDALENA UBICADA EN LA CALLE 4 No.5-68 DEL MUNICIPIO DE GUADUAS , CORRESPONDIENTE AL PERIODO DEL 06/06/2025 A 05/08/2025; CUENTA No.1301405 FACTURA : No. 754399. CON FUNDAMENTO EN LA FACTURA EL SUPERVISOR AUTORIZA EL PAGO. FECHA DE PAGO: AGOSTO 19 DE 2025</t>
  </si>
  <si>
    <t>2025SEP78863</t>
  </si>
  <si>
    <t>PAGO DEL SERVICIO DE ASEO DEL INMUEBLE UBICADO EN LA AK 20 # 37-34 TEUSAQUILLO, CORRESPONDIENTE AL PERIODO 10/05/25 A 18/06/25. CUENTA CONTRATO No.12193127 FACTURA DE SERVICIO No. 163403447. POR ORDEN DE LA UAESP LOS RECAUDOS POR SERVICIO DE ASEO DEBEN SER CONSIGNADOS A LA CUENTA CORRIENTE No. 230-88726-7 DEL BANCO DE OCCIDENTE INSCRITA A NOMBRE DE LA FAP CONCESIÓN ASEO BOGOTÁ 2018 con NIT.900.531.292-7. CON FUNDAMENTO EN LA FACTURA EL SUPERVISOR AUTORIZA EL PAGO. FECHA LIMITE DE PAGO: AGOSTO 29 2025.</t>
  </si>
  <si>
    <t>2025SEP78898</t>
  </si>
  <si>
    <t>PAGO DE SERVICIO ACUEDUCTO, ALCANTARILLADO, Y ASEO DE LA DIRECCION REGIONAL RIONEGRO, CORRESPONDIENTE AL PERIODO 01/05/2025 AL 30/06/2025 CODIGO No.1025899, FACTURA No. 946456 . FECHA DE PAGO: AGOSTO 15 2025.</t>
  </si>
  <si>
    <t>2025SEP78901</t>
  </si>
  <si>
    <t>PAGO SERVICIO DE ACUEDUCTO, ALCANTARILLADO Y ASEO DE LA NUEVA DIRECCIÓN REGIONAL ALTO MAGDALENA UBICADA EN LA CLL. 20 N° 12-53 Y 12-41 GIRARDOT  , CORRESPONDIENTE AL PERIODO 02/07/2025 - 30/07/2025, CÓDIGOS 1001 Y 1970, FACTURA S No. 15181305 Y 15181561, CON FUNDAMENTOEN LAS FACTURAS EL SUPERVISOR AUTORIZA EL PAGO. FECHA DE PAGO: AGOSTO 15 DE 2025.</t>
  </si>
  <si>
    <t>2025SEP78952</t>
  </si>
  <si>
    <t>PAGO DEL SERVICIO DE ACUEDUCTO, ALCANTARILLADO Y ASEO DE LA DIRECCION REGIONAL SUMAPAZ UBICADA EN LA CALLE 8 No.15-17 "EL MIRADOR", CORRESPONDIENTE AL PERIODO DE JULIO DEL 2025 , CUENTA INTERNA No.1060623, FACTURA DE SERVICIOS No. 10012714513, CON FUNDAMENTO EN LA FACTURA  EL SUPERVISOR AUTORIZA EL PAGO.  FECHA DE PAGO: AGOSTO 28 DE 2025.</t>
  </si>
  <si>
    <t>2025SEP78987</t>
  </si>
  <si>
    <t>PAGO DEL SERVICIO DE ACUEDUCTO DE LA DIRECCIÓN REGIONAL DE CHIQUINQUIRA CR 6 9 30 CHIQUINQUIRÁ (BOYACÁ) , CORRESPONDIENTE AL MES DE JULIO DE 2025; CÓDIGO INTERNO No.1038229 - FACTURA No.4399894. CON FUNDAMENTO EN LA FACTURA EL SUPERVISOR AUTORIZA EL PAGO. FECHA LIMITE DE PAGO: AGOSTO 28 DE 2025.</t>
  </si>
  <si>
    <t>2025SEP78988</t>
  </si>
  <si>
    <t>PAGO DEL SERVICIO DE ASEO DE LA DIRECCIÓN REGIONAL DE CHIQUINQUIRA CR 6 # 9-30 CHIQUINQUIRÁ (BOYACÁ) , CORRESPONDIENTE AL MES DE JULIO DE 2025; CÓDIGO INTERNO No.1038229 - FACTURA No.4399894. CON FUNDAMENTO EN LA FACTURA EL SUPERVISOR AUTORIZA EL PAGO. FECHA LIMITE DE PAGO: AGOSTO 28 DE 2025.</t>
  </si>
  <si>
    <t>2025SEP79069</t>
  </si>
  <si>
    <t>PAGO DEL SERVICIO DE ACUEDUCTO Y ALCANTARILLADO DEL INMUEBLE UBICADO EN LA CRA. 20 # 37-34 TEUSAQUILLO, CORRESPONDIENTE AL PERIODO DEL  26/06/2025 - 24/07/2025. CUENTA CONTRATO No.11441353 FACTURA DE SERVICIO No. 42746445214. CON FUNDAMENTO EN LA FACTURA EL SUPERVISOR AUTORIZA EL PAGO. FECHA DE PAGO: SEPTIEMBRE 03 DE 2025.</t>
  </si>
  <si>
    <t>2025SEP79070</t>
  </si>
  <si>
    <t>PAGO DE ACUEDUCTO Y ALCANTARILLADO DE BOGOTA DEL EDIFICIO DEL NIVEL CENTRAL DE LA CORPORACIÓN UBICADO EN LA AK 7 No.36-45 CORRESPONDIENTE AL PERIODO DEL 26/06/2025 24/07/2025, CUENTA CONTRATO No.11442362 FACTURA DE SERVICIOS No. 42746439019, CON FUNDAMENTO EN LA FACTURA EL SUPERVISOR AUTORIZA EL PAGO. FECHA LIMITE DE PAGO: SEPTIEMBRE 03 DE 2025.</t>
  </si>
  <si>
    <t>2025SEP79071</t>
  </si>
  <si>
    <t>PAGO DEL SERVICIO DE ACUEDUCTO, ALCANTARILLADO DE LA DIRECCIÓN REGIONAL BOGOTÁ LA CALERA UBICADA EN LA KR 10 N°16-92 PISO 5, CORRESPONDIENTE AL PERIODO 26/06/2025 - 24/07/2025, CUENTA CONTRATO No.11442997 CON FACTURA DE SERVICIOS No. 42070897212. CON BASE LA FACTURA EL SUPERVISOR AUTORIZA EL PAGO. FECHA LIMITE DE PAGO: SEPTIEMBRE 03 DE 2025</t>
  </si>
  <si>
    <t>2025SEP79072</t>
  </si>
  <si>
    <t>PAGO DE SERVICIO DE ACUEDUCTO Y ALCANTARILLADO DEL PREDIO EMBARCADERO RIO BOGOTA CALLE 80, CORRESPONDIENTE AL PERIODO 26/06/2025 A  24/07/2025, CUENTA CONTRATO No. 12612701 FACTURA DE SERVICIO No. 42746447418. FECHA LIMITE DE PAGO: SEPTIEMBRE 03 DE 2025.</t>
  </si>
  <si>
    <t>2025SEP79151</t>
  </si>
  <si>
    <t>PAGO DE SERVICIO DE ACUEDUCTO Y ALCANTARILLADO DE LA NUEVA SEDE DIRECCION REGIONAL SOACHA UBICADA EN LA K 6 # 11-89, CORRESPONDIENTE AL PERIODO 17/06/2025 A 07/08/2025, CUENTA CONTRATO No. 10680533, FACTURA DE SERVICIO No. 40097864611. FECHA LIMITE DE PAGO: SEPTIEMBRE 11 DE 2025.</t>
  </si>
  <si>
    <t>2025SEP79145</t>
  </si>
  <si>
    <t>PAGO DEL SERVICIO DE ASEO DEL  EDIFICIO MANUEL MEJIA  UBICADA EN LA CLL. 17 No. 9-55 PISO 4 , CORRESPONDIENTE AL PERIODO 28/07/25  A 27/08/25, CUENTA CONTRATO No.70166961 FACTURA DE SERVICIO No.  165389266.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FECHA LIMITE DE PAGO: SEPTIEMBRE 24 DE 2025.</t>
  </si>
  <si>
    <t>2025SEP79146</t>
  </si>
  <si>
    <t>PAGO DEL SERVICIO DE ASEO DE  LA SEDE CENTRAL DE LA CORPORACIÓN UBICADA EN LA AK 7 No.36-45, CORRESPONDIENTE AL PERIODO 26/07/25 A 25/08/25, CUENTA CONTRATO No.12193943 FACTURA DE SERVICIO No. 165308307.  POR ORDEN DE LA UAESP LOS RECAUDOS POR SERVICIO DE ASEO DEBEN SER CONSIGNADOS A LA CUENTA CORRIENTE No. 230-88726-7 DEL BANCO DE OCCIDENTE INSCRITA A NOMBRE DE PATRIMONIOS AUTÓNOMOS CREDICORP CAPITAL FIDUCIARIA S.A. - FAP CONCESIÓN ASEO BOGOTÁ 2018, IDENTIFICADA CON NIT.900.531.2927.CON FUNDAMENTO EN LA FACTURA EL SUPERVISOR AUTORIZA EL PAGO. FECHA LIMITE DE PAGO: SEPTIEMBRE 24 DE 2025.</t>
  </si>
  <si>
    <t>2025SEP79147</t>
  </si>
  <si>
    <t>PAGO DEL SERVICIO DE ASEO EDIFICIO CARRERA DECIMA DIRECCION CRA. 10 No. 16-92 PISO 5 , CORRESPONDIENTE AL PERIODO 28/07/25 A 27/08/25, CUENTA CONTRATO No.12193159 FACTURA DE SERVICIO No. 165380358.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SEPTIEMBRE 24 DE 2025.</t>
  </si>
  <si>
    <t>2025SEP79148</t>
  </si>
  <si>
    <t>PAGO DEL SERVICIO ACUEDUCTO, ALCANTARILLADO Y ASEO DE LA DIRECCIÓN REGIONAL GUALIVA UBICADA EN LA CLL. 8 # 9-41 - VILLETA, CORRESPONDIENTE AL PERIODO 01/08/2025 A 02/09/2025 CÓDIGO SUSCRIPTOR No.1030972, FACTURA DE SERVICIO No. 1652446. CON FUNDAMENTO EN LA FACTURA EL SUPERVISOR AUTORIZA EL PAGO. FECHA DE PAGO: SEPTIEMBRE 22 DE 2025.</t>
  </si>
  <si>
    <t>2025SEP79175</t>
  </si>
  <si>
    <t>PAGO DEL SERVICIO PUBLICO DE ACUEDUCTO, ALCANTARILLADO Y ASEO DE LA DIRECCION REGIONAL MAGDALENA CENTRO UBICADA EN LA CRA. 5 # 3-04 - VIANI; CORRESPONDIENTE AL PERIODO DE AGOSTO DE 2025, SERVICIO DE SUSCRIPTOR No.0000304  FACTURA DE SERVICIO No. 152698. CON FUNDAMENTO EN LA FACTURA EL SUPERVISOR AUTORIZA EL PAGO. FECHA LIMITE DE PAGO: SEPTIEMBRE 10 2025.</t>
  </si>
  <si>
    <t>2025SEP79219</t>
  </si>
  <si>
    <t>PAGO  DEL SERVICIO DE ACUEDUCTO, ALCANTARILLADO Y ASEO DE LA SEDE DIRECCIÓN REGIONAL TEQUENDAMA - LA MESA UBICADA EN LA CRA. 20 # 2-57 ,  DEL PERIODO DE 01/08/2025 A 30/09/2025, DE LA CUENTA INTERNA No.1049493, FACTURA DE SERVICIOS No. 10001592800.  CON FUNDAMENTO EN LA FACTURA EL SUPERVISOR AUTORIZA EL PAGO.  FECHA LIMITE DE PAGO: SEPTIEMBRE 22 2025.</t>
  </si>
  <si>
    <t>2025SEP79285</t>
  </si>
  <si>
    <t>PAGO DEL SERVICIO DE ACUEDUCTO, ASEO Y ALCANTARILLADO DE LA DIRECCION REGIONAL SABANA CENTRO, UBICADA EN LA CALLE 7A # 11-40 ZIPAQUIRA, CORRESPONDIENTE AL PERIODO DE 17/06/2025 A 15/08/2025, CÓDIGO INTERNO No.1004783  -  FACTURA DE SERVICIOS No. 13145535 CON FUNDAMENTO EN LA FACTURA  EL SUPERVISOR AUTORIZA EL PAGO. FECHA DE PAGO: SEPTIEMBRE 23 DE 2025.</t>
  </si>
  <si>
    <t>2025SEP79338</t>
  </si>
  <si>
    <t>PAGO SERVICIO DE ACUEDUCTO, ALCANTARILLADO Y ASEO DE LA NUEVA DIRECCIÓN REGIONAL ALTO MAGDALENA UBICADA EN LA CLL. 20 N° 12-53 Y 12-41 GIRARDOT  , CORRESPONDIENTE AL PERIODO 30/07/2025 - 29/08/2025, CÓDIGOS 1001 Y 1970, FACTURA S No. 15307910 Y 15308166, CON FUNDAMENTOEN LAS FACTURAS EL SUPERVISOR AUTORIZA EL PAGO. FECHA DE PAGO: SEPTIEMBRE 15 DE 2025.</t>
  </si>
  <si>
    <t>2025SEP79339</t>
  </si>
  <si>
    <t>PAGO DEL SERVICIO DE ACUEDUCTO DE LA DIRECCIÓN REGIONAL DE CHIQUINQUIRA CR 6 9 30 CHIQUINQUIRÁ (BOYACÁ) , CORRESPONDIENTE AL MES DE AGOSTO DE 2025; CÓDIGO INTERNO No.1038229 - FACTURA No.4426726. CON FUNDAMENTO EN LA FACTURA EL SUPERVISOR AUTORIZA EL PAGO. FECHA LIMITE DE PAGO: SEPTIEMBRE 29 DE 2025.</t>
  </si>
  <si>
    <t>2025SEP79340</t>
  </si>
  <si>
    <t>PAGO DEL SERVICIO DE ASEO DE LA DIRECCIÓN REGIONAL DE CHIQUINQUIRA CR 6 # 9-30 CHIQUINQUIRÁ (BOYACÁ) , CORRESPONDIENTE AL MES DE AGOSTO DE 2025; CÓDIGO INTERNO No.1038229 - FACTURA No.4426726. CON FUNDAMENTO EN LA FACTURA EL SUPERVISOR AUTORIZA EL PAGO. FECHA LIMITE DE PAGO: SEPTIEMBRE 29 DE 2025.</t>
  </si>
  <si>
    <t>2025SEP79396</t>
  </si>
  <si>
    <t>PAGO DEL SERVICIO DE ACUEDUCTO Y ALCANTARILLADO DEL INMUEBLE UBICADO EN LA CRA. 20 # 37-34 TEUSAQUILLO, CORRESPONDIENTE AL PERIODO DEL  25/07/2025 - 23/08/2025. CUENTA CONTRATO No.11441353 FACTURA DE SERVICIO No. 42756394815. CON FUNDAMENTO EN LA FACTURA EL SUPERVISOR AUTORIZA EL PAGO. FECHA DE PAGO: OCTUBRE 01 DE 2025.</t>
  </si>
  <si>
    <t>2025SEP79398</t>
  </si>
  <si>
    <t>PAGO DE ACUEDUCTO Y ALCANTARILLADO DE BOGOTA DEL EDIFICIO DEL NIVEL CENTRAL DE LA CORPORACIÓN UBICADO EN LA AK 7 No.36-45 CORRESPONDIENTE AL PERIODO DEL 25/07/2025 23/08/2025, CUENTA CONTRATO No.11442362 FACTURA DE SERVICIOS No. 42756388619, CON FUNDAMENTO EN LA FACTURA EL SUPERVISOR AUTORIZA EL PAGO. FECHA LIMITE DE PAGO: OCTUBRE 01 DE 2025.</t>
  </si>
  <si>
    <t>2025SEP79399</t>
  </si>
  <si>
    <t>PAGO DEL SERVICIO DE ACUEDUCTO, ALCANTARILLADO DE LA DIRECCIÓN REGIONAL BOGOTÁ LA CALERA UBICADA EN LA KR 10 N°16-92 PISO 5, CORRESPONDIENTE AL PERIODO 25/07/2025 - 23/08/2025, CUENTA CONTRATO No.11442997 CON FACTURA DE SERVICIOS No. 41409786419. CON BASE LA FACTURA EL SUPERVISOR AUTORIZA EL PAGO. FECHA LIMITE DE PAGO: OCTUBRE 01 DE 2025.</t>
  </si>
  <si>
    <t>2025SEP79400</t>
  </si>
  <si>
    <t>PAGO DEL SERVICIO PUBLICO DE ACUEDUCTO, ALCANTARILLADO Y  ASEO DE LA DIRECCION REGIONAL UBATE, CORRESPONDIENTE AL  PERIODO DE JULIO-AGOSTO DE 2025; CUENTA No.13181,  FACTURA DE SERVICIO No. 010000834869, CON FUNDAMENTO EN LA FACTURA EL SUPERVISOR AUTORIZA EL PAGO. FECHA LIMITE DE PAGO: SEPTIEMBRE 24 DE 2025.</t>
  </si>
  <si>
    <t>2025SEP79405</t>
  </si>
  <si>
    <t>PAGO DEL SERVICIO DE ACUEDUCTO, ALCANTARILLADO Y ASEO DE LA DIRECCION REGIONAL SUMAPAZ UBICADA EN LA CALLE 8 No.15-17 "EL MIRADOR", CORRESPONDIENTE AL PERIODO DE AGOSTO DEL 2025 , CUENTA INTERNA No.1060623, FACTURA DE SERVICIOS No. 200000518828, CON FUNDAMENTO EN LA FACTURA  EL SUPERVISOR AUTORIZA EL PAGO.  FECHA DE PAGO: SEPTIEMBRE 26 DE 2025.</t>
  </si>
  <si>
    <t>2025SEP79406</t>
  </si>
  <si>
    <t>PAGO DE SERVICIO DE ACUEDUCTO Y ALCANTARILLADO DEL PREDIO EMBARCADERO RIO BOGOTA CALLE 80, CORRESPONDIENTE AL PERIODO 25/07/2025 A  23/08/2025, CUENTA CONTRATO No. 12612701 FACTURA DE SERVICIO No. 42756397016. FECHA LIMITE DE PAGO: OCTUBRE 01 DE 2025.</t>
  </si>
  <si>
    <t>2025SEP79502</t>
  </si>
  <si>
    <t>PAGO DEL SERVICIO DE ASEO DEL  EDIFICIO MANUEL MEJIA  UBICADA EN LA CLL. 17 No. 9-55 PISO 4 , CORRESPONDIENTE AL PERIODO 28/08/25  A 27/09/25, CUENTA CONTRATO No.70166961 FACTURA DE SERVICIO No.  167921000.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FECHA LIMITE DE PAGO: OCTUBRE 24 DE 2025.</t>
  </si>
  <si>
    <t>2025SEP79504</t>
  </si>
  <si>
    <t>PAGO DEL SERVICIO DE ASEO DE  LA SEDE CENTRAL DE LA CORPORACIÓN UBICADA EN LA AK 7 No.36-45, CORRESPONDIENTE AL PERIODO 26/08/25 A 25/09/25, CUENTA CONTRATO No.12193943 FACTURA DE SERVICIO No. 167878429.  POR ORDEN DE LA UAESP LOS RECAUDOS POR SERVICIO DE ASEO DEBEN SER CONSIGNADOS A LA CUENTA CORRIENTE No. 230-88726-7 DEL BANCO DE OCCIDENTE INSCRITA A NOMBRE DE PATRIMONIOS AUTÓNOMOS CREDICORP CAPITAL FIDUCIARIA S.A. - FAP CONCESIÓN ASEO BOGOTÁ 2018, IDENTIFICADA CON NIT.900.531.2927.CON FUNDAMENTO EN LA FACTURA EL SUPERVISOR AUTORIZA EL PAGO. FECHA LIMITE DE PAGO: OCTUBRE 24 DE 2025.</t>
  </si>
  <si>
    <t>2025SEP79505</t>
  </si>
  <si>
    <t>PAGO DEL SERVICIO DE ASEO EDIFICIO CARRERA DECIMA DIRECCION CRA. 10 No. 16-92 PISO 5 , CORRESPONDIENTE AL PERIODO 28/08/25 A 27/09/25, CUENTA CONTRATO No.12193159 FACTURA DE SERVICIO No. 167918280.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OCTUBRE 24 DE 2025.</t>
  </si>
  <si>
    <t>2025SEP79421</t>
  </si>
  <si>
    <t>PAGO DE ACUEDUCTO Y ALCANTARILLADO DE LA DIRECCION REGIONAL SABANA OCCIDENTE, CORRESPONDIENTE AL PERIODO JULIO-AGOSTO DE 2025, CUENTA CONTRATO No.2008431, FACTURA DE SERVICIO No. 3525982 CON FUNDAMENTO EN LA FACTURA EL SUPERVISOR AUTORIZA EL PAGO. FECHA DE PAGO: OCTUBRE 07 DE 2025.</t>
  </si>
  <si>
    <t>2025SEP79592</t>
  </si>
  <si>
    <t>PAGO DEL SERVICIO PUBLICO DE ACUEDUCTO, ALCANTARILLADO Y ASEO DE LA DIRECCION REGIONAL MAGDALENA CENTRO UBICADA EN LA CRA. 5 # 3-04 - VIANI; CORRESPONDIENTE AL PERIODO DE SEPTIEMBRE DE 2025, SERVICIO DE SUSCRIPTOR No.0000304  FACTURA DE SERVICIO No. 153394. CON FUNDAMENTO EN LA FACTURA EL SUPERVISOR AUTORIZA EL PAGO. FECHA LIMITE DE PAGO: OCTUBRE 09 2025.</t>
  </si>
  <si>
    <t>2025SEP79593</t>
  </si>
  <si>
    <t>PAGO DEL SERVICIO ACUEDUCTO, ALCANTARILLADO Y ASEO DE LA DIRECCIÓN REGIONAL GUALIVA UBICADA EN LA CLL. 8 # 9-41 - VILLETA, CORRESPONDIENTE AL PERIODO 02/09/2025 A 03/10/2025 CÓDIGO SUSCRIPTOR No.1030972, FACTURA DE SERVICIO No. 1665848. CON FUNDAMENTO EN LA FACTURA EL SUPERVISOR AUTORIZA EL PAGO. FECHA DE PAGO: OCTUBRE 21 DE 2025.</t>
  </si>
  <si>
    <t>2025SEP79612</t>
  </si>
  <si>
    <t>PAGO DEL SERVICIO DE ACUEDUCTO, ASEO Y ALCANTARILLADO  DE LA SEDE DE LA DIRECCIÓN REGIONAL BAJO MAGDALENA UBICADA EN LA CALLE 4 No.5-68 DEL MUNICIPIO DE GUADUAS , CORRESPONDIENTE AL PERIODO DEL 06/08/2025 A 03/10/2025; CUENTA No.1301405 FACTURA : No. 759167. CON FUNDAMENTO EN LA FACTURA EL SUPERVISOR AUTORIZA EL PAGO. FECHA DE PAGO: AGOSTO 19 DE 2025.</t>
  </si>
  <si>
    <t>2025SEP79698</t>
  </si>
  <si>
    <t>PAGO SERVICIO DE ACUEDUCTO, ALCANTARILLADO Y ASEO DE LA NUEVA DIRECCIÓN REGIONAL ALTO MAGDALENA UBICADA EN LA CLL. 20 N° 12-53 Y 12-41 GIRARDOT  , CORRESPONDIENTE AL PERIODO 30/08/2025 - 30/09/2025, CÓDIGOS 1001 Y 1970, FACTURA S No. 15434599 Y 15434855, CON FUNDAMENTOEN LAS FACTURAS EL SUPERVISOR AUTORIZA EL PAGO. FECHA DE PAGO: OCTUBRE 16 DE 2025.</t>
  </si>
  <si>
    <t>2025SEP79710</t>
  </si>
  <si>
    <t>PAGO SERVICIO DE ACUEDUCTO, ALCANTARILLADO Y ASEO DE LA DIRECCIÓN REGIONAL ALTO MAGDALENA UBICADA EN LA CLL. 21 N° 08-27 GIRARDOT  , CORRESPONDIENTE AL PERIODO 30/08/2025 - 30/09/2025, CÓDIGO 799, FACTURA No. 15434383 CON FUNDAMENTO, EL SUPERVISOR AUTORIZA EL PAGO. FECHA DE PAGO: OCTUBRE 16 DE 2025.</t>
  </si>
  <si>
    <t>2025SEP79730</t>
  </si>
  <si>
    <t>PAGO DEL SERVICIO DE ACUEDUCTO, ALCANTARILLADO Y ASEO DE LA DIRECCION REGIONAL SUMAPAZ UBICADA EN LA CALLE 8 No.15-17 "EL MIRADOR", CORRESPONDIENTE AL PERIODO DE SEPTIEMBRE DEL 2025 , CUENTA INTERNA No.1060623, FACTURA DE SERVICIOS No. 10013019652, CON FUNDAMENTO EN LA FACTURA  EL SUPERVISOR AUTORIZA EL PAGO.  FECHA DE PAGO: OCTUBRE 29 DE 2025.</t>
  </si>
  <si>
    <t>2025SEP79759</t>
  </si>
  <si>
    <t>PAGO DEL SERVICIO DE ASEO DE LA DIRECCIÓN REGIONAL DE CHIQUINQUIRA CR 6 # 9-30 CHIQUINQUIRÁ (BOYACÁ) , CORRESPONDIENTE AL MES DE SEPTIEMBRE DE 2025; CÓDIGO INTERNO No.1038229 - FACTURA No.4448061. CON FUNDAMENTO EN LA FACTURA EL SUPERVISOR AUTORIZA EL PAGO. FECHA LIMITE DE PAGO: OCTUBRE 30 DE 2025.</t>
  </si>
  <si>
    <t>2025SEP79760</t>
  </si>
  <si>
    <t>PAGO DE SERVICIO ACUEDUCTO, ALCANTARILLADO, Y ASEO DE LA DIRECCION REGIONAL RIONEGRO, CORRESPONDIENTE AL PERIODO 01/07/2025 AL 31/08/2025 CODIGO No.1025899, FACTURA No. 967539 . FECHA DE PAGO: OCTUBRE 21 2025.</t>
  </si>
  <si>
    <t>2025SEP79758</t>
  </si>
  <si>
    <t>PAGO DEL SERVICIO DE ACUEDUCTO DE LA DIRECCIÓN REGIONAL DE CHIQUINQUIRA CR 6 9 30 CHIQUINQUIRÁ (BOYACÁ) , CORRESPONDIENTE AL MES DE SEPTIEMBRE DE 2025; CÓDIGO INTERNO No.1038229 - FACTURA No.4448061. CON FUNDAMENTO EN LA FACTURA EL SUPERVISOR AUTORIZA EL PAGO. FECHA LIMITE DE PAGO: OCTUBRE 30 DE 2025.</t>
  </si>
  <si>
    <t>2025SEP79771</t>
  </si>
  <si>
    <t>PAGO DEL SERVICIO DE ACUEDUCTO Y ALCANTARILLADO DEL INMUEBLE UBICADO EN LA CRA. 20 # 37-34 TEUSAQUILLO, CORRESPONDIENTE AL PERIODO DEL  24/08/2025 - 22/09/2025. CUENTA CONTRATO No.11441353 FACTURA DE SERVICIO No. 41423093412. CON FUNDAMENTO EN LA FACTURA EL SUPERVISOR AUTORIZA EL PAGO. FECHA DE PAGO: OCTUBRE 30 DE 2025.</t>
  </si>
  <si>
    <t>2025SEP79772</t>
  </si>
  <si>
    <t>PAGO DEL SERVICIO DE ACUEDUCTO, ALCANTARILLADO DE LA DIRECCIÓN REGIONAL BOGOTÁ LA CALERA UBICADA EN LA KR 10 N°16-92 PISO 5, CORRESPONDIENTE AL PERIODO 24/08/2025 - 22/09/2025, CUENTA CONTRATO No.11442997 CON FACTURA DE SERVICIOS No. 11113343815. CON BASE LA FACTURA EL SUPERVISOR AUTORIZA EL PAGO. FECHA LIMITE DE PAGO: OCTUBRE 30 DE 2025.</t>
  </si>
  <si>
    <t>2025SEP79773</t>
  </si>
  <si>
    <t>PAGO DE SERVICIO DE ACUEDUCTO Y ALCANTARILLADO DEL PREDIO EMBARCADERO RIO BOGOTA CALLE 80, CORRESPONDIENTE AL PERIODO 24/08/2025 A  22/09/2025, CUENTA CONTRATO No. 12612701 FACTURA DE SERVICIO No. 41423093511. FECHA LIMITE DE PAGO: OCTUBRE 30 DE 2025.</t>
  </si>
  <si>
    <t>2025SEP79905</t>
  </si>
  <si>
    <t>PAGO DEL SERVICIO DE ASEO DE  LA SEDE CENTRAL DE LA CORPORACIÓN UBICADA EN LA AK 7 No.36-45, CORRESPONDIENTE AL PERIODO 26/09/25 A 25/10/25, CUENTA CONTRATO No.12193943 FACTURA DE SERVICIO No. 169803831.  POR ORDEN DE LA UAESP LOS RECAUDOS POR SERVICIO DE ASEO DEBEN SER CONSIGNADOS A LA CUENTA CORRIENTE No. 230-88726-7 DEL BANCO DE OCCIDENTE INSCRITA A NOMBRE DE PATRIMONIOS AUTÓNOMOS CREDICORP CAPITAL FIDUCIARIA S.A. - FAP CONCESIÓN ASEO BOGOTÁ 2018, IDENTIFICADA CON NIT.900.531.2927.CON FUNDAMENTO EN LA FACTURA EL SUPERVISOR AUTORIZA EL PAGO. FECHA LIMITE DE PAGO: NOVIEMBRE 24 DE 2025.</t>
  </si>
  <si>
    <t>2025SEP79906</t>
  </si>
  <si>
    <t>PAGO DEL SERVICIO DE ASEO EDIFICIO CARRERA DECIMA DIRECCION CRA. 10 No. 16-92 PISO 5 , CORRESPONDIENTE AL PERIODO 28/09/25 A 27/10/25, CUENTA CONTRATO No.12193159 FACTURA DE SERVICIO No. 169706202.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NOVIEMBRE 24 DE 2025.</t>
  </si>
  <si>
    <t>2025SEP79907</t>
  </si>
  <si>
    <t>PAGO DEL SERVICIO DE ASEO DEL  EDIFICIO MANUEL MEJIA  UBICADA EN LA CLL. 17 No. 9-55 PISO 4 , CORRESPONDIENTE AL PERIODO 28/09/25  A 27/10/25, CUENTA CONTRATO No.70166961 FACTURA DE SERVICIO No.  169707767.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FECHA LIMITE DE PAGO: NOVIEMBRE 24 DE 2025.</t>
  </si>
  <si>
    <t>2025SEP79927</t>
  </si>
  <si>
    <t>PAGO DEL SERVICIO PUBLICO DE ACUEDUCTO, ALCANTARILLADO Y ASEO DE LA DIRECCION REGIONAL MAGDALENA CENTRO UBICADA EN LA CRA. 5 # 3-04 - VIANI; CORRESPONDIENTE AL PERIODO DE OCTUBRE DE 2025, SERVICIO DE SUSCRIPTOR No.0000304  FACTURA DE SERVICIO No. 154090. CON FUNDAMENTO EN LA FACTURA EL SUPERVISOR AUTORIZA EL PAGO. FECHA LIMITE DE PAGO: NOVIEMBRE 13 2025.</t>
  </si>
  <si>
    <t>2025SEP79961</t>
  </si>
  <si>
    <t>PAGO DEL SERVICIO ACUEDUCTO, ALCANTARILLADO Y ASEO DE LA DIRECCIÓN REGIONAL GUALIVA UBICADA EN LA CLL. 8 # 9-41 - VILLETA, CORRESPONDIENTE AL PERIODO 03/10/2025 A 04/11/2025 CÓDIGO SUSCRIPTOR No.1030972, FACTURA DE SERVICIO No. 1680846. CON FUNDAMENTO EN LA FACTURA EL SUPERVISOR AUTORIZA EL PAGO. FECHA DE PAGO: NOVIEMBRE 21 DE 2025.</t>
  </si>
  <si>
    <t>2025SEP79992</t>
  </si>
  <si>
    <t>PAGO DE SERVICIO DE ACUEDUCTO Y ALCANTARILLADO DE LA NUEVA SEDE DIRECCION REGIONAL SOACHA UBICADA EN LA K 6 # 11-89, CORRESPONDIENTE AL PERIODO 08/08/2025 A 06/10/2025, CUENTA CONTRATO No. 10680533, FACTURA DE SERVICIO No. 40789223217. FECHA LIMITE DE PAGO: NOVIEMBRE 11 DE 2025.</t>
  </si>
  <si>
    <t>2025SEP79994</t>
  </si>
  <si>
    <t>PAGO DEL SERVICIO DE ACUEDUCTO, ALCANTARILLADO Y ASEO DE LA DIRECCION REGIONAL SUMAPAZ UBICADA EN LA CALLE 8 No.15-17 "EL MIRADOR", CORRESPONDIENTE AL PERIODO DE 06/10/2025 A 07/11/2025 DEL 2025 , CUENTA INTERNA No.1060623, FACTURA DE SERVICIOS No. 100130183767, CON FUNDAMENTO EN LA FACTURA  EL SUPERVISOR AUTORIZA EL PAGO.  FECHA DE PAGO: NOVIEMBRE 22 DE 2025.</t>
  </si>
  <si>
    <t>2025SEP80014</t>
  </si>
  <si>
    <t>PAGO SERVICIO DE ACUEDUCTO, ALCANTARILLADO Y ASEO DE LA NUEVA DIRECCIÓN REGIONAL ALTO MAGDALENA UBICADA EN LA CLL. 20 N° 12-53 Y 12-41 GIRARDOT  , CORRESPONDIENTE AL PERIODO 01/10/2025 - 30/10/2025, CÓDIGOS 1001 Y 1970, FACTURA S No. 15562901 Y 15563155, CON FUNDAMENTOEN LAS FACTURAS EL SUPERVISOR AUTORIZA EL PAGO. FECHA DE PAGO: NOVIEMBRE 18 DE 2025.</t>
  </si>
  <si>
    <t>2025SEP80064</t>
  </si>
  <si>
    <t>PAGO  DEL SERVICIO DE ACUEDUCTO, ALCANTARILLADO Y ASEO DE LA SEDE DIRECCIÓN REGIONAL TEQUENDAMA - LA MESA UBICADA EN LA CRA. 20 # 2-57 ,  DEL PERIODO DE 01/10/2025 A 30/11/2025, DE LA CUENTA INTERNA No.1049493, FACTURA DE SERVICIOS No. 10001608742.  CON FUNDAMENTO EN LA FACTURA EL SUPERVISOR AUTORIZA EL PAGO.  FECHA LIMITE DE PAGO: NOVIEMBRE 26 2025.</t>
  </si>
  <si>
    <t>2025SEP80065</t>
  </si>
  <si>
    <t>PAGO DEL SERVICIO PUBLICO DE ACUEDUCTO, ALCANTARILLADO Y  ASEO DE LA DIRECCION REGIONAL UBATE, CORRESPONDIENTE AL  PERIODO DE SEPTIEMBRE-OCTUBRE DE 2025; CUENTA No.13181,  FACTURA DE SERVICIO No. 010000844380, CON FUNDAMENTO EN LA FACTURA EL SUPERVISOR AUTORIZA EL PAGO. FECHA LIMITE DE PAGO: NOVIEMBRE 24 DE 2025.</t>
  </si>
  <si>
    <t>2025SEP80138</t>
  </si>
  <si>
    <t>PAGO DEL SERVICIO DE ACUEDUCTO Y ALCANTARILLADO DEL INMUEBLE UBICADO EN LA CRA. 20 # 37-34 TEUSAQUILLO, CORRESPONDIENTE AL PERIODO DEL  23/09/2025 - 22/10/2025. CUENTA CONTRATO No.11441353 FACTURA DE SERVICIO No. 4277631211. CON FUNDAMENTO EN LA FACTURA EL SUPERVISOR AUTORIZA EL PAGO. FECHA DE PAGO: NOVIEMBRE 28 DE 2025.</t>
  </si>
  <si>
    <t>2025SEP80139</t>
  </si>
  <si>
    <t>PAGO DEL SERVICIO DE ACUEDUCTO, ALCANTARILLADO DE LA DIRECCIÓN REGIONAL BOGOTÁ LA CALERA UBICADA EN LA KR 10 N°16-92 PISO 5, CORRESPONDIENTE AL PERIODO 23/09/2025 - 22/10/2025, CUENTA CONTRATO No.11442997 CON FACTURA DE SERVICIOS No. 42103244614. CON BASE LA FACTURA EL SUPERVISOR AUTORIZA EL PAGO. FECHA LIMITE DE PAGO: NOVIEMBRE 28 DE 2025.</t>
  </si>
  <si>
    <t>2025SEP80140</t>
  </si>
  <si>
    <t>PAGO DE SERVICIO DE ACUEDUCTO Y ALCANTARILLADO DEL PREDIO EMBARCADERO RIO BOGOTA CALLE 80, CORRESPONDIENTE AL PERIODO 23/09/2025 A  22/10/2025, CUENTA CONTRATO No. 12612701 FACTURA DE SERVICIO No. 42776312110. FECHA LIMITE DE PAGO: NOVIEMBRE 28 DE 2025.</t>
  </si>
  <si>
    <t>2025SEP80190</t>
  </si>
  <si>
    <t>PAGO DEL SERVICIO DE ACUEDUCTO DE LA DIRECCIÓN REGIONAL DE CHIQUINQUIRA CR 6 9 30 CHIQUINQUIRÁ (BOYACÁ) , CORRESPONDIENTE AL MES DE OCTUBRE DE 2025; CÓDIGO INTERNO No.1038229 - FACTURA No.SPD8229. CON FUNDAMENTO EN LA FACTURA EL SUPERVISOR AUTORIZA EL PAGO. FECHA LIMITE DE PAGO: NOVIEMBRE 27 DE 2025.</t>
  </si>
  <si>
    <t>2025SEP80191</t>
  </si>
  <si>
    <t>PAGO DEL SERVICIO DE ASEO DE LA DIRECCIÓN REGIONAL DE CHIQUINQUIRA CR 6 # 9-30 CHIQUINQUIRÁ (BOYACÁ) , CORRESPONDIENTE AL MES DE OCTUBRE DE 2025; CÓDIGO INTERNO No.1038229 - FACTURA No.SPD213801. CON FUNDAMENTO EN LA FACTURA EL SUPERVISOR AUTORIZA EL PAGO. FECHA LIMITE DE PAGO: NOVIEMBRE 27 DE 2025.</t>
  </si>
  <si>
    <t>2025SEP80298</t>
  </si>
  <si>
    <t>PAGO DE ACUEDUCTO Y ALCANTARILLADO DE BOGOTA DEL EDIFICIO DEL NIVEL CENTRAL DE LA CORPORACIÓN UBICADO EN LA AK 7 No.36-45 CORRESPONDIENTE AL PERIODO DEL 23/09/2025 22/10/2025, CUENTA CONTRATO No.11442362 FACTURA DE SERVICIOS No. 1144236286, CON FUNDAMENTO EN LA FACTURA EL SUPERVISOR AUTORIZA EL PAGO. FECHA LIMITE DE PAGO: NOVIEMBRE 24 DE 2025.</t>
  </si>
  <si>
    <t>2025SEP80401</t>
  </si>
  <si>
    <t>PAGO DE SERVICIO ACUEDUCTO, ALCANTARILLADO, Y ASEO DE LA DIRECCION REGIONAL RIONEGRO, CORRESPONDIENTE AL PERIODO 01/09/2025 AL 31/10/2025 CODIGO No.1025899, FACTURA No. 980354 . FECHA DE PAGO:NOVIEMBRE 28 2025.</t>
  </si>
  <si>
    <t>2025SEP80446</t>
  </si>
  <si>
    <t>PAGO DEL SERVICIO DE ACUEDUCTO, ASEO Y ALCANTARILLADO DE LA DIRECCION REGIONAL SABANA CENTRO, UBICADA EN LA CALLE 7A # 11-40 ZIPAQUIRA, CORRESPONDIENTE AL PERIODO DE 16/08/2025 A 15/10/2025, CÓDIGO INTERNO No.1004783  -  FACTURA DE SERVICIOS No. 13319801 CON FUNDAMENTO EN LA FACTURA  EL SUPERVISOR AUTORIZA EL PAGO. FECHA DE PAGO: NOVIEMBRE 25 DE 2025.</t>
  </si>
  <si>
    <t>2025SEP80731</t>
  </si>
  <si>
    <t>PAGO DEL SERVICIO ACUEDUCTO, ALCANTARILLADO Y ASEO DE LA DIRECCIÓN REGIONAL GUALIVA UBICADA EN LA CLL. 8 # 9-41 - VILLETA, CORRESPONDIENTE AL PERIODO 04/11/2025 A 02/12/2025 CÓDIGO SUSCRIPTOR No.1030972, FACTURA DE SERVICIO No. 1694090. CON FUNDAMENTO EN LA FACTURA EL SUPERVISOR AUTORIZA EL PAGO. FECHA DE PAGO: DICIEMBRE 23 DE 2025.</t>
  </si>
  <si>
    <t>2025SEP80700</t>
  </si>
  <si>
    <t>PAGO DE ACUEDUCTO Y ALCANTARILLADO DE LA DIRECCION REGIONAL SABANA OCCIDENTE, CORRESPONDIENTE AL PERIODO SEPTIEMBRE-OCTUBRE DE 2025, CUENTA CONTRATO No.2008431, FACTURA DE SERVICIO No. 3567849 CON FUNDAMENTO EN LA FACTURA EL SUPERVISOR AUTORIZA EL PAGO. FECHA DE PAGO: NOVIEMBRE 01 DE 2025.</t>
  </si>
  <si>
    <t>2025SEP81103</t>
  </si>
  <si>
    <t>PAGO DEL SERVICIO DE ACUEDUCTO, ASEO Y ALCANTARILLADO  DE LA SEDE DE LA DIRECCIÓN REGIONAL BAJO MAGDALENA UBICADA EN LA CALLE 4 No.5-68 DEL MUNICIPIO DE GUADUAS , CORRESPONDIENTE AL PERIODO DEL 04/10/2025 A 02/12/2025; CUENTA No.1301405 FACTURA : No. 773655. CON FUNDAMENTO EN LA FACTURA EL SUPERVISOR AUTORIZA EL PAGO. FECHA DE PAGO: DICIEMBRE 12 DE 2025.</t>
  </si>
  <si>
    <t>2025SEP81196</t>
  </si>
  <si>
    <t>PAGO SERVICIO DE ACUEDUCTO, ALCANTARILLADO Y ASEO DE LA NUEVA DIRECCIÓN REGIONAL ALTO MAGDALENA UBICADA EN LA CLL. 20 N° 12-53 Y 12-41 GIRARDOT  , CORRESPONDIENTE AL PERIODO 31/10/2025 - 29/11/2025, CÓDIGOS 1001 Y 1970, FACTURA S No. 15691347 Y 15691602, CON FUNDAMENTOEN LAS FACTURAS EL SUPERVISOR AUTORIZA EL PAGO. FECHA DE PAGO: DICIEMBRE 15 DE 2025.</t>
  </si>
  <si>
    <t>2025SEP81498</t>
  </si>
  <si>
    <t>PAGO DEL SERVICIO PUBLICO DE ACUEDUCTO, ALCANTARILLADO Y ASEO DE LA DIRECCION REGIONAL MAGDALENA CENTRO UBICADA EN LA CRA. 5 # 3-04 - VIANI; CORRESPONDIENTE AL PERIODO DE NOVIEMBRE DE 2025, SERVICIO DE SUSCRIPTOR No.0000304  FACTURA DE SERVICIO No. 154789. CON FUNDAMENTO EN LA FACTURA EL SUPERVISOR AUTORIZA EL PAGO. FECHA LIMITE DE PAGO: DICIEMBRE 16 2025.</t>
  </si>
  <si>
    <t>2025SEP81499</t>
  </si>
  <si>
    <t>PAGO DEL SERVICIO DE ACUEDUCTO, ALCANTARILLADO Y ASEO DE LA DIRECCION REGIONAL SUMAPAZ UBICADA EN LA CALLE 8 No.15-17 "EL MIRADOR", CORRESPONDIENTE AL PERIODO DE 07/11/2025 A 12/12/2025 DEL 2025 , CUENTA INTERNA No.1060623, FACTURA DE SERVICIOS No. 10013484302, CON FUNDAMENTO EN LA FACTURA  EL SUPERVISOR AUTORIZA EL PAGO.  FECHA DE PAGO: DICIEMBRE 27 DE 2025.</t>
  </si>
  <si>
    <t>2025SEP81908</t>
  </si>
  <si>
    <t>PAGO DEL SERVICIO DE ACUEDUCTO DE LA DIRECCIÓN REGIONAL DE CHIQUINQUIRA CR 6 9 30 CHIQUINQUIRÁ (BOYACÁ) , CORRESPONDIENTE AL MES DE NOVIEMBRE DE 2025; CÓDIGO INTERNO No.1038229 - FACTURA No.SPD 235043. CON FUNDAMENTO EN LA FACTURA EL SUPERVISOR AUTORIZA EL PAGO. FECHA LIMITE DE PAGO: DICIEMBRE 29 DE 2025.</t>
  </si>
  <si>
    <t>2025SEP81909</t>
  </si>
  <si>
    <t>PAGO DEL SERVICIO DE ASEO DE LA DIRECCIÓN REGIONAL DE CHIQUINQUIRA CR 6 # 9-30 CHIQUINQUIRÁ (BOYACÁ) , CORRESPONDIENTE AL MES DE NOVIEMBRE DE 2025; CÓDIGO INTERNO No.1038229 - FACTURA No.SPD 235043. CON FUNDAMENTO EN LA FACTURA EL SUPERVISOR AUTORIZA EL PAGO. FECHA LIMITE DE PAGO: DICIEMBRE  26 DE 2025.</t>
  </si>
  <si>
    <t>2025SEP81912</t>
  </si>
  <si>
    <t>PAGO DEL SERVICIO DE ACUEDUCTO, ALCANTARILLADO DE LA DIRECCIÓN REGIONAL BOGOTÁ LA CALERA UBICADA EN LA KR 10 N°16-92 PISO 5, CORRESPONDIENTE AL PERIODO 23/10/2025 - 21/11/2025, CUENTA CONTRATO No.11442997 CON FACTURA DE SERVICIOS No. 4346307812. CON BASE LA FACTURA EL SUPERVISOR AUTORIZA EL PAGO. FECHA LIMITE DE PAGO: DICIEMBRE 30 DE 2025.</t>
  </si>
  <si>
    <t>2025SEP81913</t>
  </si>
  <si>
    <t>PAGO DEL SERVICIO DE ACUEDUCTO Y ALCANTARILLADO DEL INMUEBLE UBICADO EN LA CRA. 20 # 37-34 TEUSAQUILLO, CORRESPONDIENTE AL PERIODO DEL  23/10/2025 - 21/11/2025. CUENTA CONTRATO No.11441353 FACTURA DE SERVICIO No. 42114398912. CON FUNDAMENTO EN LA FACTURA EL SUPERVISOR AUTORIZA EL PAGO. FECHA DE PAGO: DICIEMBRE 30 DE 2025.</t>
  </si>
  <si>
    <t>2025SEP81914</t>
  </si>
  <si>
    <t>PAGO DE SERVICIO DE ACUEDUCTO Y ALCANTARILLADO DEL PREDIO EMBARCADERO RIO BOGOTA CALLE 80, CORRESPONDIENTE AL PERIODO 23/10/2025 A  21/12/2025, CUENTA CONTRATO No. 12612701 FACTURA DE SERVICIO No. 42114399019. FECHA LIMITE DE PAGO: DICIEMBRE 30 DE 2025.</t>
  </si>
  <si>
    <t>2025SEP81931</t>
  </si>
  <si>
    <t>PAGO DEL SERVICIO DE ASEO DE  LA SEDE CENTRAL DE LA CORPORACIÓN UBICADA EN LA AK 7 No.36-45, CORRESPONDIENTE AL PERIODO 26/10/25 A 25/11/25, CUENTA CONTRATO No.12193943 FACTURA DE SERVICIO No. 171854281.  POR ORDEN DE LA UAESP LOS RECAUDOS POR SERVICIO DE ASEO DEBEN SER CONSIGNADOS A LA CUENTA CORRIENTE No. 230-88726-7 DEL BANCO DE OCCIDENTE INSCRITA A NOMBRE DE PATRIMONIOS AUTÓNOMOS CREDICORP CAPITAL FIDUCIARIA S.A. - FAP CONCESIÓN ASEO BOGOTÁ 2018, IDENTIFICADA CON NIT.900.531.2927.CON FUNDAMENTO EN LA FACTURA EL SUPERVISOR AUTORIZA EL PAGO. FECHA LIMITE DE PAGO: DICIEMBRE 24 DE 2025.</t>
  </si>
  <si>
    <t>2025SEP81932</t>
  </si>
  <si>
    <t>PAGO DEL SERVICIO DE ASEO EDIFICIO CARRERA DECIMA DIRECCION CRA. 10 No. 16-92 PISO 5 , CORRESPONDIENTE AL PERIODO 28/10/25 A 27/11/25, CUENTA CONTRATO No.12193159 FACTURA DE SERVICIO No. 171962382.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DICIEMBRE 24 DE 2025.</t>
  </si>
  <si>
    <t>2025SEP81933</t>
  </si>
  <si>
    <t>PAGO DEL SERVICIO DE ASEO DEL  EDIFICIO MANUEL MEJIA  UBICADA EN LA CLL. 17 No. 9-55 PISO 4 , CORRESPONDIENTE AL PERIODO 28/10/25  A 27/11/25, CUENTA CONTRATO No.70166961 FACTURA DE SERVICIO No.  171963949. POR ORDEN DE LA UAESP LOS RECAUDOS POR SERVICIO DE ASEO DEBEN SER CONSIGNADOS A LA CUENTA CORRIENTE No. 230-88726-7 DEL BANCO DE OCCIDENTE INSCRITA A NOMBRE DE PATRIMONIOS AUTÓNOMOS CREDICORP CAPITAL FIDUCIARIA S.A. - FAP CONCESIÓN ASEO BOGOTÁ 2018, IDENTIFICADA CON NIT.900.531.292-7. CON FUNDAMENTO EN LA FACTURA EL SUPERVISOR AUTORIZA EL PAGO. FECHA LIMITE DE PAGO: DICIEMBRE 24 DE 2025.</t>
  </si>
  <si>
    <t>2025SEP81915</t>
  </si>
  <si>
    <t>PAGO DE ACUEDUCTO Y ALCANTARILLADO DE BOGOTA DEL EDIFICIO DEL NIVEL CENTRAL DE LA CORPORACIÓN UBICADO EN LA AK 7 No.36-45 CORRESPONDIENTE AL PERIODO DEL 23/10/2025 21/12/2025, CUENTA CONTRATO No.11442362 FACTURA DE SERVICIOS No. 42114398813, CON FUNDAMENTO EN LA FACTURA EL SUPERVISOR AUTORIZA EL PAGO. FECHA LIMITE DE PAGO: DICIEMBRE 30 DE 2025.</t>
  </si>
  <si>
    <t>2-1-2001-02-1111-10-DAF1-0071347-2.1.2.02.02.007.</t>
  </si>
  <si>
    <t>SERVICIOS FINANCIEROS Y SERVICIOS CONEXOS, SERVICIOS INMOBILIARIOS Y SERVICIOS DE LEASING - SERVICIO DE SEGURO OBLIGATORIO DE ACCIDENTES DE TRANSITO SOAT (41)</t>
  </si>
  <si>
    <t>CCV - DE COMPRAVENTA</t>
  </si>
  <si>
    <t>2025CCV2549</t>
  </si>
  <si>
    <t>Contratar la adquisición de las pólizas de seguro obligatorio de accidentes de tránsito – SOAT para el parque automotor de propiedad de la Corporación Autónoma Regional de Cundinamarca – CAR y de todos aquellos vehículos que tenga a su cargo. Proceso amparado con vigencias futuras según resolución DGEN No. 20257000108 de 26 de marzo de 2025.</t>
  </si>
  <si>
    <t>ASEGURADORA SOLIDARIA DE COLOMBIA LTDA  ENT. COOPERATIVA</t>
  </si>
  <si>
    <t>2-1-2001-02-1111-10-DAF1-0071356-2.1.2.02.02.007.</t>
  </si>
  <si>
    <t>SERVICIOS FINANCIEROS Y SERVICIOS CONEXOS, SERVICIOS INMOBILIARIOS Y SERVICIOS DE LEASING - SERVICIOS DE SEGUROS DE CUMPLIMIENTO (42)</t>
  </si>
  <si>
    <t>CTO - OTROS CONTRATOS</t>
  </si>
  <si>
    <t>2025CTO113</t>
  </si>
  <si>
    <t>PAGO POLIZA CUMPLIMIENTO DEL CONTRATO INTERADMINISTRATIVO 113 DE 2025 CUYO OBJETO ES PRESTACIÓN DE SERVICIOS DE ESTUDIOS GEOAMBIENTALES, TOMA Y ANÁLISIS DE MUESTRAS EN LABORATORIO CERTIFICADO PARA DIVERSAS MATRICES DE ANÁLISIS PARA EL CLUB MILITAR</t>
  </si>
  <si>
    <t>OTR - OTROS COMPROMISOS</t>
  </si>
  <si>
    <t>2025OTR79456</t>
  </si>
  <si>
    <t>EXPEDICION DE PÓLIZAS A TRAVÉS DE LAS COMPAÑIAS DE SEGUROS, REQUERIDOS EN LOS PROCESOS JURIDICOS ADELANTADOS POR LA ENTIDAD Y LAS OBLIGACIONES ADQUIRIDAS EN LA FIRMA DE CONVENIOS Y CONTRATOS SUSCRITOS CON LA CORPORACIÓN QUE RECIBEN APORTES DE LAS ENTIDADES ESTATALES</t>
  </si>
  <si>
    <t>2025OTR82941</t>
  </si>
  <si>
    <t>EXPEDICION DE PÓLIZAS A TRAVÉS DE LAS COMPAÑIAS DE  SEGUROS, REQUERIDOS EN LOS PROCESOS JURIDICOS ADELANTADOS POR LA ENTIDAD Y LAS OBLIGACIONES ADQUIRIDAS  EN LA FIRMA DE CONVENIOS Y CONTRATOS SUSCRITOS CON LA CORPORACIÓN QUE RECIBEN APORTES DE LAS ENTIDADES  ESTATALES.</t>
  </si>
  <si>
    <t>2-1-2001-02-1111-10-DAF1-0071541-2.1.2.02.02.007.</t>
  </si>
  <si>
    <t>SERVICIOS FINANCIEROS Y SERVICIOS CONEXOS, SERVICIOS INMOBILIARIOS Y SERVICIOS DE LEASING - SERVICIOS FIDUCIARIOS (707)</t>
  </si>
  <si>
    <t>2011CTO497</t>
  </si>
  <si>
    <t>Adición al Contrato No. 497 de 2011.  Pago de comisión de la vigencia 2025 correspondiente al contrato de encargo fiduciario suscrito con Fiduciaria La Previsora en el marco del contrato 497 de 2011, cuya función es la administración de los recursos de la contragarantía que se ha otorgado a favor de la Nación y quien a su vez avala el crédito ante el Banco Mundial, garantía y fuente de pago, así como la administración de los recursos transferidos al Encargo Fiduciario CAR y movimientos efectuados en el Fondo del servicio de la deuda y Fondo de contingencia.</t>
  </si>
  <si>
    <t>FIDUCIARIA LA PREVISORA S A</t>
  </si>
  <si>
    <t>2-1-2001-02-1111-10-DAF1-0071591-2.1.2.02.02.007.</t>
  </si>
  <si>
    <t>SERVICIOS FINANCIEROS Y SERVICIOS CONEXOS, SERVICIOS INMOBILIARIOS Y SERVICIOS DE LEASING - SERVICIOS DE CONSULTORIA FINANCIERA (43)</t>
  </si>
  <si>
    <t>2025CSE3632</t>
  </si>
  <si>
    <t>Prestación de servicios de calificación de riesgo crediticio frente a la capacidad de pago de la Corporación Autónoma Regional de Cundinamarca - CAR (denominado técnicamente calificación nacional de largo y corto plazo) por parte de la calificadora; para la vigencia anual 2025 – 2026.</t>
  </si>
  <si>
    <t>FITCH RATINGS S A SOCIEDAD CALIFICADORA DE VALORES</t>
  </si>
  <si>
    <t>2-1-2001-02-1111-10-DAF1-0072212-2.1.2.02.02.007.</t>
  </si>
  <si>
    <t>SERVICIOS FINANCIEROS Y SERVICIOS CONEXOS, SERVICIOS INMOBILIARIOS Y SERVICIOS DE LEASING - SERVICIOS DE ADMINISTRACION DE BIENES INMUEBLES NO RESIDENCIALES DIFERENTES A VIVIENDA A COMISION O POR CONTRATO (44)</t>
  </si>
  <si>
    <t>2025OTR73896</t>
  </si>
  <si>
    <t>PAGO CUOTA ADMINISTRACIÓN PISOS 6 Y 7 EDIFICIO GRAN ESTACIÓN COSTADO ESFERA, EDIFICIO MANUEL MEJIA, EDIFICIO CARRERA 10 CALLE 17  INMUEBLES UBICADOS EN BOGOTA</t>
  </si>
  <si>
    <t>EDIF CARRERA DECIMA CALLE DIECISIETE</t>
  </si>
  <si>
    <t>2025OTR73897</t>
  </si>
  <si>
    <t>EDIFICIO MANUEL MEJIA</t>
  </si>
  <si>
    <t>2025OTR73893</t>
  </si>
  <si>
    <t xml:space="preserve">GRAN ESTACION II CENTRO COMERCIAL - PROPIEDAD HORIZONTAL </t>
  </si>
  <si>
    <t>2-1-2001-02-1111-10-DAF1-0072252-2.1.2.02.02.007.</t>
  </si>
  <si>
    <t>SERVICIOS FINANCIEROS Y SERVICIOS CONEXOS, SERVICIOS INMOBILIARIOS Y SERVICIOS DE LEASING - SERVICIOS DE ARRENDAMIENTO DE BIENES INMUEBLES NO RESIDENCIALES VIVIENDA A COMISION O POR CONTRATO (45)</t>
  </si>
  <si>
    <t>CAR - DE ARRENDAMIENTO</t>
  </si>
  <si>
    <t>2025CAR739</t>
  </si>
  <si>
    <t>Arrendamiento del inmueble identificado con matrícula inmobiliaria 051-235617, ubicado en la carrera 6 # 11-89, barrio la unión, del municipio de Soacha, para el funcionamiento de la sede CAR- CUNDINAMARCA, de la Dirección Regional Soacha. Proceso amparo con vigencias futuras mediante Resolución DGEN No. 20257000024 de 17 Enero de 2025.</t>
  </si>
  <si>
    <t xml:space="preserve">CHACON ARDILA OSCAR IGNACIO </t>
  </si>
  <si>
    <t>2025CAR2019</t>
  </si>
  <si>
    <t>Contratar el arrendamiento de los inmuebles identificados con matrícula inmobiliaria no. 307- 11299 ubicado en la cl 20 # 12 - 41 barrio Sucre, municipio de Girardot y matrícula inmobiliaria 307-26322 ubicado en la cl 20 # 12 - 53 barrio Sucre, municipio de Girardot, para el funcionamiento de la sede de la dirección regional Alto Magdalena de la Corporación Autónoma Regional de Cundinamarca. - CAR.  PROCESO AMPARADO CON VIGENCIAS FUTURAS MEDIANTE RESOLUCION DGEN No. 20257000079 DE 25 DE FEBRERO DE 2025.</t>
  </si>
  <si>
    <t>SERVICIOS ESPECIALIZADOS EN BIENES RAICES Y ACESORIA INMOBILIARIA SAS</t>
  </si>
  <si>
    <t>2-1-2001-02-1111-10-DAF1-0083990-2.1.2.02.02.008.</t>
  </si>
  <si>
    <t>SERVICIOS PRESTADOS A LAS EMPRESAS Y SERVICIOS DE PRODUCCION  - OTROS SERVICIOS PROFESIONALES TECNICOS Y EMPRESARIALES N C P (47)</t>
  </si>
  <si>
    <t>2024CSE3014</t>
  </si>
  <si>
    <t>Prestar servicios profesionales a la Dirección Administrativa y Financiera – DAF de la Corporación Autónoma Regional de Cundinamarca - CAR, en el desarrollo de actividades de la gestión financiera. Proceso amparado con vigencias futuras según Resolución DGEN No 20247000661 de 13 de noviembre de 2024.</t>
  </si>
  <si>
    <t>PABON ORTIZ JENIFFER ASTRID</t>
  </si>
  <si>
    <t>2024CSE3017</t>
  </si>
  <si>
    <t>Prestar servicios profesionales a la Dirección Administrativa y Financiera - DAF de la Corporación Autónoma Regional de Cundinamarca - CAR, en el desarrollo de actividades contables, de la Gestión Financiera.  (Proceso amparado con vigencias futuras según Resolución DGEN No. 20247000661 del 13 de noviembre de 2024).</t>
  </si>
  <si>
    <t>PINZON UMAÑA JEYSON FERNEY</t>
  </si>
  <si>
    <t>2024CSE3021</t>
  </si>
  <si>
    <t>Prestar servicios profesionales a la Dirección Administrativa y Financiera – DAF de la Corporación Autónoma Regional de Cundinamarca - CAR, en el desarrollo de actividades de la gestión financiera.  Proceso amparado con vigencias futuras según Resolución DGEN No 20247000661 de 13 de noviembre de 2024.</t>
  </si>
  <si>
    <t>GUEVARA GUTIERREZ LUZ STELLA</t>
  </si>
  <si>
    <t>2024CSE3016</t>
  </si>
  <si>
    <t>Prestar servicios profesionales a la Dirección Administrativa y Financiera - DAF de la Corporación Autónoma Regional de Cundinamarca - CAR, en el desarrollo de actividades contables, de la gestión financiera.  Proceso amparado con vigencias futuras según Resolución DGEN No 20247000661 de 13 de noviembre de 2024.</t>
  </si>
  <si>
    <t xml:space="preserve">CHAPARRO FLECHAS GILMA </t>
  </si>
  <si>
    <t>2024CSE3003</t>
  </si>
  <si>
    <t>Prestar servicios profesionales a la Dirección Administrativa y Financiera - DAF de la Corporación Autónoma Regional de Cundinamarca - CAR, en el desarrollo de actividades de la gestión financiera. Proceso amparado con vigencias futuras según Resolución DGEN No 20247000661 de 13 de noviembre de 2024.</t>
  </si>
  <si>
    <t xml:space="preserve">PERALTA SANCHEZ MARYLUZ </t>
  </si>
  <si>
    <t>2024CSE3023</t>
  </si>
  <si>
    <t>Prestar servicios profesionales a la Dirección Administrativa y Financiera - DAF de la Corporación Autónoma Regional de Cundinamarca - CAR, en el desarrollo de actividades de la gestión financiera.  Proceso amparado con vigencias futuras según Resolución DGEN No 20247000661 de 13 de noviembre de 2024.</t>
  </si>
  <si>
    <t xml:space="preserve">VARGAS UMBARILA MERY </t>
  </si>
  <si>
    <t>2024CSE3037</t>
  </si>
  <si>
    <t>Prestar servicios profesionales a la Dirección Administrativa y Financiera – DAF de la Corporación Autónoma Regional de Cundinamarca - CAR, en el desarrollo de actividades de la gestión financiera.  Proceso amparado con vigencias futuras según Resolución DGEN No 20247000661  del  13 de noviembre de  2024.</t>
  </si>
  <si>
    <t xml:space="preserve">SAENZ SOTO DIANNA DANEY </t>
  </si>
  <si>
    <t>2024CSE3015</t>
  </si>
  <si>
    <t>Prestar servicios de apoyo a la gestión a la Dirección Administrativa y Financiera – DAF de la Corporación Autónoma Regional de Cundinamarca - CAR, en el desarrollo de procesos de la gestión financiera. Proceso amparado con vigencias futuras según Resolución DGEN No 20247000661 de 13 de noviembre de 2024.</t>
  </si>
  <si>
    <t>MARROQUIN CACERES GLORIA STELLA</t>
  </si>
  <si>
    <t>2024CSE3046</t>
  </si>
  <si>
    <t>Prestar servicios profesionales a la Dirección Administrativa y Financiera-DAF de la Corporación Autónoma Regional de Cundinamarca - CAR, en el desarrollo de actividades contables, de la Gestión Financiera. Proceso amparado con vigencias futuras según Resolución DGEN No 20247000661 de 13 de noviembre de 2024.</t>
  </si>
  <si>
    <t>= SEQUERA HERNANDEZ IVAN DARIO</t>
  </si>
  <si>
    <t>2024CSE3006</t>
  </si>
  <si>
    <t>IREGUI GUTIERREZ GLADYS HELENA</t>
  </si>
  <si>
    <t>2024CSE3054</t>
  </si>
  <si>
    <t>Prestar servicios profesionales a la Dirección Administrativa y Financiera - DAF de la Corporación Autónoma Regional de Cundinamarca - CAR, en el desarrollo de actividades de la gestión financiera.  Proceso amparado con vigencias futuras según Resolución DGEN No 20247000661 del  13 de noviembre de  2024.</t>
  </si>
  <si>
    <t>PAREDES PLAZAS LAURA DANIELA</t>
  </si>
  <si>
    <t>2024CSE3011</t>
  </si>
  <si>
    <t>Prestar servicios profesionales a la Dirección Administrativa y Financiera – DAF de la Corporación Autónoma Regional de Cundinamarca - CAR, en el desarrollo de la gestión financiera. Proceso amparado con vigencias futuras según Resolución DGEN No 20247000661 de 13 de noviembre de 2024.</t>
  </si>
  <si>
    <t xml:space="preserve">GOMEZ HERRERA MICHAEL GIOVANNY </t>
  </si>
  <si>
    <t>2024CSE3012</t>
  </si>
  <si>
    <t>Prestar servicios profesionales a la Dirección Administrativa y Financiera - DAF de la Corporación Autónoma Regional de Cundinamarca - CAR, en el desarrollo de actividades de la gestión financiera.  Proceso amparado con vigencias futuras según Resolución DGEN No 20247000661  del  13 de noviembre de  2024.</t>
  </si>
  <si>
    <t>CASTAÑO VEGA MARIA ACENETH</t>
  </si>
  <si>
    <t>2024CSE3013</t>
  </si>
  <si>
    <t>DIAZ CRUZ JULIANA VICTORIA</t>
  </si>
  <si>
    <t>2024CSE3041</t>
  </si>
  <si>
    <t>CUELLAR GOMEZ WILSON FERNEY</t>
  </si>
  <si>
    <t>2024CSE3042</t>
  </si>
  <si>
    <t>MORENO MUÑOZ FRANCISCO JAVIER</t>
  </si>
  <si>
    <t>2024CSE3045</t>
  </si>
  <si>
    <t xml:space="preserve">CIFUENTES CASTAÑEDA TANIA HASBLEIDY </t>
  </si>
  <si>
    <t>2024CSE3044</t>
  </si>
  <si>
    <t>Prestar servicios profesionales a la Dirección Administrativa y Financiera – DAF de la Corporación Autónoma Regional de Cundinamarca - CAR, en el desarrollo de actividades contables de la gestión financiera. Proceso amparado con vigencias futuras según Resolución DGEN No 20247000661 de 13 de noviembre de 2024.</t>
  </si>
  <si>
    <t>= SANABRIA REYES CLAUDIA CONSTANZA</t>
  </si>
  <si>
    <t>2025CSE40</t>
  </si>
  <si>
    <t>Prestar servicios profesionales a la Dirección Administrativa y Financiera - DAF de la Corporación Autónoma Regional de Cundinamarca - CAR, para asesorar en los asuntos jurídicos y contractuales.</t>
  </si>
  <si>
    <t xml:space="preserve">CARRILLO LOPEZ MAURICIO </t>
  </si>
  <si>
    <t>2025CSE41</t>
  </si>
  <si>
    <t>Prestar servicios profesionales a la Dirección Administrativa y Financiera de la Corporación Autónoma Regional de Cundinamarca - CAR, en el desarrollo de actividades relacionadas con los procesos de contratación en las etapas precontractual, contractual y poscontractual en la gestión de apoyo logístico.</t>
  </si>
  <si>
    <t xml:space="preserve">GARCIA SANCHEZ SULAY MAYERLY </t>
  </si>
  <si>
    <t>2025CSE43</t>
  </si>
  <si>
    <t>Prestar servicios profesionales a la Corporación Autónoma Regional de Cundinamarca - CAR, para asesorar en los asuntos financieros y actuaciones administrativas requeridas.</t>
  </si>
  <si>
    <t>BUENO MOSQUERA LINA MARIA</t>
  </si>
  <si>
    <t>2025CSE44</t>
  </si>
  <si>
    <t>Prestar servicios profesionales a la Corporación Autónoma Regional de Cundinamarca - CAR, para asesorar en asuntos financieros requeridos.</t>
  </si>
  <si>
    <t xml:space="preserve">DONATO BARRAGAN YURANI </t>
  </si>
  <si>
    <t>2025CSE42</t>
  </si>
  <si>
    <t>Prestar servicios profesionales a la Dirección Administrativa y Financiera – DAF de la Corporación Autónoma Regional de Cundinamarca - CAR, en desarrollo de actividades del área de adquisiciones.</t>
  </si>
  <si>
    <t>RODRIGUEZ CONTRERAS SERGIO ALEJANDRO</t>
  </si>
  <si>
    <t>2025CSE39</t>
  </si>
  <si>
    <t>Prestar servicios profesionales a la Dirección Administrativa y Financiera de la Corporación Autónoma Regional de Cundinamarca - CAR, para asesorar en los asuntos jurídicos, financieros y administrativos que sean sometidos a su consideración.</t>
  </si>
  <si>
    <t>FRANCO VARGAS JULIO CESAR</t>
  </si>
  <si>
    <t>2025CSE54</t>
  </si>
  <si>
    <t>Prestar servicios profesionales a la Dirección Administrativa y Financiera de la Corporación Autónoma Regional de Cundinamarca - CAR, para asesorar en asuntos jurídicos.</t>
  </si>
  <si>
    <t xml:space="preserve">ORJUELA ORJUELA JENNY LIZETTE </t>
  </si>
  <si>
    <t>2025CSE53</t>
  </si>
  <si>
    <t>Prestar servicios de apoyo a la gestión a la Dirección Administrativa y Financiera de la Corporación Autónoma Regional de Cundinamarca - CAR, en el desarrollo de actividades administrativas y gestión de apoyo logístico.</t>
  </si>
  <si>
    <t xml:space="preserve">MARTINEZ GARCIA ROLANDO </t>
  </si>
  <si>
    <t>2025CSE63</t>
  </si>
  <si>
    <t>Prestar servicios de apoyo a la gestión a la Dirección Administrativa y Financiera - DAF de la Corporación Autónoma Regional de Cundinamarca - CAR, para la realización de actividades administrativas a cargo de la Dirección Operativa</t>
  </si>
  <si>
    <t xml:space="preserve">AMARILLO CASTIBLANCO ADRIANA </t>
  </si>
  <si>
    <t>2025CSE120</t>
  </si>
  <si>
    <t>Prestar servicios profesionales al área de adquisiciones de la Dirección Administrativa y Financiera de la Corporación Autónoma Regional de Cundinamarca - CAR, en el desarrollo de actividades financieras y económicas de los procesos y procedimientos a cargo de la Dirección.</t>
  </si>
  <si>
    <t>VARGAS PATIÑO CAMILO JOSE</t>
  </si>
  <si>
    <t>2025CSE74</t>
  </si>
  <si>
    <t>Prestar servicios profesionales a la Dirección Administrativa y Financiera de la Corporación Autónoma Regional de Cundinamarca - CAR, en el desarrollo de actividades relacionadas con la planeación estratégica.</t>
  </si>
  <si>
    <t>PARDO LOPEZ ANGELA LORENA</t>
  </si>
  <si>
    <t>2025CSE97</t>
  </si>
  <si>
    <t>Prestar servicios profesionales a la Dirección Administrativa y Financiera de la Corporación Autónoma Regional de Cundinamarca - CAR, en el desarrollo de la gestión financiera.</t>
  </si>
  <si>
    <t>MOYA CARDENAS MARBY CATERINE</t>
  </si>
  <si>
    <t>2025CSE130</t>
  </si>
  <si>
    <t>Prestar servicios profesionales a la Dirección Administrativa y Financiera de la Corporación Autónoma Regional de Cundinamarca – CAR para los requerimientos administrativos de las funciones del área.</t>
  </si>
  <si>
    <t>MONTAÑEZ ALONSO GERMAN ALEJANDRO</t>
  </si>
  <si>
    <t>2025CSE154</t>
  </si>
  <si>
    <t>Prestar servicios profesionales a la Dirección Administrativa y Financiera – DAF de la Corporación Autónoma Regional de Cundinamarca - CAR, para apoyar los temas relacionados con el sistema de gestión de calidad.</t>
  </si>
  <si>
    <t xml:space="preserve">VALENTIN SALAZAR EDWIN CAMILO </t>
  </si>
  <si>
    <t>2025CSE159</t>
  </si>
  <si>
    <t>Prestar servicios profesionales a la Dirección Administrativa y Financiera de la Corporación Autónoma Regional de Cundinamarca – CAR, en el desarrollo de la gestión financiera y fortalecimiento institucional.</t>
  </si>
  <si>
    <t>TOLOZA ALVAREZ ANDRES FELIPE</t>
  </si>
  <si>
    <t>2025CSE135</t>
  </si>
  <si>
    <t>Prestar servicios profesionales a la Dirección Administrativa y Financiera - DAF de la Corporación Autónoma Regional de Cundinamarca - CAR, para asesorar el desarrollo de procesos de gestión logística, administrativa y documental.</t>
  </si>
  <si>
    <t>GARZON MORENO SANDRA VIVIANA</t>
  </si>
  <si>
    <t>2025CSE145</t>
  </si>
  <si>
    <t>Prestar servicios de apoyo a la gestión a la Dirección Administrativa y Financiera-DAF de la Corporación Autónoma Regional de Cundinamarca–CAR, en el área de transporte de la dependencia.</t>
  </si>
  <si>
    <t>MALAGON GARCIA JOSE GERMAN</t>
  </si>
  <si>
    <t>2025CSE184</t>
  </si>
  <si>
    <t>Prestar servicios profesionales a la Dirección Administrativa y Financiera de la Corporación Autónoma Regional de Cundinamarca - CAR, en el desarrollo de procesos de gestión financiera.</t>
  </si>
  <si>
    <t>CARVAJAL TELLEZ ELISA MAGDALENA</t>
  </si>
  <si>
    <t>2025CSE178</t>
  </si>
  <si>
    <t>Prestar servicios profesionales a la Dirección Administrativa y Financiera de la Corporación Autónoma Regional de Cundinamarca - CAR, para asesorar y acompañar temas jurídicos.</t>
  </si>
  <si>
    <t>SANTOS BELLO DIANA MARCELA</t>
  </si>
  <si>
    <t>2025CSE248</t>
  </si>
  <si>
    <t>Prestar servicios profesionales a la Dirección Administrativa y Financiera de la Corporación Autónoma Regional de Cundinamarca - CAR, para asesorar actividades contables y gestión financiera.</t>
  </si>
  <si>
    <t>NOVOA MOLANO DIANA MERCEDES</t>
  </si>
  <si>
    <t>2025CSE179</t>
  </si>
  <si>
    <t>Prestar servicios profesionales a la Dirección Administrativa y Financiera de la Corporación Autónoma Regional de Cundinamarca - CAR, para las actividades relacionadas con el proceso de apoyo logístico.</t>
  </si>
  <si>
    <t>FARFAN GAITAN NEIDA YAMILE</t>
  </si>
  <si>
    <t>2025CSE288</t>
  </si>
  <si>
    <t>Prestar los servicios profesionales a la Dirección Administrativa y Financiera de la Corporación Autónoma Regional CAR realizando las diferentes actividades que se requiera para el cobro de las obligaciones a favor de la Corporación..</t>
  </si>
  <si>
    <t xml:space="preserve">ORDOÑEZ TORRES SANDRA </t>
  </si>
  <si>
    <t>2025CSE307</t>
  </si>
  <si>
    <t>Prestar servicios profesionales a la Dirección Administrativa y Financiera (DAF) de la Corporación Autónoma Regional de Cundinamarca–CAR, para el seguimiento, análisis y control del área presupuestal y contable de la Corporación.</t>
  </si>
  <si>
    <t>QUINTERO LOPEZ JOHN FREDY</t>
  </si>
  <si>
    <t>2025CSE289</t>
  </si>
  <si>
    <t>Prestación de servicios profesionales a la Dirección Administrativa y Financiera de la Corporación Autónoma Regional de Cundinamarca - CAR, para atender las reclamaciones, recursos, subsanaciones y derechos de petición presentados por los sujetos pasivos de cobro.</t>
  </si>
  <si>
    <t xml:space="preserve">CAMPOS BERMUDEZ TATIANA </t>
  </si>
  <si>
    <t>2025CSE183</t>
  </si>
  <si>
    <t>Prestar servicios de apoyo logístico a la gestión de la Dirección Administrativa y Financiera de la Corporación Autónoma Regional de Cundinamarca – CAR, en el área de transportes.</t>
  </si>
  <si>
    <t>ALVAREZ PALENCIA OSCAR MAURICIO</t>
  </si>
  <si>
    <t>2025CSE348</t>
  </si>
  <si>
    <t>Prestar servicios de apoyo a la gestión de la Dirección Administrativa y Financiera de la Corporación Autónoma Regional de Cundinamarca - CAR, en el desarrollo de procesos de gestión financiera.</t>
  </si>
  <si>
    <t xml:space="preserve">TORRES SALINAS LEIDY MARCELA </t>
  </si>
  <si>
    <t>2025CSE334</t>
  </si>
  <si>
    <t>Prestación de servicios profesionales a la Dirección Administrativa y Financiera de la Corporación Autónoma Regional de Cundinamarca-CAR, para apoyar el proceso de gestión financiera, en el fortalecimiento y mejoramiento institucional.</t>
  </si>
  <si>
    <t xml:space="preserve">PLATA DURAN VICTOR ALFONSO </t>
  </si>
  <si>
    <t>2025CSE221</t>
  </si>
  <si>
    <t>Prestar servicios de PROFESIONALES a la Dirección Administrativa y Financiera de la Corporación Autónoma Regional de Cundinamarca - CAR, para la programación, control y seguimiento de las actividades de mantenimiento para el adecuado funcionamiento de la infraestructura de las sedes administrativas de la Corporación.</t>
  </si>
  <si>
    <t xml:space="preserve">* COCA ARDILA CARLOS EDUARDO </t>
  </si>
  <si>
    <t>2025CSE208</t>
  </si>
  <si>
    <t>Prestar Servicios de apoyo a la Dirección Administrativa y Financiera (DAF), de la Corporación Autónoma Regional de Cundinamarca (CAR), en la gestión documental de las actividades y trámites relacionados con la organización y conservación técnica de los archivos correspondientes a la Dirección Regional de Chiquinquirá.</t>
  </si>
  <si>
    <t>SOTELO ORTEGA MONICA LORENA</t>
  </si>
  <si>
    <t>2025CSE342</t>
  </si>
  <si>
    <t>Prestar servicios profesionales a la Dirección Administrativa y Financiera – DAF de la Corporación Autónoma Regional de Cundinamarca - CAR, para asesorar el desarrollo de procesos de gestión logística, administrativa y documental.</t>
  </si>
  <si>
    <t>CABALLERO GAONA LADY JOHANA</t>
  </si>
  <si>
    <t>2025CSE270</t>
  </si>
  <si>
    <t>Prestar servicios de apoyo a la gestión a la Dirección Administrativa y Financiera de la Corporación Autónoma Regional de Cundinamarca - CAR, en el desarrollo de actividades administrativas y de almacén.</t>
  </si>
  <si>
    <t xml:space="preserve">FLOREZ HERNANDEZ EULISES </t>
  </si>
  <si>
    <t>2025CSE330</t>
  </si>
  <si>
    <t>Prestación de servicios profesionales a la Dirección Administrativa y Financiera para apoyar el proceso de gestión financiera, para el fortalecimiento y mejoramiento institucional .</t>
  </si>
  <si>
    <t>RODRIGUEZ VALBUENA ELKIN DARIO</t>
  </si>
  <si>
    <t>2025CSE96</t>
  </si>
  <si>
    <t>Prestar servicios profesionales a la Dirección Administrativa y Financiera de la Corporación Autónoma Regional de Cundinamarca CAR para apoyar el proceso de gestión financiera que contribuya al fortalecimiento y mejoramiento institucional.</t>
  </si>
  <si>
    <t xml:space="preserve">ARIAS GONZALEZ LAURA NATALIA </t>
  </si>
  <si>
    <t>2025CSE366</t>
  </si>
  <si>
    <t>PRESTAR SERVICIOS PROFESIONALES A LA DIRECCIÓN ADMINISTRATIVA Y FINANCIERA DE LA CORPORACIÓN AUTÓNOMA REGIONAL DE CUNDINAMARCA - CAR, EN EL DESARROLLO DE ACTIVIDADES DE GESTIÓN DOCUMENTAL SEDE CENTRAL.</t>
  </si>
  <si>
    <t>HERNANDEZ CASTRILLON EDWAR ALEXIS</t>
  </si>
  <si>
    <t>2025CSE258</t>
  </si>
  <si>
    <t xml:space="preserve">* MURCIA  FERNANDO </t>
  </si>
  <si>
    <t>2025CSE293</t>
  </si>
  <si>
    <t xml:space="preserve">* BLANCO BLANCO JAIRO </t>
  </si>
  <si>
    <t>2025CSE347</t>
  </si>
  <si>
    <t>Prestar los Servicios de apoyo a la gestión a la Dirección Administrativa y Financiera de la Corporación Autónoma Regional de Cundinamarca - CAR, en las actividades y trámites del proceso de gestión documental, en los procesos técnicos de organización y conservación de los archivos de gestión de la Corporación Autónoma Regional de Cundinamarca -CAR – Dirección Regional de Chiquinquirá.</t>
  </si>
  <si>
    <t>GERENNA CASTRO CARLOS EDUARDO</t>
  </si>
  <si>
    <t>2025CSE352</t>
  </si>
  <si>
    <t>Prestar servicios de apoyo a la gestión a la Dirección Administrativa y Financiera de la Corporación Autónoma Regional de Cundinamarca - CAR, en el desarrollo de actividades de la gestión financiera.</t>
  </si>
  <si>
    <t xml:space="preserve">SEGURA PATARROYO RUSELL DANILO </t>
  </si>
  <si>
    <t>2025CSE411</t>
  </si>
  <si>
    <t>Prestar servicios profesionales a la Dirección Administrativa y Financiera de la Corporación Autónoma Regional de Cundinamarca CAR, en desarrollo de actividades del área de adquisiciones.</t>
  </si>
  <si>
    <t>DIAZ PARDO ANGELICA JOHANA</t>
  </si>
  <si>
    <t>2025CSE451</t>
  </si>
  <si>
    <t>Prestar servicios profesionales para apoyar las actividades y trámites relacionados con el proceso de apoyo logístico, a cargo de la Corporación Autónoma Regional de Cundinamarca CAR - en el área del Almacén de la Dirección Administrativa y Financiera.</t>
  </si>
  <si>
    <t xml:space="preserve">MURCIA SALAZAR LINA CONSUELO </t>
  </si>
  <si>
    <t>2025CSE417</t>
  </si>
  <si>
    <t>Prestar los servicios profesionales a la Dirección Administrativa y Financiera de la Corporación Autónoma Regional de Cundinamarca CAR, para realizar los procesos a cargo de Facturación y Cartera.</t>
  </si>
  <si>
    <t>ZAMORA CARDENAS JUAN FELIPE</t>
  </si>
  <si>
    <t>2025CSE454</t>
  </si>
  <si>
    <t>Prestar servicios profesionales a la Dirección Administrativa y Financiera (DAF), de la Corporación Autónoma Regional de Cundinamarca (CAR), en la atención a las reclamaciones, derechos de petición presentados por los usuarios frente al cobro de las rentas a cargo de la Corporación y subsanaciones de títulos.</t>
  </si>
  <si>
    <t xml:space="preserve">CARDENAS RAMIREZ LAURA VALENTINA </t>
  </si>
  <si>
    <t>2025CSE458</t>
  </si>
  <si>
    <t>Prestar los Servicios de apoyo a la Dirección Administrativa y Financiera de la Corporación Autónoma Regional de Cundinamarca - CAR, en las actividades y trámites del proceso de gestión documental, en los procesos técnicos de organización y conservación de los archivos de gestión de la Corporación Autónoma Regional de Cundinamarca -CAR – Dirección Regional de Gualivá. (Villeta)</t>
  </si>
  <si>
    <t>LOZADA PERDOMO ANA LUCIA</t>
  </si>
  <si>
    <t>2025CSE473</t>
  </si>
  <si>
    <t>RUIZ SANTAFE YESSIKA DANIELA</t>
  </si>
  <si>
    <t>2025CSE472</t>
  </si>
  <si>
    <t>Prestar servicios profesionales a la Dirección Administrativa y Financiera de la Corporación Autónoma Regional de Cundinamarca-CAR, en los diferentes procesos de la etapa precontractual para ejecutar el rubro de mantenimiento de bienes muebles e inmuebles de la Corporación, y efectuar el seguimiento en la etapa de ejecución contractual y apoyo en las labores administrativas y operativas del área.</t>
  </si>
  <si>
    <t>JIMENEZ VEGA NESTOR DAVID</t>
  </si>
  <si>
    <t>2025CSE507</t>
  </si>
  <si>
    <t>Prestación de servicios profesionales a la Dirección Administrativa y Financiera - DAF de la Corporación Autónoma Regional de Cundinamarca -CAR, para realizar visitas de control administrativo a los municipios de la jurisdicción de la regional Chiquinquirá y apoyar el envío de los autos e informes de cobro en las etapas persuasiva y coactiva.</t>
  </si>
  <si>
    <t>SIERRA SIERRA FLOR DEISY</t>
  </si>
  <si>
    <t>2025CSE521</t>
  </si>
  <si>
    <t>Prestar los servicios de apoyo a la gestión a la Dirección Administrativa y Financiera de la Corporación Autónoma Regional de (sede central) Cundinamarca - CAR, en el proceso de peticiones radicadas por medio del correo institucional dispuesto por la CAR para el proceso documental.</t>
  </si>
  <si>
    <t>PEREZ GUARIN VIVIANA MERCEDES</t>
  </si>
  <si>
    <t>2025CSE534</t>
  </si>
  <si>
    <t>Prestar servicios de apoyo a la Dirección Administrativa y Financiera (DAF), de la Corporación Autónoma Regional de Cundinamarca (CAR), en la gestión documental de las actividades y trámites relacionados con la organización y conservación técnica de los archivos correspondientes a la Dirección Regional de Ubaté.</t>
  </si>
  <si>
    <t>CASTIBLANCO CASALLAS ANDRES FELIPE</t>
  </si>
  <si>
    <t>2025CSE630</t>
  </si>
  <si>
    <t>PRESTAR SERVICIOS PROFESIONALES A LA DIRECCIÓN ADMINISTRATIVA Y FINANCIERA DE LA CORPORACIÓN AUTÓNOMA REGIONAL DE CUNDINAMARCA - CAR, EN EL DESARROLLO DE ACTIVIDADES DE LA GESTIÓN FINANCIERA.</t>
  </si>
  <si>
    <t xml:space="preserve">BORRERO MARTINEZ JONATHAN </t>
  </si>
  <si>
    <t>2025CSE712</t>
  </si>
  <si>
    <t>TURRIAGO MORENO JAIR STEVEN</t>
  </si>
  <si>
    <t>2025CSE688</t>
  </si>
  <si>
    <t>Prestar los servicios de apoyo a la gestión a la Dirección Administrativa y Financiera de la Corporación Autónoma Regional de Cundinamarca - CAR, para liderar las actividades desarrolladas en el proceso de radicación orientando al personal en el seguimiento de las peticiones tramitadas por la CAR en el marco del proceso de gestión documental. (Sede central).</t>
  </si>
  <si>
    <t xml:space="preserve">GOMEZ CARDENAS NICOLAS </t>
  </si>
  <si>
    <t>2025CSE0698</t>
  </si>
  <si>
    <t>Prestar servicios profesionales a la Dirección_x000D_
Administrativa y Financiera de la Corporación Autónoma Regional de Cundinamarca CAR, en_x000D_
los procesos y procedimientos del área de presupuesto..</t>
  </si>
  <si>
    <t>JUYO MEDINA ANDRES FELIPE</t>
  </si>
  <si>
    <t>2025CSE643</t>
  </si>
  <si>
    <t>Prestar Servicios de apoyo a la gestión en las actividades y trámites del proceso de gestión documental como en los trámites técnicos de organización y conservación de los archivos de gestión de la Corporación Autónoma Regional de Cundinamarca -CAR – Dirección Regional de GIRARDOT.</t>
  </si>
  <si>
    <t xml:space="preserve">MEDINA MIRALLES JAQUELINE </t>
  </si>
  <si>
    <t>2025CSE707</t>
  </si>
  <si>
    <t>Prestar servicios profesionales a la Dirección Administrativa y Financiera de la Corporación Autónoma Regional de Cundinamarca - CAR, en el desarrollo de actividades de la gestión financiera.</t>
  </si>
  <si>
    <t>URUEÑA ROCHA ROSA GINETTE MARIA</t>
  </si>
  <si>
    <t>2025CSE661</t>
  </si>
  <si>
    <t>Prestar servicios profesionales a la Dirección Administrativa y Financiera-DAF de la Corporación Autónoma Regional de Cundinamarca–CAR para apoyar las actividades y trámites relacionados con el proceso de gestión financiera.</t>
  </si>
  <si>
    <t xml:space="preserve">PALACIOS AMAYA ALEYDA </t>
  </si>
  <si>
    <t>2025CSE689</t>
  </si>
  <si>
    <t>Prestar servicios de apoyo a la gestión a la Dirección Administrativa y Financiera de la Corporación Autónoma Regional de Cundinamarca - CAR, en el desarrollo de actividades administrativas y documentales (SOACHA).</t>
  </si>
  <si>
    <t>PARADA GARZON LEYDY EDIOBANY</t>
  </si>
  <si>
    <t>2025CSE729</t>
  </si>
  <si>
    <t>ROJAS RAMIREZ DIANA CAROLINA</t>
  </si>
  <si>
    <t>2025CSE755</t>
  </si>
  <si>
    <t xml:space="preserve">PRESTAR SERVICIOS DE APOYO A LA GESTIÓN A LA DIRECCIÓN ADMINISTRATIVA Y FINANCIERA DE LA CORPORACIÓN AUTÓNOMA REGIONAL DE CUNDINAMARCA-CAR, EN EL DESARROLLO DE ACTIVIDADES RELACIONADAS CON EL COBRO COACTIVO. </t>
  </si>
  <si>
    <t xml:space="preserve">MURCIA ANGEL FREDDY ALEXANDER </t>
  </si>
  <si>
    <t>2025CSE704</t>
  </si>
  <si>
    <t>Prestar servicios de apoyo a la gestión a la Dirección Administrativa y Financiera de la Corporación Autónoma Regional de Cundinamarca-CAR, en el desarrollo de actividades relacionadas con el cobro coactivo.</t>
  </si>
  <si>
    <t>ROMERO GONZALEZ JUAN ALEJANDRO</t>
  </si>
  <si>
    <t>2025CSE773</t>
  </si>
  <si>
    <t>Prestar los Servicios de apoyo a la gestión a la Dirección Administrativa y Financiera de la Corporación Autónoma Regional de Cundinamarca-CAR, en el ejercicio de la jurisdicción coactiva, realizando los diferentes trámites que se requieran para la recuperación de la cartera de las obligaciones de difícil cobro de las rentas de la Corporación.</t>
  </si>
  <si>
    <t>FERRO PINEDA JUAN NICOLAS</t>
  </si>
  <si>
    <t>2025CSE790</t>
  </si>
  <si>
    <t>Prestar servicios profesionales a la Dirección Administrativa y Financiera de la Corporación Autónoma Regional de Cundinamarca - CAR, en el tramite de actividades de cobro coactivo</t>
  </si>
  <si>
    <t>SOCHA MONTEJO ANNIE ANDREA</t>
  </si>
  <si>
    <t>2025CSE777</t>
  </si>
  <si>
    <t>Prestar los Servicios de apoyo a la Dirección Administrativa y Financiera de la Corporación Autónoma Regional de Cundinamarca - CAR, para apoyar la administración de las series documentales.</t>
  </si>
  <si>
    <t>CRISTIANO CASTIBLANCO YULI YENIFER</t>
  </si>
  <si>
    <t>2025CSE694</t>
  </si>
  <si>
    <t>Prestación de servicios profesionales en la Dirección Administrativa y Financiera, apoyando las diferentes actuaciones y realizando las actividades que se requieran, para la recuperación de cartera de difícil recaudo de la entidad, en etapa de cobro coactivo.</t>
  </si>
  <si>
    <t>GARCIA PEDRAZA MANUEL FRANCISCO</t>
  </si>
  <si>
    <t>2025CSE776</t>
  </si>
  <si>
    <t>Prestación de servicios profesionales a la Dirección Administrativa y Financiera de la de la Corporación Autónoma Regional-CAR para adelantar la etapa de cobro persuasivo y alistamiento de expedientes a ser remitidos a Cobro Coactivo.</t>
  </si>
  <si>
    <t xml:space="preserve">GUERRERO SANCHEZ EDGAR </t>
  </si>
  <si>
    <t>2025CSE484</t>
  </si>
  <si>
    <t>Prestar los Servicios de apoyo a la gestión de la Dirección Administrativa y Financiera de la Corporación Autónoma Regional de Cundinamarca - CAR, en temas relacionados con archivo, inventarios y demás actividades a cargo del área de DAF - Almacén.</t>
  </si>
  <si>
    <t>LOPEZ VANEGAS CRISTIAN CAMILO</t>
  </si>
  <si>
    <t>2025CSE848</t>
  </si>
  <si>
    <t xml:space="preserve">PRESTACIÓN DE SERVICIOS PROFESIONALES A LA DIRECCIÓN ADMINISTRATIVA Y FINANCIERA DE LA CORPORACIÓN AUTÓNOMA REGIONAL CAR PARA ADELANTAR LA ETAPA DE COBRO PERSUASIVO Y ALISTAMIENTO DE LOS EXPEDIENTES REMITIDOS A COBRO COACTIVO. </t>
  </si>
  <si>
    <t>WALTEROS GOMEZ DIANCY SMITH</t>
  </si>
  <si>
    <t>2025CSE771</t>
  </si>
  <si>
    <t xml:space="preserve">QUINTANILLA PINZON CONSUELO </t>
  </si>
  <si>
    <t>2025CSE779</t>
  </si>
  <si>
    <t>Prestación de Servicios de apoyo a la gestión a la Dirección Administrativa y Financiera - DAF de la Corporación Autónoma Regional de Cundinamarca - CAR en las actividades del proceso de gestión documental, recepción, ubicación, organización, y conservación técnica de archivos y documentos (FACATATIVA) .</t>
  </si>
  <si>
    <t xml:space="preserve">VARGAS CASTILLO ERIC </t>
  </si>
  <si>
    <t>2025CSE908</t>
  </si>
  <si>
    <t>Prestar servicios profesionales a la Dirección Administrativa y Financiera de la Corporación Autónoma Regional de Cundinamarca - CAR, para asesorar y acompañar temas financieros y económicos.</t>
  </si>
  <si>
    <t>F &amp; C  CONSULTORES SAS</t>
  </si>
  <si>
    <t>2025CSE826</t>
  </si>
  <si>
    <t>Prestar servicios de apoyo a la gestión a la Dirección Administrativa y Financiera de la Corporación Autónoma Regional de Cundinamarca - CAR, en el desarrollo de actividades administrativas y documentales (SEDE CENTRAL).</t>
  </si>
  <si>
    <t xml:space="preserve">VARGAS MENDOZA VERONICA </t>
  </si>
  <si>
    <t>2025CSE772</t>
  </si>
  <si>
    <t>Prestar los servicios profesionales a la Dirección Administrativa y Financiera de la Corporación Autónoma Regional de Cundinamarca - CAR, para realizar visitas de control administrativo a los municipios de la jurisdicción de la regional Alto Magdalena y apoyar el envío de los autos e informes de cobro por seguimiento y documentos de multas para adelantar el cobro en las etapas persuasiva y coactiva.</t>
  </si>
  <si>
    <t>LEAL PEREZ PAOLA ALEJANDRA</t>
  </si>
  <si>
    <t>2025CSE834</t>
  </si>
  <si>
    <t>PRESTACIÓN DE SERVICIOS PROFESIONALES A LA DIRECCIÓN ADMINISTRATIVA Y FINANCIERA DE LA CORPORACIÓN AUTÓNOMA REGIONAL DE CUNDINAMARCA- CAR, EN EL PROCESO DE COBRO COACTIVO DE LAS OBLIGACIONES A FAVOR DE LA CORPORACIÓN.</t>
  </si>
  <si>
    <t xml:space="preserve">RAMIREZ ARCINIEGAS YANNET </t>
  </si>
  <si>
    <t>2025CSE827</t>
  </si>
  <si>
    <t>Prestar los servicios de apoyo a la gestión a la Dirección Administrativa y Financiera de la Corporación Autónoma Regional de Cundinamarca - CAR en el desarrollo de los procesos de gestión en la etapa persuasiva de las rentas CAR.</t>
  </si>
  <si>
    <t>SUAZA PEREZ FAIVER ANDRES</t>
  </si>
  <si>
    <t>2025CSE925</t>
  </si>
  <si>
    <t>Prestación de servicios de apoyo a la gestión a la Dirección Administrativa y Financiera, en actividades y trámites del proceso de gestión documental, para la organización y conservación de los archivos de gestión, central e históricos de la Corporación Autónoma Regional de Cundinamarca -CAR.</t>
  </si>
  <si>
    <t>FIQUITIVA ABRIL MARIA XIMENA</t>
  </si>
  <si>
    <t>2025CSE1001</t>
  </si>
  <si>
    <t>Prestar servicios profesionales a la Dirección Administrativa y Financiera de la Corporación Autónoma Regional de Cundinamarca - CAR, para apoyar las actividades y trámites relacionados con el proceso de apoyo logístico.</t>
  </si>
  <si>
    <t>PARADA MARTINEZ MARTHA BIBIANA</t>
  </si>
  <si>
    <t>2025CSE926</t>
  </si>
  <si>
    <t>Prestar servicios de apoyo a la gestión a la Dirección Administrativa y Financiera de la Corporación Autónoma Regional de Cundinamarca CAR, en el proceso de gestión documental.</t>
  </si>
  <si>
    <t>RAMIREZ CAMERO GLORIA STELLA</t>
  </si>
  <si>
    <t>2025CSE995</t>
  </si>
  <si>
    <t>Prestar Servicios de apoyo a la Dirección Administrativa y Financiera de la Corporación Autónoma Regional de Cundinamarca - CAR, en el área de cobro coactivo en la custodia, organización y conservación de los expedientes de acuerdo a la tabla de retención.</t>
  </si>
  <si>
    <t>TORRES TORRES JHONNATAN LEANDRO</t>
  </si>
  <si>
    <t>2025CSE1030</t>
  </si>
  <si>
    <t>Prestar los servicios profesionales a la Dirección Administrativa y Financiera de la Corporación Autónoma Regional de Cundinamarca - CAR, para los trámites de apoyo y seguimiento a la supervisión contractual y revisión de cuentas de cobro relacionados con el proceso gestión documental que se encuentra a cargo.</t>
  </si>
  <si>
    <t xml:space="preserve">FIQUITIVA ABRIL GINA  PAOLA </t>
  </si>
  <si>
    <t>2025CSE1128</t>
  </si>
  <si>
    <t>Prestar servicios profesionales a la Dirección Administrativa y Financiera-DAF de la Corporación Autónoma Regional de Cundinamarca-CAR, para impulsar, gestionar y sustanciar los trámites que requiera la jurisdicción coactiva.</t>
  </si>
  <si>
    <t>PARRA LEON FLOR ANGELA</t>
  </si>
  <si>
    <t>2025CSE1139</t>
  </si>
  <si>
    <t>Prestación de servicios profesionales a la Dirección Administrativa y Financiera de la Corporación Autónoma Regional de Cundinamarca CAR, para revisión, registro y seguimiento de las novedades en el módulo SICOF – RENTAS</t>
  </si>
  <si>
    <t>MORALES MORA PAULA ANDREA</t>
  </si>
  <si>
    <t>2025CSE1189</t>
  </si>
  <si>
    <t>Prestar Servicios de apoyo a la gestión en las actividades y trámites del proceso de gestión documental, en la organización y conservación de los archivos de la Corporación Autónoma Regional de Cundinamarca - CAR – Dirección Regional de Sabana de Occidente. (Facatativa).</t>
  </si>
  <si>
    <t>HERNANDEZ VELOZA MARIA NUBIA</t>
  </si>
  <si>
    <t>2025CSE1188</t>
  </si>
  <si>
    <t>Prestar servicios profesionales a la Corporación Autónoma Regional de Cundinamarca - CAR, para realizar el acompañamiento, soporte y Seguimiento en materia presupuestal y financiera.</t>
  </si>
  <si>
    <t>$ RL ASESORIA Y SERVICIOS S.A.S</t>
  </si>
  <si>
    <t>2025CSE1337</t>
  </si>
  <si>
    <t>Prestar servicios profesionales a la Dirección Administrativa y Financiera de la Corporación Autónoma Regional de Cundinamarca - CAR, en el desarrollo de actividades contables, de la Gestión Financiera.</t>
  </si>
  <si>
    <t>BUITRAGO DUQUE SINDY LORENA</t>
  </si>
  <si>
    <t>2025CSE1246</t>
  </si>
  <si>
    <t>Prestar servicios profesionales a la Dirección Administrativa y Financiera de la Corporación Autónoma Regional de Cundinamarca - CAR, para las actividades relacionadas con el proceso de apoyo logístico</t>
  </si>
  <si>
    <t>SARMIENTO ESPINEL JUAN CARLOS</t>
  </si>
  <si>
    <t>2025CSE1272</t>
  </si>
  <si>
    <t>Prestar servicios profesionales a la gestión de la Dirección Administrativa y Financiera en las actividades y trámites del proceso de gestión financiera que se encuentra a cargo de la dependencia.</t>
  </si>
  <si>
    <t>RAMIREZ RODRIGUEZ EDGAR ANDREY</t>
  </si>
  <si>
    <t>2025CSE1052</t>
  </si>
  <si>
    <t xml:space="preserve">VARGAS  JUAN CARLOS </t>
  </si>
  <si>
    <t>2025CSE1293</t>
  </si>
  <si>
    <t xml:space="preserve">MARTINEZ CASTIBLANCO LUIS ALFONSO </t>
  </si>
  <si>
    <t>2025CSE1338</t>
  </si>
  <si>
    <t>Prestación de servicios profesionales a la Dirección Administrativa y Financiera de la Corporación Autónoma Regional CAR para apoyar en los cierres de cartera de las rentas CAR y administrar las cuentas por cobrar de Cuotas Partes Pensionales.</t>
  </si>
  <si>
    <t>AGUILERA JIMENEZ JAIRO HUMBERTO</t>
  </si>
  <si>
    <t>2025CSE1322</t>
  </si>
  <si>
    <t>Prestar servicios profesionales a la Dirección Operativa del DAF de la Corporación Autónoma Regional de Cundinamarca - CAR, para la programación, control y seguimiento de las actividades de mantenimiento para el adecuado funcionamiento del parque Automotor de Vehículos de la Corporación.</t>
  </si>
  <si>
    <t>ALAPE AYA RAFAEL FELIPE_x000D_</t>
  </si>
  <si>
    <t>2025CSE1273</t>
  </si>
  <si>
    <t>Prestar servicios profesionales a la Dirección Administrativa y Financiera de la Corporación Autónoma Regional de Cundinamarca - CAR, en el desarrollo de procesos de la gestión financiera y contable.</t>
  </si>
  <si>
    <t xml:space="preserve">= CHARRIS QUIMBAYO BRAYAN ANDRES </t>
  </si>
  <si>
    <t>2025CSE1321</t>
  </si>
  <si>
    <t>BELLO PACHON JORGE LUIS</t>
  </si>
  <si>
    <t>2025CSE1274</t>
  </si>
  <si>
    <t>Prestar los Servicios de apoyo a la Dirección Administrativa y Financiera de la Corporación Autónoma Regional de Cundinamarca - CAR, en las actividades administrativas a cargo del área de DAF - Almacén.</t>
  </si>
  <si>
    <t xml:space="preserve">GONZALEZ GIRALDO GUSTAVO </t>
  </si>
  <si>
    <t>2025CSE1388</t>
  </si>
  <si>
    <t>Prestar servicios de apoyo a la gestión a la Dirección Administrativa y Financiera - DAF de la Corporación Autónoma Regional de Cundinamarca–CAR, en el acompañamiento de actividades del área de facturación y cartera.</t>
  </si>
  <si>
    <t xml:space="preserve">LUCENA NUÑEZ MONICA VALENTINA </t>
  </si>
  <si>
    <t>2025CSE1336</t>
  </si>
  <si>
    <t xml:space="preserve">ROMERO UYABAN RUBIELA </t>
  </si>
  <si>
    <t>2025CSE1387</t>
  </si>
  <si>
    <t xml:space="preserve">RUIZ CETINA ROGER ALIRIO </t>
  </si>
  <si>
    <t>2025CSE1406</t>
  </si>
  <si>
    <t>Prestación de servicios de apoyo a la gestión a la Dirección Administrativa y Financiera - DAF de la Corporación Autónoma Regional de Cundinamarca – CAR en el proceso de recepción, clasificación y asignación de peticiones, radicadas por medio del correo institucional, en el marco del proceso de gestión documental.</t>
  </si>
  <si>
    <t>ROJAS ANGEL DIEGO ALEJANDRO</t>
  </si>
  <si>
    <t>2025CSE1418</t>
  </si>
  <si>
    <t>Prestar servicios profesionales en la Dirección Administrativa y Financiera de la Corporación Autónoma Regional de Cundinamarca – CAR, para brindar apoyo jurídico en el procedimiento de notificación y ejecutoria de los actos administrativos emitidos por DAF.</t>
  </si>
  <si>
    <t>BELTRAN SAAVEDRA JUAN DAVID</t>
  </si>
  <si>
    <t>2025CSE1402</t>
  </si>
  <si>
    <t xml:space="preserve">Prestar servicios de apoyo a la gestión al área de tesorería de la Corporación Autónoma Regional de Cundinamarca - CAR, en el desarrollo de actividades administrativas y documentales. </t>
  </si>
  <si>
    <t xml:space="preserve">MACHADO RUIZ LUDIBIA </t>
  </si>
  <si>
    <t>2025CSE1609</t>
  </si>
  <si>
    <t>Prestación de servicios profesionales a la Dirección Administrativa y Financiera de la Corporación Autónoma Regional CAR, para apoyar el proceso de Gestión Financiera en lo relacionado con el Sistema de Gestión de Calidad y atención a requerimientos de órganos de control internos y externos de los procedimientos de Facturación y Cartera.</t>
  </si>
  <si>
    <t xml:space="preserve">CORTES CASTIBLANCO BLANCA OMAIRA </t>
  </si>
  <si>
    <t>2025CSE1592</t>
  </si>
  <si>
    <t>GUZMAN CIFUENTES WILSON ERNESTO</t>
  </si>
  <si>
    <t>2025CSE1715</t>
  </si>
  <si>
    <t>Prestar servicios de apoyo a la gestión a la Dirección Administrativa y Financiera de la Corporación Autónoma Regional de Cundinamarca - CAR, en el desarrollo de actividades administrativas y documentales.</t>
  </si>
  <si>
    <t>@ NIETO NIETO JAVIER ARISTIDES</t>
  </si>
  <si>
    <t>2025CSE1716</t>
  </si>
  <si>
    <t xml:space="preserve">GONZALEZ ROMERO DAVID LEONARDO </t>
  </si>
  <si>
    <t>2025CSE1595</t>
  </si>
  <si>
    <t>Prestación de Servicios de apoyo a la gestión a la Dirección Administrativa y Financiera - DAF de la Corporación Autónoma Regional de Cundinamarca - CAR en las actividades del proceso de gestión documental, recepción, ubicación, organización, y conservación técnica de archivos y documentos ( Almeidas y Guatavita).</t>
  </si>
  <si>
    <t>DIAZ CASALLAS NANCY MAYERLI</t>
  </si>
  <si>
    <t>2025CSE1722</t>
  </si>
  <si>
    <t>Prestación de servicios profesionales a la Dirección Administrativa y Financiera de la Corporación Autónoma Regional CAR, para apoyar el proceso de Gestión Financiera en lo relacionado con atención de Derechos de Petición, Reclamaciones, Recursos, Revocatorias, subsanaciones presentadas frente a las facturas de las rentas CAR.</t>
  </si>
  <si>
    <t xml:space="preserve">AVILA AMEZQUITA PAULA VALENTINA </t>
  </si>
  <si>
    <t>2025CSE1724</t>
  </si>
  <si>
    <t>Prestar servicios profesionales a la Dirección Administrativa y Financiera de la Corporación Autónoma Regional de Cundinamarca - CAR, en el desarrollo de actividades de gestión documental.</t>
  </si>
  <si>
    <t xml:space="preserve">CAMELO BARRERO FABIAN ALBERTO </t>
  </si>
  <si>
    <t>2025CSE1804</t>
  </si>
  <si>
    <t>Prestar servicios profesionales a la Dirección Administrativa y Financiera de la Corporación Autónoma Regional de Cundinamarca - CAR, en el desarrollo de las actividades y trámites relacionados con el proceso de gestión financiera.</t>
  </si>
  <si>
    <t>GALEANO SUAREZ RICHARD EDUARDO</t>
  </si>
  <si>
    <t>2025CSE1785</t>
  </si>
  <si>
    <t>Prestar los servicios profesionales a la Dirección Administrativa y Financiera de la Corporación Autónoma Regional CAR realizando las diferentes actividades que se requiera para el cobro de las obligaciones a favor de la Corporación.</t>
  </si>
  <si>
    <t>SALCEDO GÓMEZ NANCY NATALIA</t>
  </si>
  <si>
    <t>2025CSE1802</t>
  </si>
  <si>
    <t xml:space="preserve">Prestar servicios de apoyo a la gestión a la Dirección Administrativa y Financiera de la Corporación Autónoma Regional de Cundinamarca - CAR, en el desarrollo de actividades administrativas y documentales (SEDE CENTRAL). </t>
  </si>
  <si>
    <t>HERRAN COLORADO ANGIE GABRIELA</t>
  </si>
  <si>
    <t>2025CSE1840</t>
  </si>
  <si>
    <t>PRESTACIÓN DE SERVICIOS PROFESIONALES A LA DIRECCIÓN ADMINISTRATIVA Y FINANCIERA EN EL PROCESO DE FACTURACIÓN, CIERRES, ESPECIFICACIÓN FUNCIONAL, DISEÑO Y PRUEBAS DE LAS RENTAS IMPLEMENTADAS EN EL APLICATIVO SIRFAC.</t>
  </si>
  <si>
    <t>REINA QUIROGA EDGAR ENRIQUE</t>
  </si>
  <si>
    <t>2025CSE1845</t>
  </si>
  <si>
    <t>QUIROGA CANO CLAUDIA AMANDA</t>
  </si>
  <si>
    <t>2025CSE1829</t>
  </si>
  <si>
    <t>Prestar servicios profesionales para realizar las actividades y trámites relacionados con el proceso de gestión financiera que se encuentra a cargo de la Dirección Administrativa y Financiera.</t>
  </si>
  <si>
    <t xml:space="preserve">RODRIGUEZ SANCHEZ BERTHA CAROLINA </t>
  </si>
  <si>
    <t>2025CSE1844</t>
  </si>
  <si>
    <t>MAYORGA MONCADA TULIO FABIAN</t>
  </si>
  <si>
    <t>2025CSE1846</t>
  </si>
  <si>
    <t>Prestar los Servicios de apoyo a la gestión a la Dirección Administrativa y Financiera de la Corporación Autónoma Regional de Cundinamarca - CAR, en las actividades y trámites del proceso de gestión documental, en los procesos técnicos de organización y conservación de los archivos de gestión de la Corporación Autónoma Regional de Cundinamarca -CAR – Dirección Regional Magdalena Centro.</t>
  </si>
  <si>
    <t xml:space="preserve">ENCISO DUARTE MELIDA </t>
  </si>
  <si>
    <t>2025CSE1927</t>
  </si>
  <si>
    <t>GARZON GALINDO JORGE LUIS</t>
  </si>
  <si>
    <t>2025CSE1984</t>
  </si>
  <si>
    <t>Prestar servicios profesionales a la gestión a la Dirección Administrativa y Financiera de la Corporación Autónoma Regional de Cundinamarca - CAR, en el desarrollo de la gestión financiera.</t>
  </si>
  <si>
    <t xml:space="preserve">AVILA PARRA JULIANA </t>
  </si>
  <si>
    <t>2025CSE1991</t>
  </si>
  <si>
    <t xml:space="preserve">CABRERA PIÑA JUAN SEBASTIAN </t>
  </si>
  <si>
    <t>2025CSE1994</t>
  </si>
  <si>
    <t>Prestación de servicios profesionales a la Dirección Administrativa y Financiera-DAF de la Corporación Autónoma Regional de Cundinamarca - CAR, para asesorar y acompañar temas jurídicos tendientes a la revisión de la formulación del Plan Parcial de Renovación Urbana CAR – Universidad Libre.</t>
  </si>
  <si>
    <t>LAMBDA SOLUCIONES CONSULTORIA S.A.S</t>
  </si>
  <si>
    <t>2025CSE1980</t>
  </si>
  <si>
    <t>PRESTACIÓN DE SERVICIOS DE APOYO A LA GESTIÓN A LA DIRECCIÓN ADMINISTRATIVA Y FINANCIERA - DAF DE LA CORPORACIÓN AUTÓNOMA REGIONAL DE CUNDINAMARCA - CAR EN LAS ACTIVIDADES DEL PROCESO DE GESTIÓN DOCUMENTAL, RECEPCIÓN, UBICACIÓN, ORGANIZACIÓN, Y CONSERVACIÓN TÉCNICA DE ARCHIVOS Y DOCUMENTOS (GUADUAS).</t>
  </si>
  <si>
    <t>PAVA HERNANDEZ NICOLAS ALEJANDRO</t>
  </si>
  <si>
    <t>2025CSE1985</t>
  </si>
  <si>
    <t>GUTIERREZ GONZALEZ GERMAN IGNACIO</t>
  </si>
  <si>
    <t>2025CSE2040</t>
  </si>
  <si>
    <t>Prestación de Servicios de apoyo a la gestión a la Dirección Administrativa y Financiera - DAF de la Corporación Autónoma Regional de Cundinamarca - CAR en las actividades del proceso de gestión documental, recepción, ubicación, organización, y conservación técnica de archivos y documentos (Zipaquirá).</t>
  </si>
  <si>
    <t xml:space="preserve">PEÑA VELASCO NATHALIA </t>
  </si>
  <si>
    <t>2025CSE1957</t>
  </si>
  <si>
    <t>ESCOBAR RODRIGUEZ PAOLA ANDREA</t>
  </si>
  <si>
    <t>2025CSE2043</t>
  </si>
  <si>
    <t>Prestar Servicios de apoyo a la Dirección Administrativa y Financiera (DAF), de la Corporación Autónoma Regional de Cundinamarca (CAR), en la gestión documental de las actividades y trámites relacionados con la organización y conservación técnica de los archivos correspondientes a la Dirección Regional LA CALERA.</t>
  </si>
  <si>
    <t>PACHECO LORA CARLOS ENRIQUE</t>
  </si>
  <si>
    <t>2025CSE2133</t>
  </si>
  <si>
    <t xml:space="preserve">ALVAREZ TORRES ANDREA </t>
  </si>
  <si>
    <t>2025CSE2134</t>
  </si>
  <si>
    <t xml:space="preserve">CANTOR PARADA DIEGO FERNANDO </t>
  </si>
  <si>
    <t>2025CSE2176</t>
  </si>
  <si>
    <t>Prestar los Servicios de apoyo a la Dirección Administrativa y Financiera de la Corporación Autónoma Regional de Cundinamarca - CAR, en las actividades administrativas a cargo del área de DAF – Almacén.</t>
  </si>
  <si>
    <t>2025CSE2192</t>
  </si>
  <si>
    <t>2025CSE2204</t>
  </si>
  <si>
    <t xml:space="preserve">CASILIMAS ESCOBAR JULIA EDITH </t>
  </si>
  <si>
    <t>2025CSE2206</t>
  </si>
  <si>
    <t>Prestar los Servicios de apoyo a la gestión a la Dirección Administrativa y Financiera de la Corporación Autónoma Regional de Cundinamarca - CAR, en las actividades y trámites del proceso de gestión documental, en los procesos técnicos de organización y conservación de los archivos de gestión de la Corporación Autónoma Regional de Cundinamarca -CAR – Dirección Regional.</t>
  </si>
  <si>
    <t>PENAGOS SOLER JOHAN ALEJANDRO</t>
  </si>
  <si>
    <t>2025CSE2310</t>
  </si>
  <si>
    <t>Prestación de servicios de apoyo a la gestión a la Dirección Administrativa y Financiera, en actividades y trámites del proceso de gestión documental, para la organización y conservación de los archivos de gestión, central e históricos de la Corporación Autónoma Regional de Cundinamarca - CAR(Zipaquirá).</t>
  </si>
  <si>
    <t>BUSTOS ZABALA SANDRA JANETH</t>
  </si>
  <si>
    <t>2025CSE2312</t>
  </si>
  <si>
    <t>Prestar Servicios de apoyo a la Dirección Administrativa y Financiera (DAF), de la Corporación Autónoma Regional de Cundinamarca (CAR), en la gestión documental de las actividades y trámites relacionados con la organización y conservación técnica de los archivos correspondientes a la Dirección Regional Sabana Centro.</t>
  </si>
  <si>
    <t xml:space="preserve">GARNICA BERMUDEZ YASIX </t>
  </si>
  <si>
    <t>2025CSE2396</t>
  </si>
  <si>
    <t>Prestación de servicios profesionales para apoyar el componente de electrónica, para el mantenimiento requerido en los bienes inmuebles de la CAR que están a cargo de la Dirección Administrativa y Financiera - DAF.</t>
  </si>
  <si>
    <t>* CASTAÑEDA MURCIA VICTOR URIEL</t>
  </si>
  <si>
    <t>2025CSE2394</t>
  </si>
  <si>
    <t>Prestación de servicios profesionales de Abogado en la Dirección Administrativa y Financiera, apoyando la gestión de la jurisdicción coactiva, sustanciando e impulsando los procesos coactivos asignados y realizando los diferentes tramites que se requieran para la recuperación de la cartera de las obligaciones de difícil cobro de las rentas de la Corporación.</t>
  </si>
  <si>
    <t>RODRIGUEZ MARTINEZ FREDY ALONSO</t>
  </si>
  <si>
    <t>2025CSE2441</t>
  </si>
  <si>
    <t>Prestación de servicios profesionales para apoyar desde el componente de arquitectura, requerido en los bienes muebles e inmuebles de la CAR y que están a cargo de la Dirección Administrativa y Financiera - DAF.</t>
  </si>
  <si>
    <t>* PEDRAZA QUIÑONES JOHN FREDDY</t>
  </si>
  <si>
    <t>2025CSE2432</t>
  </si>
  <si>
    <t xml:space="preserve">TORRES CALDERON JEISON </t>
  </si>
  <si>
    <t>2025CSE2473</t>
  </si>
  <si>
    <t>BUSTOS REYES ERIKA GERALDINE</t>
  </si>
  <si>
    <t>2025CSE2463</t>
  </si>
  <si>
    <t>Prestar servicios profesionales para la realización de las actividades y trámites relacionados con el proceso de apoyo logístico que se encuentra a cargo de la Dirección Operativa Administrativa y Financiera.</t>
  </si>
  <si>
    <t xml:space="preserve">PAEZ MALAGON CLAUDIA JANNETHE </t>
  </si>
  <si>
    <t>2025CSE2543</t>
  </si>
  <si>
    <t>PEREZ ALVAREZ YENIT YANET</t>
  </si>
  <si>
    <t>2025CSE2553</t>
  </si>
  <si>
    <t>Prestar servicios Profesionales a la gestión a la Dirección Administrativa y Financiera de la Corporación Autónoma Regional de Cundinamarca CAR, en los procedimientos GFI-PR-18 Transferencias y GFI-PR-13 Cobro Cartera.</t>
  </si>
  <si>
    <t>GOMEZ CASTRO CRISTIAN YESID_x000D_</t>
  </si>
  <si>
    <t>2025CSE2574</t>
  </si>
  <si>
    <t>Prestar servicios de apoyo a la Dirección Administrativa y Financiera de la Corporación Autónoma Regional de Cundinamarca - CAR, en el desarrollo de la gestión financiera (Almeidas y Guatavita).</t>
  </si>
  <si>
    <t xml:space="preserve">CASALLAS CASTRO PEDRO JULIAN </t>
  </si>
  <si>
    <t>2025CSE2676</t>
  </si>
  <si>
    <t>Prestar servicios profesionales a la Dirección Administrativa y Financiera de la Corporación Autónoma Regional de Cundinamarca - CAR, en el desarrollo de procesos de gestión de ingresos.</t>
  </si>
  <si>
    <t xml:space="preserve">$ MILLAN OTERO NATALIE </t>
  </si>
  <si>
    <t>2025CSE2671</t>
  </si>
  <si>
    <t xml:space="preserve">ALVAREZ DUSSAN MARISOL </t>
  </si>
  <si>
    <t>2025CSE2687</t>
  </si>
  <si>
    <t xml:space="preserve">ALARCON CAMELO ANGIE VALENTINA </t>
  </si>
  <si>
    <t>2025CSE2674</t>
  </si>
  <si>
    <t>SIERRA GUARNIZO JUAN PABLO</t>
  </si>
  <si>
    <t>2025CSE2686</t>
  </si>
  <si>
    <t xml:space="preserve">RODRIGUEZ MURCIA JORGE ROMILIO </t>
  </si>
  <si>
    <t>2025CSE2701</t>
  </si>
  <si>
    <t>Prestar servicios profesionales a la Dirección Administrativa y Financiera - DAF de la Corporación Autónoma Regional de Cundinamarca - CAR, en el proceso de apoyo logístico y en los temas relacionados con el sistema de gestión de calidad a cargo de la dependencia.</t>
  </si>
  <si>
    <t>DIAZ ZABALA MARIA ALEJANDRA</t>
  </si>
  <si>
    <t>2025CSE183-C1</t>
  </si>
  <si>
    <t xml:space="preserve">ALVAREZ PALENCIA JULIAN ALBERTO </t>
  </si>
  <si>
    <t>Adición 1 y prórroga 1 al contrato No 1338 de 2025 cuyo objeto es: Prestación de servicios profesionales a la Dirección Administrativa y Financiera de la Corporación Autónoma Regional CAR para apoyar en los cierres de cartera de las rentas CAR y administrar las cuentas por cobrar de Cuotas Partes Pensionales.</t>
  </si>
  <si>
    <t>2025CSE2778</t>
  </si>
  <si>
    <t>Prestar servicios profesionales a la Corporación Autónoma Regional de Cundinamarca - CAR, para asesorar en los asuntos financieros requeridos.</t>
  </si>
  <si>
    <t>NARVAEZ URBANO RODRIGO ALBERTO</t>
  </si>
  <si>
    <t>Adición 1 y prórroga 1 al contrato 1840 de 2025 cuyo objeto es: Prestación de servicios profesionales a la Dirección Administrativa y Financiera en el proceso de facturación, cierres, especificación funcional, diseño y pruebas de las rentas implementadas en el aplicativo SIRFAC.</t>
  </si>
  <si>
    <t>2025CSE2792</t>
  </si>
  <si>
    <t>Prestar servicios profesionales a la Dirección Administrativa y Financiera de la Corporación Autónoma Regional de Cundinamarca - CAR, en el desarrollo de procesos de gestión de cuentas por cobrar.</t>
  </si>
  <si>
    <t>VELANDIA CORTES CAMILO ANDRES</t>
  </si>
  <si>
    <t>2025CSE2877</t>
  </si>
  <si>
    <t>Prestar servicios de apoyo a la gestión a la Dirección Administrativa y Financiera - DAF de la Corporación Autónoma Regional de Cundinamarca - CAR, en el área de trasporte de la dependencia.</t>
  </si>
  <si>
    <t xml:space="preserve">MARTINEZ GARCIA JORGE DANILO </t>
  </si>
  <si>
    <t>2025CSE2891</t>
  </si>
  <si>
    <t>Prestar servicios profesionales a la Dirección Administrativa y Financiera de la Corporación Autónoma Regional de Cundinamarca- CAR, para contribuir al desarrollo eficiente de las actividades contables y a la gestión del área financiera.</t>
  </si>
  <si>
    <t xml:space="preserve">GONZALEZ BARRERA LUZ DARY </t>
  </si>
  <si>
    <t>2025CSE3034</t>
  </si>
  <si>
    <t>Prestar servicios profesionales a la Dirección Administrativa y Financiera - DAF de la Corporación Autónoma Regional de Cundinamarca - CAR, en el desarrollo de actividades de la gestión financiera.</t>
  </si>
  <si>
    <t>2025CSE3039</t>
  </si>
  <si>
    <t>Prestar servicios profesionales a la Dirección Administrativa y Financiera - DAF de la Corporación Autónoma Regional de Cundinamarca - CAR, en el desarrollo de la gestión financiera. Proceso amparado con vigencias futuras mediante resolución DGEN No. 20257000257 de 4 julio de 2025.</t>
  </si>
  <si>
    <t>2025CSE3038</t>
  </si>
  <si>
    <t>Prestar servicios profesionales a la Dirección Administrativa y Financiera - DAF de la Corporación Autónoma Regional de Cundinamarca - CAR, en el desarrollo de actividades de la gestión financiera. Proceso amparado con vigencias futuras mediante Resolución  DGEN No. 20257000257 de 4 julio de 2025.</t>
  </si>
  <si>
    <t>2025CSE3044</t>
  </si>
  <si>
    <t>Prestar servicios profesionales a la Dirección Administrativa y Financiera - DAF de la Corporación Autónoma Regional de Cundinamarca - CAR, en el desarrollo de actividades contables, de la gestión financiera. Proceso amparado con vigencias futuras mediante resolución DGEN No. 20257000257 de 04 julio de 2025.</t>
  </si>
  <si>
    <t>2025CSE3035</t>
  </si>
  <si>
    <t>Prestar servicios profesionales a la Dirección Administrativa y Financiera - DAF de la Corporación Autónoma Regional de Cundinamarca - CAR, en el desarrollo de la gestión financiera. Proceso amparado con vigencias futuras mediante resolución DGEN No.20257000257 del 4 de julio de 2025.</t>
  </si>
  <si>
    <t>2025CSE3042</t>
  </si>
  <si>
    <t>Prestar servicios profesionales a la dirección administrativa y financiera - DAF de la corporación autónoma regional de Cundinamarca - car, en el desarrollo de actividades de la gestión financiera. Proceso amparado con vigencias futuras mediante resolución DGEN no. 20257000257 de 4 de julio de 2025.</t>
  </si>
  <si>
    <t>2025CSE3033</t>
  </si>
  <si>
    <t>Prestar servicios profesionales a la Dirección Administrativa y Financiera - DAF de la Corporación Autónoma Regional de Cundinamarca - CAR, en el desarrollo de actividades de la gestión financiera. Proceso amparado con vigencias futuras mediante resolución DGEN No. 20257000257 de 04 julio de 2025.</t>
  </si>
  <si>
    <t>2025CSE3037</t>
  </si>
  <si>
    <t>Prestar servicios profesionales a la Dirección Administrativa y Financiera – DAF de la Corporación Autónoma Regional de Cundinamarca - CAR, en el desarrollo de actividades relacionadas con la gestión financiera. Proceso amparado con vigencias futuras mediante resolución DGEN No. 20257000257 de 4 de julio de 2025.</t>
  </si>
  <si>
    <t>2025CSE3046</t>
  </si>
  <si>
    <t>Prestar servicios profesionales a la Dirección Administrativa y Financiera - DAF de la Corporación Autónoma Regional de Cundinamarca - CAR, en el desarrollo de actividades de la gestión financiera. Proceso amparado con vigencias futuras mediante resolución DGEN no. 20257000257 del 4 de julio de 2025.</t>
  </si>
  <si>
    <t>2025CSE3045</t>
  </si>
  <si>
    <t>Prestar servicios profesionales a la Dirección Administrativa y Financiera - DAF de la Corporación Autónoma Regional de Cundinamarca -CAR, en el desarrollo de actividades de la gestión financiera. Proceso amparado con vigencias futuras mediante resolución DGEN no. 20257000257 del 4 de julio de 2025.</t>
  </si>
  <si>
    <t>2025CSE3041</t>
  </si>
  <si>
    <t>Prestar servicios profesionales a la Dirección Administrativa y Financiera - DAF de la Corporación Autónoma Regional de Cundinamarca - CAR, en el desarrollo de actividades contables de la gestión financiera. Proceso amparado con vigencias futuras mediante resolución  DGEN no. 20257000257 de 4 de julio de 2025.</t>
  </si>
  <si>
    <t>2025CSE3058</t>
  </si>
  <si>
    <t>Prestar servicios profesionales a la Dirección de la Dirección Administrativa y Financiera- DAF de la Corporación Autónoma Regional de Cundinamarca - CAR, en el desarrollo de actividades de la gestión financiera. Proceso amparado con vigencias futuras mediante resolución DGEN No. 20257000257 del 4 de Julio de 2025.</t>
  </si>
  <si>
    <t>2025CSE3053</t>
  </si>
  <si>
    <t>Prestar servicios de apoyo a la gestión a la Dirección Administrativa y Financiera - DAF de la Corporación Autónoma Regional de Cundinamarca - CAR, en el desarrollo de procesos de la gestión financiera. Proceso amparado con vigencias futuras mediante resolución DGEN no. 20257000257 del 4 de julio de 2025.</t>
  </si>
  <si>
    <t>2025CSE3055</t>
  </si>
  <si>
    <t>Prestar servicios profesionales a la Dirección Administrativa y Financiera - DAF de la Corporación Autónoma Regional de Cundinamarca - CAR, en el desarrollo de actividades contables, de la gestión financiera. . Proceso amparado con vigencias futuras mediante resolución DGEN no. 20257000257 del 4 de julio de 2025.</t>
  </si>
  <si>
    <t>2025CSE3057</t>
  </si>
  <si>
    <t>Prestar servicios profesionales a la Dirección Administrativa y Financiera - DAF de la Corporación Autónoma Regional de Cundinamarca - CAR, en el desarrollo de la gestión financiera. Proceso amparado con vigencias futuras mediante resolución DGEN no. 20257000257 del 4 de julio de 2025.</t>
  </si>
  <si>
    <t>2025CSE3065</t>
  </si>
  <si>
    <t>Prestar servicios profesionales a la Dirección Administrativa y Financiera - DAF de la Corporación Autónoma Regional de Cundinamarca - CAR, en el desarrollo de actividades de la gestión financiera. Proceso amparado con vigencias futuras mediante resolución DGEN No. 20257000257 del 4 de Julio de 2025.</t>
  </si>
  <si>
    <t>2025CSE3171</t>
  </si>
  <si>
    <t>CASTIBLANCO ALBORNOS YENNY MILENA</t>
  </si>
  <si>
    <t>2025CSE3173</t>
  </si>
  <si>
    <t>Prestar servicios profesionales a la Dirección Administrativa y Financiera - DAF de la Corporación Autónoma Regional de Cundinamarca - CAR, para la realización de actividades administrativas a cargo de la Dirección Operativa.</t>
  </si>
  <si>
    <t xml:space="preserve">BECERRA CASTRO AMANDA ESPERANZA </t>
  </si>
  <si>
    <t>Adición 1 y prorroga 1 al contrato 1052 de 2025 cuyo objeto es: Prestar servicios de apoyo a la gestión a la Dirección Administrativa y Financiera de la Corporación Autónoma Regional de Cundinamarca - CAR, en el desarrollo de actividades administrativas y documentales (SEDE CENTRAL).</t>
  </si>
  <si>
    <t xml:space="preserve">Adición 1 y prorroga 1 al contrato 1336 de 2025 cuyo objeto es: Prestar los servicios de apoyo a la gestión a la Dirección Administrativa y Financiera de la Corporación Autónoma Regional de (sede central) Cundinamarca - CAR, en el proceso de peticiones radicadas por medio del correo institucional dispuesto por la CAR para el proceso documental. </t>
  </si>
  <si>
    <t>Adición 1 y prorroga 1 al contrato 1406 de 2025 cuyo objeto es: Prestación de servicios de apoyo a la gestión a la Dirección Administrativa y Financiera - DAF de la Corporación Autónoma Regional de Cundinamarca – CAR en el proceso de recepción, clasificación y asignación de peticiones, radicadas por medio del correo institucional, en el marco del proceso de gestión documental.</t>
  </si>
  <si>
    <t>Adición 1 y prorroga 1 al contrato 1402 de 2025 cuyo objeto es:   Prestar servicios de apoyo a la gestión al área de tesorería de la Corporación Autónoma Regional de Cundinamarca - CAR, en el desarrollo de actividades administrativas y documentales.</t>
  </si>
  <si>
    <t>2025CSE3207</t>
  </si>
  <si>
    <t>Prestación de servicios profesionales a la Dirección Administrativa y Financiera en el proceso de especificación funcional, diseño, pruebas e implementación de las rentas en el aplicativo SIRFAC.</t>
  </si>
  <si>
    <t>Adición 1 y prorroga 1 al contrato 1724 de 2025 cuyo objeto es: Prestar servicios profesionales a la Dirección Administrativa y Financiera de la Corporación Autónoma Regional de Cundinamarca - CAR, en el desarrollo de actividades de gestión documental.</t>
  </si>
  <si>
    <t>2025CSE3221</t>
  </si>
  <si>
    <t xml:space="preserve">Adición 1 y prorroga 1 al contrato 1804 de 2025 cuyo objeto es: Prestar servicios profesionales a la Dirección Administrativa y Financiera de la Corporación Autónoma Regional de Cundinamarca - CAR, en el desarrollo de las actividades y trámites relacionados con el proceso de gestión financiera. </t>
  </si>
  <si>
    <t xml:space="preserve">Adición 1 y prorroga 1 al contrato 1844 de 2025 cuyo objeto es: Prestar servicios profesionales a la Dirección Administrativa y Financiera de la Corporación Autónoma Regional de Cundinamarca - CAR, en el desarrollo de actividades de la gestión financiera. </t>
  </si>
  <si>
    <t>Adición 1 y prórroga 1 al contrato de prestación de servicios No 1846 de 2025 cuyo objeto es: Prestar los servicios de apoyo a la gestión a la Dirección Administrativa y Financiera de la Corporación Autónoma Regional de Cundinamarca - CAR, en las actividades y trámites del proceso de gestión documental, en los procesos técnicos de organización y conservación de los archivos de gestión de la Corporación Autónoma Regional de Cundinamarca- CAR – Dirección Regional Magdalena Centro.</t>
  </si>
  <si>
    <t>Adición 1 y prórroga 1 al contrato No 1715 de 2025 cuyo objeto es: Prestar servicios de apoyo a la gestión a la dirección administrativa y financiera de la Corporación Autónoma Regional de Cundinamarca - CAR, en el desarrollo de actividades administrativas y documentales.</t>
  </si>
  <si>
    <t>2025CSE3402</t>
  </si>
  <si>
    <t>Prestar servicios profesionales a la Dirección Administrativa y Financiera de la Corporación Autónoma Regional de Cundinamarca - CAR, en el desarrollo de actividades de la gestión financiera. Proceso amparado con vigencias futuras mediante Resolución DGEN No 20257000418 de 14 de octubre de 2025.</t>
  </si>
  <si>
    <t>2025CSE3414</t>
  </si>
  <si>
    <t>Prestar servicios profesionales a la Dirección Administrativa y Financiera, apoyando la gestión de la jurisdicción coactiva, sustanciando e impulsando los procesos coactivos asignados y realizando los diferentes trámites que se requieran para la recuperación de la cartera de las obligaciones de difícil cobro de las rentas de la Corporación. Proceso amparado con vigencias futuras mediante Resolución DGEN No 20257000418 de 14 de octubre de 2025.</t>
  </si>
  <si>
    <t xml:space="preserve">RODRIGUEZ BARON NINI JOHANA </t>
  </si>
  <si>
    <t>2025CSE3397</t>
  </si>
  <si>
    <t>Prestar servicios profesionales a la Corporación Autónoma Regional de Cundinamarca – CAR, para brindar apoyo en los asuntos financieros que sean requeridos por la entidad. Proceso amparado con vigencias futuras mediante Resolución DGEN No 20257000418 de 14 de octubre de 2025.</t>
  </si>
  <si>
    <t>CAVIEDES HERNANDEZ CRISTIAN CAMILO</t>
  </si>
  <si>
    <t>2025CSE3404</t>
  </si>
  <si>
    <t xml:space="preserve">GOMEZ MARTIN JUAN CARLOS </t>
  </si>
  <si>
    <t>2025CSE3459</t>
  </si>
  <si>
    <t>Prestar servicios profesionales a la Dirección Administrativa y Financiera - DAF de la Corporación Autónoma Regional de Cundinamarca - CAR, para brindar acompañamiento en actividades del proceso de gestión financiera. Proceso amparado con vigencias futuras mediante Resolución DGEN No 20257000418 de 14 de octubre de 2025.</t>
  </si>
  <si>
    <t xml:space="preserve">SANDOVAL SALAMCA KAREN LORENA </t>
  </si>
  <si>
    <t>2025CSE3446</t>
  </si>
  <si>
    <t>Prestar servicios de apoyo a la gestión a la Dirección Administrativa y Financiera - DAF de la Corporación Autónoma Regional de Cundinamarca – CAR, en el área de transporte de la dependencia. Proceso amparado con vigencias futuras mediante Resolución DGEN No 20257000418 de 14 de octubre de 2025.</t>
  </si>
  <si>
    <t>2025CSE3460</t>
  </si>
  <si>
    <t xml:space="preserve">MIRANDA GUERRERO SHARON YELIPSA </t>
  </si>
  <si>
    <t>2025CSE3523</t>
  </si>
  <si>
    <t>Prestar servicios profesionales a la Dirección Administrativa y Financiera de la Corporación Autónoma Regional de Cundinamarca- CAR, en la gestión y desarrollo eficiente de las actividades contables y a la gestión del área financiera. Proceso amparado con vigencias futuras mediante Resolución DGEN No 20257000418 de 14 de octubre de 2025.</t>
  </si>
  <si>
    <t>2025CSE3515</t>
  </si>
  <si>
    <t>Prestar servicios de apoyo a la gestión a la Dirección Administrativa y Financiera de la Corporación Autónoma Regional de Cundinamarca – CAR, en la realización de las actividades administrativas del proceso de gestión documental de la entidad. Proceso amparado con vigencias futuras mediante Resolución DGEN No 20257000418 de 14 de octubre de 2025.</t>
  </si>
  <si>
    <t>2025CSE3524</t>
  </si>
  <si>
    <t>Prestar servicios profesionales a la Dirección Administrativa y Financiera de la Corporación Autónoma Regional de Cundinamarca – CAR, para apoyar el desarrollo y seguimiento de las actividades relacionadas con la gestión documental. Proceso amparado con vigencias futuras mediante RESOLUCIÓN DGEN No. 20257000418 del 14 de octubre de 2025.</t>
  </si>
  <si>
    <t>2025CSE3577</t>
  </si>
  <si>
    <t>Prestar servicios profesionales a la Dirección Administrativa y Financiera de la Corporación Autónoma Regional de Cundinamarca – CAR, en la ejecución y seguimiento de actividades y trámites relacionados con la gestión financiera. Proceso amparado con vigencias futuras mediante Resolución DGEN No 20257000418 de 14 de octubre de 2025.</t>
  </si>
  <si>
    <t>2025CSE3471</t>
  </si>
  <si>
    <t>Prestar servicios profesionales a la Dirección Administrativa y Financiera de la Corporación Autónoma Regional de Cundinamarca - CAR, en el seguimiento de las actividades del proceso de gestión financiera y logística. Proceso amparado con vigencias futuras mediante Resolución DGEN No 20257000418 de 14 de octubre de 2025.</t>
  </si>
  <si>
    <t xml:space="preserve">ALGARRA GOMEZ LIZETH LORENA </t>
  </si>
  <si>
    <t>2025CSE3516</t>
  </si>
  <si>
    <t>2025CSE3650</t>
  </si>
  <si>
    <t>Prestar servicios profesionales a la Dirección Administrativa y Financiera de la Corporación Autónoma Regional de Cundinamarca - CAR, en la configuración de actividades de los procesos de gestión financiera de la entidad. Proceso amparado con vigencias futuras mediante RESOLUCIÓN DGEN No. 20257000418 de 14 de octubre de 2025.</t>
  </si>
  <si>
    <t>2025CSE3621</t>
  </si>
  <si>
    <t>Prestar servicios profesionales a la Dirección Operativa de la Dirección Administrativa y Financiera - DAF de la Corporación Autónoma Regional de Cundinamarca - CAR, para la realización de actividades administrativas a su cargo. Proceso amparado con vigencias futuras mediante RESOLUCIÓN DGEN No. 20257000418 de 14 de octubre de 2025.</t>
  </si>
  <si>
    <t>2025CSE3663</t>
  </si>
  <si>
    <t>2025CSE039</t>
  </si>
  <si>
    <t>Pago de pasivos exigibles del contrato 039-2025 cuyo objeto contractual es: Prestar servicios profesionales a la Dirección Administrativa y Financiera de la Corporación Autónoma Regional de Cundinamarca -CAR para asesorar en los asuntos Jurídicos, Financieros y Administrativos que se sometan a su consideración</t>
  </si>
  <si>
    <t>2025CSE3666</t>
  </si>
  <si>
    <t>Prestar servicios de apoyo a la gestión a la Dirección Administrativa y Financiera de la Corporación Autónoma Regional de Cundinamarca – CAR, en la realización de las actividades administrativas del proceso de gestión documental de la entidad - Dirección Regional VIANI. Proceso amparado con vigencias futuras mediante Resolución DGEN No 20257000418 de 14 de octubre de 2025.</t>
  </si>
  <si>
    <t>2-1-2001-02-1111-10-DAF1-0084120-2.1.2.02.02.008.</t>
  </si>
  <si>
    <t>SERVICIOS PRESTADOS A LAS EMPRESAS Y SERVICIOS DE PRODUCCION  - SERVICIOS DE TELEFONIA FIJA ACCESO (48)</t>
  </si>
  <si>
    <t>2025SEP73871</t>
  </si>
  <si>
    <t>PAGO DE SERVICIO DE TELEFONÍA FIJA SEDES ADMINISTRATIVAS</t>
  </si>
  <si>
    <t>EMPRESA DE TELECOMUNICACIONES DE BOGOTA E.T.B</t>
  </si>
  <si>
    <t>2025SEP73872</t>
  </si>
  <si>
    <t>COLOMBIA TELECOMUNICACIONES S A ESP</t>
  </si>
  <si>
    <t>2-1-2001-02-1111-10-DAF1-0084140-2.1.2.02.02.008.</t>
  </si>
  <si>
    <t>SERVICIOS PRESTADOS A LAS EMPRESAS Y SERVICIOS DE PRODUCCION  - SERVICIOS DE REDES PRIVADAS (49)</t>
  </si>
  <si>
    <t>2025SEP73862</t>
  </si>
  <si>
    <t>PAGO DE SERVICIO DE TELEFONÍA MOVIL SEDES ADMINISTRATIVAS</t>
  </si>
  <si>
    <t>COMUNICACION CELULAR S A COMCEL</t>
  </si>
  <si>
    <t>2025SEP79862</t>
  </si>
  <si>
    <t>2-1-2001-02-1111-10-DAF1-0084190-2.1.2.02.02.008.</t>
  </si>
  <si>
    <t>SERVICIOS PRESTADOS A LAS EMPRESAS Y SERVICIOS DE PRODUCCION  - OTROS SERVICIOS DE TELECOMUNICACIONES (50)</t>
  </si>
  <si>
    <t>2024CSE2765</t>
  </si>
  <si>
    <t>Prestación del servicio de correo electrónico certificado, mensaje de texto certificado, firmas digitales y estampados cronológicos, para los documentos digitales que requiera la Corporación. Proceso amparado con vigencias futuras según Resolución DGEN No. 20247000495 del 22 de agosto de 2024.</t>
  </si>
  <si>
    <t>ANDES SERVICIO DE CERTIFICACION DIGITAL S A</t>
  </si>
  <si>
    <t>2-1-2001-02-1111-10-DAF1-0085250-2.1.2.02.02.008.</t>
  </si>
  <si>
    <t>SERVICIOS PRESTADOS A LAS EMPRESAS Y SERVICIOS DE PRODUCCION  - SERVICIOS DE PROTECCION GUARDAS DE SEGURIDAD (52)</t>
  </si>
  <si>
    <t>2024CSE2251</t>
  </si>
  <si>
    <t>PRESTACIÓN DEL SERVICIO DE VIGILANCIA Y SEGURIDAD PRIVADA QUE PERMITAN GARANTIZAR LA SEGURIDAD EN LAS SEDES ADMINISTRATIVAS, PREDIOS Y SITIOS DONDE SE ENCUENTREN LOS BIENES MUEBLES E INMUEBLES, PROPIOS Y/U OPERADOS Y/O ADMINISTRADOS POR LA ENTIDAD CON PERSONAL IDÓNEO, ARMAS, EQUIPOS DE COMUNICACIÓN, MEDIOS TECNOLÓGICOS Y ELEMENTOS NECESARIOS.  PROCESO AMPARADO CON VIGENCIAS FUTURAS SEGÚN RESOLUCIÓN DGEN No.  RESOLUCIÓN No. 20247000428 DEL 17 DE JULIO DE 2024.</t>
  </si>
  <si>
    <t>UNION TEMPORAL COMCOL  2024 CAR</t>
  </si>
  <si>
    <t>Adición 1 al contrato 2251 de 2024 cuyo objeto es: prestación del servicio de vigilancia y seguridad privada que permitan garantizar la seguridad en las sedes administrativas, predios y sitios donde se encuentren los bienes muebles e inmuebles, propios y/u operados y/o administrados por la entidad con personal idóneo, armas, equipos de comunicación, medios tecnológicos y elementos necesarios.</t>
  </si>
  <si>
    <t>ADICIÓN 2 Y MODIFICACIÓN 2  AL CONTRATO No CAR-LP-2251-2024, CUYO OJBETO ES:   PRESTACIÓN DEL SERVICIO DE VIGILANCIA Y SEGURIDAD PRIVADA QUE PERMITAN GARANTIZAR LA SEGURIDAD EN LAS SEDES ADMINISTRATIVAS, PREDIOS Y SITIOS DONDE SE ENCUENTREN LOS BIENES MUEBLES E INMUEBLES, PROPIOS Y/U OPERADOS Y/O ADMINISTRADOS POR LA ENTIDAD CON PERSONAL IDÓNEO, ARMAS, EQUIPOS DE COMUNICACIÓN, MEDIOS TECNOLÓGICOS Y ELEMENTOS NECESARIOS. PROCESO AMPARADO CON VIGENCIAS FUTURAS SEGÚN RESOLUCIÓN DGEN No. RESOLUCIÓN No. 20247000428 DEL 17 DE JULIO DE 2024.</t>
  </si>
  <si>
    <t>2-1-2001-02-1111-10-DAF1-0085310-2.1.2.02.02.008.</t>
  </si>
  <si>
    <t>SERVICIOS PRESTADOS A LAS EMPRESAS Y SERVICIOS DE PRODUCCION  - SERVICIOS DE DESINFECCION Y EXTERMINACION (53)</t>
  </si>
  <si>
    <t>2024CSE2760</t>
  </si>
  <si>
    <t>Contratar el servicio de fumigación en las técnicas de desinsectación, desratización, desinfección ambiental a todo costo, para las sedes administrativas y demás locaciones de la Corporación Autónoma Regional de Cundinamarca – CAR.    Proceso amparado con vigencias futuras según Resolución DGEN No.  20247000505  de  26 agosto de 2024.</t>
  </si>
  <si>
    <t>&amp; $ VECTORS AND WASTE SAS</t>
  </si>
  <si>
    <t>2025CSE3014</t>
  </si>
  <si>
    <t>Contratar el servicio de fumigación en las técnicas de desinsectación, desratización, desinfección ambiental a todo costo, para las sedes administrativas y demás locaciones de la Corporación Autónoma Regional de Cundinamarca - CAR. Proceso amparado con vigencias futuras según Resolución DGEN No. 20257000264 de 14 de julio de 2025.</t>
  </si>
  <si>
    <t>2-1-2001-02-1111-10-DAF1-0085330-2.1.2.02.02.008.</t>
  </si>
  <si>
    <t>SERVICIOS PRESTADOS A LAS EMPRESAS Y SERVICIOS DE PRODUCCION  - SERVICIOS DE LIMPIEZA GENERAL (54)</t>
  </si>
  <si>
    <t>2024CSE2280</t>
  </si>
  <si>
    <t>ADICIÓN 1 MODIFICATORIO 2 PRORROGA 2 AL CTO 2280 DE 2024 CUYO OBJETO ES PRESTACIÓN DEL SERVICIO DE ASEO, MANTENIMIENTO, CAFETERÍA PARA LOS BIENES INMUEBLES Y MUEBLES DE PROPIEDAD DE ENTIDAD Y AQUELLOS QUE TENGA RESPONSABILIDAD UBICADOS EN LA JURISDICCIÓN DE LA CAR, COMO SON: SEDES ADMINISTRATIVAS, DIRECCIÓN DE LABORATORIO E INNOVACIÓN AMBIENTAL, DEPÓSITOS DE ARCHIVO, CASA CAR, PARQUES ADMINISTRADOS POR LA CORPORACIÓN, CAV FLORA Y CAV FAUNA, COMPLEJO LAGUNAR DE FUQUENE Y TODAS AQUELLAS QUE LO REQUIERAN, INCLUIDO EL SUMINISTRO DE IMPLEMENTOS E INSUMOS DE ASEO, CAFETERÍA Y MANTENIMIENTO ASÍ COMO LA MAQUINARIA Y EQUIPOS QUE PERMITAN LA REALIZACIÓN DE CADA UNA DE LAS LABORES.</t>
  </si>
  <si>
    <t>UNION TEMPORAL EMINSER - SOLOASEO 2023</t>
  </si>
  <si>
    <t>2024CSE2525</t>
  </si>
  <si>
    <t>ADICIÓN 1 MODIFICATORIO 2 PRORROGA 2 AL CTO 2525 DE 2024 CUYO OBJETO ES PRESTACIÓN DEL SERVICIO DE ASEO, MANTENIMIENTO, CAFETERÍA PARA LOS BIENES INMUEBLES Y MUEBLES DE PROPIEDAD DE ENTIDAD Y AQUELLOS QUE TENGA RESPONSABILIDAD UBICADOS EN LA JURISDICCIÓN DE LA CAR, EN LAS SEDES DEL MUNICIPIO DE CHIQUINQUIRÁ- BOYACÁ (PARQUE JUAN PABLO II Y SEDE ADMINISTRATIVOA DE LA DIRECCIÓN REGIONAL.</t>
  </si>
  <si>
    <t>CONSORCIO KIOS</t>
  </si>
  <si>
    <t>Adición No. 1 y Prórroga No. 1 al Contrato No. 2692 de 2025, cuyo objeto es:  Prestación del servicio de aseo y cafetería para los bienes inmuebles y muebles propios y de aquellos que tenga bajo su responsabilidad la Corporación Autónoma Regional de Cundinamarca   -  CAR, ubicados en su jurisdicción, como son: sedes administrativas, Dirección de Laboratorio e Innovación Ambiental, depósitos de archivo, Casa CAR, parques administrados por la Corporación, CAV flora y CAV fauna, complejo lagunar de Fúquene y todas aquellas que lo requieran.</t>
  </si>
  <si>
    <t>2025CSE2780</t>
  </si>
  <si>
    <t xml:space="preserve">Prestación del servicio de aseo y cafetería para los bienes inmuebles y muebles propios y de aquellos que tenga bajo su responsabilidad la Corporación Autónoma regional de Cundinamarca – CAR, ubicados en su jurisdicción, como son: sedes administrativas, Dirección de Laboratorio e Innovación Ambiental, depósitos de archivo, Casa CAR, parques administrados por la corporación, CAV flora y CAV fauna, Complejo Lagunar de Fúquene y todas aquellas que lo requieran. </t>
  </si>
  <si>
    <t>Adición No 1 y Prórroga No 1 al Contrato 2780 de 2025, cuyo objeto es: Prestación del servicio de aseo y cafetería para los bienes inmuebles y muebles propios y de aquellos que tenga bajo su responsabilidad la Corporación Autónoma regional de Cundinamarca ¿ CAR, ubicados en su jurisdicción, como son: sedes administrativas, Dirección de Laboratorio e Innovación Ambiental, depósitos de archivo, Casa CAR, parques administrados por la corporación, CAV flora y CAV fauna, Complejo Lagunar de Fúquene y todas aquellas que lo requieran</t>
  </si>
  <si>
    <t>2025CSE2887</t>
  </si>
  <si>
    <t>Prestación del servicio de aseo y cafetería para los bienes inmuebles y muebles propios y de aquellos que tenga bajo su responsabilidad la Corporación Autónoma Regional de Cundinamarca – CAR, ubicados en su jurisdicción, como son: sedes administrativas, Dirección de Laboratorio e Innovación Ambiental, depósitos de archivo, casa CAR, parques administrados por la corporación, CAV flora y CAV fauna, complejo lagunar de Fuquene y todas aquellas que lo requieran.</t>
  </si>
  <si>
    <t>TIESTO SOLUCIONES SAS</t>
  </si>
  <si>
    <t>Adición 1 y prorroga 1 al contrato 2887 de 2025 cuyo Objeto es: prestación del servicio de aseo y cafetería para los bienes inmuebles y muebles propios y de aquellos que tenga bajo su responsabilidad la Corporación Autónoma Regional de Cundinamarca CAR, ubicados en su jurisdicción, como son: sedes administrativas, Dirección de Laboratorio e Innovación Ambiental, depósitos de archivo, casa CAR, parques administrados por la corporación, CAR flora y CAV fauna, complejo lagunar de Fúquene y todas aquellas que lo requieran.</t>
  </si>
  <si>
    <t>2-1-2001-02-1111-10-DAF1-0085951-2.1.2.02.02.008.</t>
  </si>
  <si>
    <t>SERVICIOS PRESTADOS A LAS EMPRESAS Y SERVICIOS DE PRODUCCION  - SERVICIOS DE COPIA Y REPRODUCCION (55)</t>
  </si>
  <si>
    <t>2024CSE2479</t>
  </si>
  <si>
    <t>PRESTACIÓN DEL SERVICIO DE IMPRESIÓN DIGITAL GRAN FORMATO, FOTOCOPIAS BLANCO/NEGRO-COLOR LASER DIFERENTES TAMAÑOS, PLOTTER Y SERVICIOS CONEXOS PARA LAS DEPENDENCIAS A NIVEL CENTRAL Y REGIONALES DE LA CORPORACIÓN AUTÓNOMA REGIONAL DE CUNDINAMARCA-CAR. PROCESO AMPARADO CON VIGENCIAS FUTURAS SEGÚN RESOLUCIÓN DGEN No. 20247000409 DEL 05 DE JULIO DE 2024.</t>
  </si>
  <si>
    <t>VASQUEZ CARO Y CIA S.A.S.</t>
  </si>
  <si>
    <t>2025CJM77245</t>
  </si>
  <si>
    <t>CONSTITUCION CAJA MENOR DE GASTOS VIGENCIA 2025</t>
  </si>
  <si>
    <t>Adición 1 prórroga 1 y modificatorio 1 al contrato No. 2479 de 2024 cuyo objeto es: Prestación del servicio de impresión digital a gran formato, fotocopias blanco/negro-color a laser en diferentes tamaños, plotter y servicios conexo para las dependencias a nivel central y regionales de la Corporación Autónoma Regional de Cundinamarca – CAR.</t>
  </si>
  <si>
    <t>2-1-2001-02-1111-10-DAF1-3544203-2.1.2.02.01.003.</t>
  </si>
  <si>
    <t>OTROS BIENES TRANSPORTABLES (EXCEPTO PRODUCTOS METALICOS, MAQUINARIA Y EQUIPO) - MEZCLAS QUIMICAS PARA EXTINTORES (58)</t>
  </si>
  <si>
    <t>2025CSE3098</t>
  </si>
  <si>
    <t>PRESTACIÓN DE SERVICIOS DE ADQUISICIÓN, RECARGA, REVISIÓN Y MANTENIMIENTO PREVENTIVO Y CORRECTIVO CON SUMINISTRO DE EXTINTORES Y REPUESTOS UBICADOS EN LA JURISDICCIÓN DE LA CORPORACIÓN AUTÓNOMA REGIONAL DE CUNDINAMARCA – CAR.</t>
  </si>
  <si>
    <t>EXTINTORES METALES Y EQUIPOS FULL AC SAS</t>
  </si>
  <si>
    <t>2-1-2001-02-1111-10-DAF1-3699060-2.1.2.02.01.003.</t>
  </si>
  <si>
    <t>OTROS BIENES TRANSPORTABLES (EXCEPTO PRODUCTOS METALICOS, MAQUINARIA Y EQUIPO) - CARTUCHOS PLASTICOS PARA IMPRESORA DE COMPUTADOR (59)</t>
  </si>
  <si>
    <t>2024CSU2172</t>
  </si>
  <si>
    <t>SUMINISTRO DE ELEMENTOS DE PAPELERÍA, UTILES DE OFICINA Y SUMINISTROS PARA IMPRESORAS CON DESTINO A LA CORPORACIÓN AUTÓNOMA REGIONAL DE CUNDINAMARCA - CAR QUE LE PERMITAN SU NORMAL FUNCIONAMIENTO. PARA LA VIGENCIA 2024- 2027. PROCESO AMPARADO CON VIGENCIAS FUTURAS SEGÚN RESOLUCIÓN DGEN No. 20247000347 DEL 21 DE MAYO DE 2024.</t>
  </si>
  <si>
    <t>SUMIMAS S.A.S</t>
  </si>
  <si>
    <t>2-1-2001-02-1111-10-DAF1-4392303-2.1.2.02.01.004.</t>
  </si>
  <si>
    <t>PRODUCTOS METÁLICOS, MAQUINARIA Y EQUIPO - EQUIPOS EXTINTORES DE INCENDIOS (60)</t>
  </si>
  <si>
    <t>2-1-2001-02-1111-10-DAF1-8363202-2.1.2.02.02.008.</t>
  </si>
  <si>
    <t>SERVICIOS PRESTADOS A LAS EMPRESAS Y SERVICIOS DE PRODUCCION  - PUBLICACIONES DE DOCUMENTOS DE CARACTER OFICIAL (61)</t>
  </si>
  <si>
    <t>COI - CONTRATO INTERADMINISTRATIVO</t>
  </si>
  <si>
    <t>2025COI2898</t>
  </si>
  <si>
    <t xml:space="preserve">Prestación de servicio de publicación en el diario oficial de los acuerdos expedidos por el Consejo Directivo, Resoluciones y demás actos administrativos emitidos por la Corporación Autónoma Regional de Cundinamarca, de conformidad con las normas legales vigentes. Proceso amparado con vigencias futuras mediante Resolución DGEN No. 20257000245 del 26 de junio de 2025. </t>
  </si>
  <si>
    <t>IMPRENTA NACIONAL DE COLOMBIA</t>
  </si>
  <si>
    <t>2025CSE3158</t>
  </si>
  <si>
    <t>PRESTACIÓN DE SERVICIO DE PUBLICACIÓN DE ACTOS ADMINISTRATIVOS Y OTROS COMUNICADOS QUE REQUIERAN SER DIVULGADOS POR AVISO DE PRENSA, ASÍ COMO LA SUSCRIPCIÓN DIGITAL EN UN DIARIO DE AMPLIA CIRCULACIÓN NACIONAL.  PROCESO AMPARADO CON VIGENCIAS FUTURAS SEGÚN RESOLUCIÓN No. DGEN No  20257000300  DE  4 AGOSTO DE 2025.</t>
  </si>
  <si>
    <t>GLOBALCOM AGENCY SAS</t>
  </si>
  <si>
    <t>2-1-2001-02-1111-10-DAF1-8714102-2.1.2.02.02.008.</t>
  </si>
  <si>
    <t>SERVICIOS PRESTADOS A LAS EMPRESAS Y SERVICIOS DE PRODUCCION  - SERVICIO DE MANTENIMIENTO Y REPARACION DE VEHICULOS AUTOMOVILES (62)</t>
  </si>
  <si>
    <t>2024CSU2342</t>
  </si>
  <si>
    <t>MANTENIMIENTO PREVENTIVO Y CORRECTIVO CON SUMINISTRO DE REPUESTOS, PARA LOS VEHÍCULOS PROPIEDAD DE LA CORPORACIÓN Y AQUELLOS POR LOS CUALES ES O LLEGARE A SER RESPONSABLE.   PROCESO AMPARADO CON VIGENCIAS FUTURAS SEGÚN RESOLUCIÓN DGEN No. 20247000378 DEL 13 DE JUNIO DE 2024.</t>
  </si>
  <si>
    <t>UNION TEMPORAL MANTENIMIENTO AMEAUTOS_x000D_</t>
  </si>
  <si>
    <t>Adición No. 1 y modificatorio No. 2 al contrato No 2342 de 2024 cuyo objeto es: Mantenimiento preventivo y correctivo con suministro de repuestos, para los vehículos propiedad de la corporación y aquellos por los cuales es o llegare a ser responsable.</t>
  </si>
  <si>
    <t>2-1-2001-02-1111-20-DAF1-0062251-2.1.2.02.02.006.</t>
  </si>
  <si>
    <t>COMERCIO Y DISTRIBUCIÓN; ALOJAMIENTO; SERVICIOS DE SUMINISTRO DE COMIDAS Y BEBIDAS; SERVICIOS DE TRANSPORTE; Y SERVICIOS DE DISTRIBUCIÓN DE ELECTRICIDAD, GAS Y AGUA - COMERCIO AL POR MENOR DE LIBROS PERIODICOS REVISTAS Y ARTICULOS DE PAPELERIA EN ESTABLECIMIENTOS ESPECIALIZADOS (92)</t>
  </si>
  <si>
    <t>2-1-2001-02-1111-20-DAF1-0063391-2.1.2.02.02.006.</t>
  </si>
  <si>
    <t>COMERCIO Y DISTRIBUCIÓN; ALOJAMIENTO; SERVICIOS DE SUMINISTRO DE COMIDAS Y BEBIDAS; SERVICIOS DE TRANSPORTE; Y SERVICIOS DE DISTRIBUCIÓN DE ELECTRICIDAD, GAS Y AGUA - SERVICIOS DE CATERING PARA EVENTOS (93)</t>
  </si>
  <si>
    <t>2025CSE1665</t>
  </si>
  <si>
    <t xml:space="preserve">PRESTACIÓN DE SERVICIOS DE APOYO LOGISTICO A LAS DIFERENTES SESIONES DE CONSEJO DIRECTIVO, ASAMBLEAS CORPORATIVAS O ASAMBLEAS EXTRAORDINARIAS A QUE HAYA LUGAR EN LA CORPORACION AUTONOMA REGIONAL DE CUNDINAMARCA – CAR. </t>
  </si>
  <si>
    <t>$EVENTEX S.A.S</t>
  </si>
  <si>
    <t>ADICIÓN 1 Y PRÓRROGA 1 AL CONTRATO DE PRESTACIÓN DE SERVICIOS DE APOYO LOGISTICO A LAS DIFERENTES SESIONES DE CONSEJO DIRECTIVO, ASAMBLEAS CORPORATIVAS O ASAMBLEAS EXTRAORDINARIAS A QUE HAYA LUGAR EN LA CORPORACION AUTONOMA REGIONAL DE CUNDINAMARCA – CAR.    PROCESO AMPARADO CON VIGENCIAS FUTURAS SEGÚN RESOLUCIÓN DGEN No. 20257000570  DEL 13 DE NOVIEMBRE DE  2025.</t>
  </si>
  <si>
    <t>2-1-2001-02-1111-20-DAF1-0064116-2.1.2.02.02.006.</t>
  </si>
  <si>
    <t>COMERCIO Y DISTRIBUCIÓN; ALOJAMIENTO; SERVICIOS DE SUMINISTRO DE COMIDAS Y BEBIDAS; SERVICIOS DE TRANSPORTE; Y SERVICIOS DE DISTRIBUCIÓN DE ELECTRICIDAD, GAS Y AGUA - SERVICIOS DE ALQUILER DE AUTOMOVILES CON CONDUCTOR (991)</t>
  </si>
  <si>
    <t>2022CSE3751</t>
  </si>
  <si>
    <t>Pago de pasivos exigibles de vigencias expiradas correspondientes al contrato 3751 de 2022, cuyo objeto es: Contratar la prestación de servicio de transporte público terrestre automotor especial, de pasajeros y de carga, para atender las necesidades de desplazamiento de personal, materiales y equipos dentro de la jurisdicción de la entidad o fuera de ella cuando las necesidades del servicio lo requieran_x000D_</t>
  </si>
  <si>
    <t>UNION TEMPORAL TRANSPORTES CORPORACION 2023</t>
  </si>
  <si>
    <t>2-1-2001-02-1111-20-DAF1-0071311-2.1.2.02.02.007.</t>
  </si>
  <si>
    <t>SERVICIOS FINANCIEROS Y SERVICIOS CONEXOS, SERVICIOS INMOBILIARIOS Y SERVICIOS DE LEASING - SERVICIOS DE SEGUROS DE VIDA INDIVIDUAL (94)</t>
  </si>
  <si>
    <t>2024CTO2866</t>
  </si>
  <si>
    <t>CONTRATAR LAS PÓLIZAS DE SEGURO QUE AMPAREN LOS ACTIVOS E INTERESES PATRIMONIALES, BIENES PROPIOS, BIENES POR LOS CUALES SEA O FUERE LEGALMENTE RESPONSABLE LA ENTIDAD DENTRO DEL TERRITORIO NACIONAL.  (PROCESO AMPARADO CON VIGENCIAS FUTURAS SEGÚN RESOLUCIÓN DGEN No. 20247000507  DEL  26 DE AGOSTO DE 2024).</t>
  </si>
  <si>
    <t>UNION TEMPORAL MAPFRE - AXA - PREVISORA - SOLIDARIA // CAR-LP-005-2024</t>
  </si>
  <si>
    <t>2-1-2001-02-1111-20-DAF1-0071351-2.1.2.02.02.007.</t>
  </si>
  <si>
    <t>SERVICIOS FINANCIEROS Y SERVICIOS CONEXOS, SERVICIOS INMOBILIARIOS Y SERVICIOS DE LEASING - SERVICIOS DE SEGUROS DE VEHICULOS AUTOMOTORES (95)</t>
  </si>
  <si>
    <t>2024CTO2867</t>
  </si>
  <si>
    <t>2-1-2001-02-1111-20-DAF1-0071352-2.1.2.02.02.007.</t>
  </si>
  <si>
    <t>SERVICIOS FINANCIEROS Y SERVICIOS CONEXOS, SERVICIOS INMOBILIARIOS Y SERVICIOS DE LEASING - SERVICIOS DE SEGUROS DE TRANSPORTE MARITIMO AEREO Y OTROS MEDIOS DE TRANSPORTE (96)</t>
  </si>
  <si>
    <t>2024CTO2789</t>
  </si>
  <si>
    <t>CONTRATAR LAS PÓLIZAS DE SEGURO QUE AMPAREN LOS ACTIVOS E INTERESES PATRIMONIALES, BIENES PROPIOS, BIENES POR LOS CUALES SEA O FUERE LEGALMENTE RESPONSABLE LA ENTIDAD DENTRO DEL TERRITORIO NACIONAL.  (Proceso amparado con vigencias futuras según Resolución DGEN No. 20247000507  del  26 agosto de  2024).</t>
  </si>
  <si>
    <t xml:space="preserve">COLOMBIA SEGUROS S.A  ZURICH </t>
  </si>
  <si>
    <t>2-1-2001-02-1111-20-DAF1-0071354-2.1.2.02.02.007.</t>
  </si>
  <si>
    <t>SERVICIOS FINANCIEROS Y SERVICIOS CONEXOS, SERVICIOS INMOBILIARIOS Y SERVICIOS DE LEASING - SERVICIOS DE SEGUROS CONTRA INCENDIO TERREMOTO O SUSTRACCION (97)</t>
  </si>
  <si>
    <t>2-1-2001-02-1111-20-DAF1-0071355-2.1.2.02.02.007.</t>
  </si>
  <si>
    <t>SERVICIOS FINANCIEROS Y SERVICIOS CONEXOS, SERVICIOS INMOBILIARIOS Y SERVICIOS DE LEASING - SERVICIOS DE SEGUROS GENERALES DE RESPONSABILIDAD CIVIL (98)</t>
  </si>
  <si>
    <t>2025CSE2804</t>
  </si>
  <si>
    <t>Contratar con una compañía o compañías de seguros legalmente autorizadas para funcionar en el país, la cobertura de seguro responsabilidad civil servidores públicos de la Corporación Autónoma Regional de Cundinamarca - CAR. Proceso amparado con vigencias futuras según Resolución DGEN No. 20257000157 de 02 de mayo de 2025.</t>
  </si>
  <si>
    <t>&amp; MAPFRE SEGUROS GENERALES DE COLOMBIA</t>
  </si>
  <si>
    <t>2-1-2001-02-1111-20-DAF1-0072252-2.1.2.02.02.007.</t>
  </si>
  <si>
    <t>SERVICIOS FINANCIEROS Y SERVICIOS CONEXOS, SERVICIOS INMOBILIARIOS Y SERVICIOS DE LEASING - SERVICIOS DE ARRENDAMIENTO DE BIENES INMUEBLES NO RESIDENCIALES VIVIENDA A COMISION O POR CONTRATO (99)</t>
  </si>
  <si>
    <t>2024CAR2078</t>
  </si>
  <si>
    <t>Arrendamiento del inmueble identificado con matrícula inmobiliaria 154-14326 de la oficina de instrumentos públicos de Chocontá, ubicado en la carrera 5a. No. 5-73 del municipio de Chocontá, Cundinamarca, para el funcionamiento de la Dirección Regional Almeidas y Municipio de Guatavita. Proceso amparado con vigencias futuras según Resolución DGEN No. 20247000349 del 21 de mayo de 2024.</t>
  </si>
  <si>
    <t>MUÑOZ HERMANOS F&amp;N  Y COMPAÑIA S.A.S.</t>
  </si>
  <si>
    <t>2024CAR2964</t>
  </si>
  <si>
    <t>Prórroga No. 1, Adición No. 1 al Contrato 2964 de 2024 cuyo objeto es: Arrendamiento del inmueble identificado con matrícula inmobiliaria 051-1238, ubicado en la trasversal 7F No 26-38, barrio El Nogal del municipio de Soacha, para el funcionamiento de la sede de la Dirección Regional Soacha.  Proceso Amparado Con Vigencias Futuras Según Resolución DGEN No. 20247000747 de 24 DIC. 2024</t>
  </si>
  <si>
    <t xml:space="preserve">HERNANDEZ BELTRAN FILIBERTO </t>
  </si>
  <si>
    <t>2-1-2001-02-1111-20-DAF1-0082210-2.1.2.02.02.008.</t>
  </si>
  <si>
    <t>SERVICIOS PRESTADOS A LAS EMPRESAS Y SERVICIOS DE PRODUCCION  - SERVICIOS DE AUDITORIA FINANCIERA (100)</t>
  </si>
  <si>
    <t>2024CSE1200</t>
  </si>
  <si>
    <t>Prestar servicios profesionales de revisoría fiscal a la Corporación Autónoma Regional de Cundinamarca – CAR, bajo normas internacionales de auditoría y de aseguramiento de la información - NIAS, que para el sector público aplique, en cumplimiento de las normas legales vigentes.  Proceso amparado con vigencias futuras según Resolución DGEN No. 20247000158 del 5 febrero 2024.</t>
  </si>
  <si>
    <t>CROWE CO S A.S.</t>
  </si>
  <si>
    <t>2-1-2001-02-1111-20-DAF1-0084520-2.1.2.02.02.008.</t>
  </si>
  <si>
    <t>SERVICIOS PRESTADOS A LAS EMPRESAS Y SERVICIOS DE PRODUCCION  - SERVICIOS DE ARCHIVOS (101)</t>
  </si>
  <si>
    <t>2025CSE2572</t>
  </si>
  <si>
    <t>Prestación de servicios consistente en la actualización de las tablas de retención documental y el apoyo en su presentación para convalidación ante el Archivo General de la Nación (AGN), y en el proceso de digitalización de los documentos que reposan en el archivo central, histórico y en los archivos de gestión de la Corporación. Proceso amparado con vigencias futuras según resolución DGEN No. 20247000691 de 28 de noviembre de 2025.</t>
  </si>
  <si>
    <t>&amp; ROBRICA INGENIERIA SAS</t>
  </si>
  <si>
    <t>2-1-2001-02-1111-20-DAF1-2823609-2.1.2.02.01.002.</t>
  </si>
  <si>
    <t>PRODUCTOS ALIMENTICIOS, BEBIDAS Y TABACO; TEXTILES, PRENDAS DE VESTIR Y PRODUCTOS DE CUERO - UNIFORMES DE TRABAJO (102)</t>
  </si>
  <si>
    <t>2025CSU3209</t>
  </si>
  <si>
    <t>ADQUISICIÓN DE BONOS REDIMIBLES PARA LA DOTACIÓN QUE INCLUYE VESTUARIO Y CALZADO CORRESPONDIENTE A LA VIGENCIA 2025, PARA LOS SERVIDORES PÚBLICOS DE LA CORPORACIÓN AUTÓNOMA REGIONAL DE CUNDINAMARCA - CAR, DE CONFORMIDAD CON LO ESTABLECIDO POR LA LEY 70 DE 1988, Y EL DECRETO REGLAMENTARIO 1978 DE 1989.</t>
  </si>
  <si>
    <t>PERMODA LTDA</t>
  </si>
  <si>
    <t>2-1-2001-02-1111-60-DAF1-0083310-2.1.2.02.02.008.</t>
  </si>
  <si>
    <t>SERVICIOS PRESTADOS A LAS EMPRESAS Y SERVICIOS DE PRODUCCION  - SERVICIOS DE ASESORÍA EN INGENIERÍA (107)</t>
  </si>
  <si>
    <t>R.B-PORCENTAJE Y/O SOBRETASA AMBIENTAL MUNICIPIOS Y BOGOTÁ - RECURSOS DEL BALANCE</t>
  </si>
  <si>
    <t>CIN - DE INTERVENTORÍA</t>
  </si>
  <si>
    <t>2025CIN1219</t>
  </si>
  <si>
    <t>“INTERVENTORÍA TÉCNICA, ADMINISTRATIVA, FINANCIERA, JURIDICA Y AMBIENTAL AL CONTRATO CUYO OBJETO ES: “REALIZAR LAS OBRAS DE MANTENIMIENTO, REPARACIÓN, ADECUACIÓN Y MEJORAMIENTO DE LOS BIENES MUEBLES E INMUEBLES EN CABEZA DE LA CORPORACIÓN A CUALQUIER TITULO Y DEMAS ELEMENTOS CORRESPONDIENTES A LA INFRAESTRUCTURA EN LA JURISDICCIÓN DE LA CORPORACIÓN AUTONOMA REGIONAL DE CUNDINAMARCA – CAR SEGÚN LA NECESIDAD” PROCESO AMPARADO CON VIGENCIAS MEDIANTE RESOLUCIÓN DGEN No. 20247000531 DEL 4 DE SEPTIEMBRE 2024.</t>
  </si>
  <si>
    <t>* &amp; CONSORCIO INTER-CAR 2024</t>
  </si>
  <si>
    <t>2-1-2001-02-1111-60-DAF1-0085330-2.1.2.02.02.008.</t>
  </si>
  <si>
    <t>SERVICIOS PRESTADOS A LAS EMPRESAS Y SERVICIOS DE PRODUCCION  - SERVICIOS DE LIMPIEZA GENERAL (108)</t>
  </si>
  <si>
    <t>PRESTACIÓN DEL SERVICIO DE ASEO, MANTENIMIENTO, CAFETERÍA PARA LOS BIENES INMUEBLES Y MUEBLES DE PROPIEDAD DE ENTIDAD Y AQUELLOS QUE TENGA RESPONSABILIDAD UBICADOS EN LA JURISDICCIÓN DE LA CAR, COMO SON: SEDES ADMINISTRATIVAS, DIRECCIÓN DE LABORATORIO E INNOVACIÓN AMBIENTAL, DEPÓSITOS DE ARCHIVO, CASA CAR, PARQUES ADMINISTRADOS POR LA CORPORACIÓN, CAV FLORA Y CAV FAUNA, COMPLEJO LAGUNAR DE FUQUENE Y TODAS AQUELLAS QUE LO REQUIERAN, INCLUIDO EL SUMINISTRO DE IMPLEMENTOS E INSUMOS DE ASEO, CAFETERÍA Y MANTENIMIENTO ASÍ COMO LA MAQUINARIA Y EQUIPOS QUE PERMITAN LA REALIZACIÓN DE CADA UNA DE LAS LABORES.  PROCESO AMPARADO CON LA  RESOLUCIÓN DGEN 20247000746 DEL 24 DE DICIEMBRE DE 2024.</t>
  </si>
  <si>
    <t>PRESTACIÓN DEL SERVICIO DE ASEO, MANTENIMIENTO, CAFETERÍA PARA LOS BIENES INMUEBLES Y MUEBLES DE PROPIEDAD DE ENTIDAD Y AQUELLOS QUE TENGA RESPONSABILIDAD UBICADOS EN LA JURISDICCIÓN DE LA CAR, EN LAS SEDES DEL MUNICIPIO DE CHIQUINQUIRÁ- BOYACÁ (PARQUE JUAN PABLO II Y SEDE ADMINISTRATIVA DE LA DIRECCIÓN REGIONAL.  PROCESO AMPARADO CON LA RESOLUCIÓN DGEN 20247000746 DEL 24 DE DICIEMBRE DE 2024.</t>
  </si>
  <si>
    <t>2-1-2001-02-1111-60-DAF1-3269005-2.1.2.02.01.003.</t>
  </si>
  <si>
    <t>OTROS BIENES TRANSPORTABLES (EXCEPTO PRODUCTOS METALICOS, MAQUINARIA Y EQUIPO) - TIQUETES PARA TRANSPORTE AEREO (109)</t>
  </si>
  <si>
    <t>2024CSU1925</t>
  </si>
  <si>
    <t>GARANTIZAR EL SUMINISTRO DE TIQUETES PARA EL TRANSPORTE AÉREO EN VUELOS NACIONALES E INTERNACIONALES Y DEMÁS SERVICIOS NECESARIOS QUE PERMITAN EL DESPLAZAMIENTO DE LOS FUNCIONARIOS DE LA CORPORACIÓN AUTÓNOMA REGIONAL DE CUNDINAMARCA –CAR- QUE POR RAZONES DEL SERVICIO ASÍ LO REQUIERAN.    PROCESO AMPARADO CON LA  RESOLUCIÓN DGEN 20247000746 DEL 24 DE DICIEMBRE DE 2024.</t>
  </si>
  <si>
    <t>MAYATUR SAS</t>
  </si>
  <si>
    <t>2-1-2001-02-1111-60-DAF1-8363202-2.1.2.02.02.008.</t>
  </si>
  <si>
    <t>SERVICIOS PRESTADOS A LAS EMPRESAS Y SERVICIOS DE PRODUCCION  - PUBLICACIONES DE DOCUMENTOS DE CARACTER OFICIAL (110)</t>
  </si>
  <si>
    <t>2024CSE1640</t>
  </si>
  <si>
    <t>PRESTACIÓN DEL SERVICIO DE PUBLICACIÓN EN EL DIARIO OFICIAL DE LOS ACUERDOS EXPEDIDOS POR EL CONSEJO DIRECTIVO, RESOLUCIONES Y DEMÁS ACTOS ADMINISTRATIVOS EMITIDOS POR LA CORPORACIÓN AUTÓNOMA REGIONAL CUNDINAMARCA, DE CONFORMIDAD CON LAS NORMAS LEGALES VIGENTES.   PROCESO AMPARADO CON LA  RESOLUCIÓN DGEN 20247000746 DEL 24 DE DICIEMBRE DE 2024.</t>
  </si>
  <si>
    <t>2024CSE304</t>
  </si>
  <si>
    <t>PRESTACIÓN DE SERVICIOS DE PUBLICACIÓN DE ACTOS ADMINISTRATIVOS Y OTROS COMUNICADOS QUE REQUIERAN SER DIVULGADOS POR AVISO DE PRENSA, ASÍ COMO LA SUSCRIPCIÓN DIGITAL EN UN DIARIO DE AMPLIA CIRCULACIÓN NACIONAL.   PROCESO AMPARADO CON LA RESOLUCIÓN DGEN 20247000746 DEL 24 DE DICIEMBRE DE 2024.</t>
  </si>
  <si>
    <t>INVERSIONES CROMOS SAS</t>
  </si>
  <si>
    <t>2-1-2001-02-1111-60-DAF1-8715299-2.1.2.02.02.008.</t>
  </si>
  <si>
    <t>SERVICIOS PRESTADOS A LAS EMPRESAS Y SERVICIOS DE PRODUCCION  - OTROS SERVICIOS DE MANTENIMIENTO Y REPARACION DE MAQUINARIA Y APARATOS ELECTRICOS N C P (111)</t>
  </si>
  <si>
    <t>2024CSU3074</t>
  </si>
  <si>
    <t>SUMINISTRO, INSTALACIÓN Y MANTENIMIENTO PREVENTIVO Y CORRECTIVO CON SUMINISTRO DE REPUESTOS DE LOS EQUIPOS DE AIRE ACONDICIONADO Y VENTILACIÓN DE LA CORPORACIÓN AUTÓNOMA REGIONAL DE CUNDINAMARCA.  PROCESO AMPARADO CON VIGENCIAS FUTURAS SEGÚN RESOLUCIÓN DGEN No. 20247000660 DEL 13 DE NOVIEMBRE DE 2024.</t>
  </si>
  <si>
    <t>* &amp; CONTECOR SAS</t>
  </si>
  <si>
    <t>2025CSE1218</t>
  </si>
  <si>
    <t>PRESTACION DE SERVICIO DE MANTENIMIENTO PREVENTIVO, CORRECTIVO DE LAS REDES ELECTRICAS DE LA CORPORACION AUTONOMA REGIONAL DE CUNDINAMARCA – CAR. PROCESO AMPARADO CON VIGENCIAS FUTURAS SEGÚN RESOLUCIÓN DGEN No 20247000678 DE 21 DE NOVIEMBRE DE 2024</t>
  </si>
  <si>
    <t>* &amp; CONSORCIO MANTENIMIENTO CAR</t>
  </si>
  <si>
    <t>2-1-2001-02-1111-70-DAF1-0054790-2.1.2.02.02.005.</t>
  </si>
  <si>
    <t>SERVICIOS DE LA CONSTRUCCION - OTROS SERVICIOS DE TERMINACION Y ACABADO DE EDIFICIOS (112)</t>
  </si>
  <si>
    <t>R.B-RENTAS SIN DESTINACIÓN ESPECÍFICA - RECURSOS DEL BALANCE</t>
  </si>
  <si>
    <t>COB - DE OBRA</t>
  </si>
  <si>
    <t>2025COB1270-1</t>
  </si>
  <si>
    <t>“REALIZAR LAS OBRAS DE MANTENIMIENTO, REPARACIÓN, ADECUACIÓN Y MEJORAMIENTO DE LOS BIENES MUEBLES E INMUEBLES BAJO LA ADMINISTRACIÓN DE LA CORPORACIÓN, EN CUALQUIER CALIDAD, ASÍ COMO DE LOS ELEMENTOS CORRESPONDIENTES A LA INFRAESTRUCTURA EN LA JURISDICCIÓN DE LA CORPORACIÓN AUTÓNOMA REGIONAL DE CUNDINAMARCA (CAR)”. RESOLUCIÓN DGEN No. 20247000531 de 4 SEP. 2024.</t>
  </si>
  <si>
    <t>* &amp; CONSORCIO REGIONALES 2025</t>
  </si>
  <si>
    <t>2-3-3208-88-3117-10-0201-0083990-2.3.2.02.02.008.</t>
  </si>
  <si>
    <t>SERVICIOS PRESTADOS A LAS EMPRESAS Y SERVICIOS DE PRODUCCIÓN  - OTROS SERVICIOS PROFESIONALES TECNICOS Y EMPRESARIALES N C P  (616)</t>
  </si>
  <si>
    <t>2025CSE934</t>
  </si>
  <si>
    <t>Prestar servicios profesionales a la Dirección de Cultura Ambiental y Servicio al Ciudadano de la Corporación Autónoma Regional de Cundinamarca CAR, para apoyar la atención de derechos de petición, quejas y/o trámites ambientales y proyectar los actos administrativos acorde a la normatividad legal vigente, en la Dirección Regional asignada.</t>
  </si>
  <si>
    <t>AVILA RESTREPO ANDREA MARCELA</t>
  </si>
  <si>
    <t>2025CSE933</t>
  </si>
  <si>
    <t>Prestar servicios de apoyo a la gestión a la Dirección de Cultura Ambiental y Servicio al Ciudadano de la Corporación Autónoma Regional de Cundinamarca- CAR, para acompañar el cumplimiento de la Política de Atención y Servicio al Ciudadano, en los diferentes trámites, procesos y actuaciones que se adelanten en la Dirección.</t>
  </si>
  <si>
    <t xml:space="preserve">BALLESTEROS SALINAS LAURA VALENTINA </t>
  </si>
  <si>
    <t>2025CSE1153</t>
  </si>
  <si>
    <t>Prestar servicios profesionales a la Dirección de Cultura Ambiental y Servicio al Ciudadano de la Corporación Autónoma Regional de Cundinamarca CAR, para acompañar jurídicamente las actividades relacionadas al Proceso de Gestión del Servicio al Ciudadana.</t>
  </si>
  <si>
    <t xml:space="preserve">LOPEZ BARRERO KAREN MILENA </t>
  </si>
  <si>
    <t>2025CSE1254</t>
  </si>
  <si>
    <t>Prestar servicios de Apoyo a la Gestión a la Dirección de Cultura Ambiental y Servicio al Ciudadano de la Corporación Autónoma Regional de Cundinamarca- CAR, en los procesos de archivo, operativos, administrativos, atención y/o orientación al ciudadano para la Dirección Regional asignada.</t>
  </si>
  <si>
    <t xml:space="preserve">PERILLA PERILLA LEIDY  TATIANA </t>
  </si>
  <si>
    <t>2025CSE1525</t>
  </si>
  <si>
    <t xml:space="preserve">Prestar servicios profesionales a la Dirección de Cultura Ambiental y Servicio al Ciudadano de la Corporación Autónoma Regional de Cundinamarca- CAR, para el desarrollo de actividades relacionadas con la atención de solicitudes, peticiones, quejas y reclamos que se presenten desde el acompañamiento técnico en las Direcciones Regionales. </t>
  </si>
  <si>
    <t xml:space="preserve">GONGORA TRINIDAD ALEJANDRA </t>
  </si>
  <si>
    <t>2025CSE1494</t>
  </si>
  <si>
    <t>Prestar servicios profesionales a la Dirección de Cultura Ambiental y Servicio al Ciudadano de la Corporación Autónoma Regional de Cundinamarca- CAR, brindando apoyo desde el componente jurídico en la atención a las diferentes solicitudes, peticiones, quejas y reclamos que se presenten al interior de la Dirección y dentro del territorio de la jurisdicción de la CAR.</t>
  </si>
  <si>
    <t xml:space="preserve">URQUIJO OSPINA JOSE LEONARDO </t>
  </si>
  <si>
    <t>2025CSE1455</t>
  </si>
  <si>
    <t xml:space="preserve">MORALES REYES CRISTHIAN  CAMILO </t>
  </si>
  <si>
    <t>2025CSE1597</t>
  </si>
  <si>
    <t>Prestación de Servicios Profesionales a la Dirección de Cultura Ambiental y Servicio al Ciudadano de la Corporación Autónoma Regional de Cundinamarca- CAR, para contribuir en la gestión administrativa y documental, brindando la orientación al usuario en el marco del Proyecto de Atención y Servicio al Ciudadano en la Dependencia o Dirección Regional asignada.</t>
  </si>
  <si>
    <t xml:space="preserve">CALVO VALBUENA RAFAEL ANTONIO </t>
  </si>
  <si>
    <t>2025CSE1647</t>
  </si>
  <si>
    <t>GARCIA CASTELLANOS CESAR IRADIEL</t>
  </si>
  <si>
    <t>2025CSE1683</t>
  </si>
  <si>
    <t>BERNAL MAHECHA DIANA MARITZA</t>
  </si>
  <si>
    <t>2025CSE1719</t>
  </si>
  <si>
    <t>Prestar servicios profesionales a la Dirección de Cultura Ambiental y Servicio al Ciudadano de la Corporación Autónoma Regional de Cundinamarca- CAR, para apoyar la implementación del Plan de Intervención Socioambiental (PISA) y del componente social en el accionar de la de la Dirección Regional asignada.</t>
  </si>
  <si>
    <t xml:space="preserve">BRAVO TRIANA JULIETH NATHALIA </t>
  </si>
  <si>
    <t>2025CSE1718</t>
  </si>
  <si>
    <t xml:space="preserve">RODRIGUEZ PEÑA SANDRA CAROLINA </t>
  </si>
  <si>
    <t>2025CSE1755</t>
  </si>
  <si>
    <t>Prestar servicios profesionales a la Dirección de Cultura Ambiental y Servicio al Ciudadano de la Corporación Autónoma Regional de Cundinamarca- CAR, para el desarrollo de actividades relacionadas con la atención de solicitudes, peticiones, quejas y reclamos que se presenten desde el acompañamiento técnico en las Direcciones Regionales.</t>
  </si>
  <si>
    <t>GARCIA MONROY ALVARO FERNANDO</t>
  </si>
  <si>
    <t>2025CSE1771</t>
  </si>
  <si>
    <t>DIAZ CESPEDES ANDRES FELIPE</t>
  </si>
  <si>
    <t>2025CSE1886</t>
  </si>
  <si>
    <t>Prestar servicios profesionales a la Dirección de Cultura Ambiental y Servicio al Ciudadano de la Corporación Autónoma Regional de Cundinamarca- CAR, para apoyar la implementación del Plan de Intervención Socioambiental (PISA) y del componente social en el accionar de la de la Dirección Regional asignada .</t>
  </si>
  <si>
    <t>PARRADO GARCIA DANIEL ESTEBAN</t>
  </si>
  <si>
    <t>2025CSE1969</t>
  </si>
  <si>
    <t xml:space="preserve">ROSERO CAICEDO OLGA ESTELA </t>
  </si>
  <si>
    <t>2025CSE1888</t>
  </si>
  <si>
    <t xml:space="preserve">FORERO FLORIAN ELIZABETH </t>
  </si>
  <si>
    <t>2025CSE2035</t>
  </si>
  <si>
    <t xml:space="preserve">RAMOS CAMELO SANDRA VIVIANA </t>
  </si>
  <si>
    <t>2025CSE2150</t>
  </si>
  <si>
    <t>HERNANDEZ CHACON ALIDA CRISTINA</t>
  </si>
  <si>
    <t>2025CSE2154</t>
  </si>
  <si>
    <t>PRESTAR SERVICIOS PROFESIONALES A LA DIRECCIÓN DE CULTURA AMBIENTAL Y SERVICIO AL CIUDADANO DE LA CORPORACIÓN AUTÓNOMA REGIONAL DE CUNDINAMARCA - CAR, PARA BRINDAR EL ACOMPAÑAMIENTO EN LA ATENCIÓN DE DERECHOS DE PETICIÓN, QUEJAS Y/O TRÁMITES AMBIENTALES Y PROYECTAR LOS ACTOS ADMINISTRATIVOS ACORDE A LA NORMATIVIDAD LEGAL VIGENTE, EN LA DIRECCIÓN REGIONAL ASIGNADA.</t>
  </si>
  <si>
    <t xml:space="preserve">PUERTO HERNANDEZ NATHALIA CAMILA </t>
  </si>
  <si>
    <t>2025CSE2211</t>
  </si>
  <si>
    <t>RINCON MURCIA JUAN BAUTISTA</t>
  </si>
  <si>
    <t>2025CSE2261</t>
  </si>
  <si>
    <t xml:space="preserve">AREVALO PEÑA JHON JAIRO </t>
  </si>
  <si>
    <t>2025CSE2329</t>
  </si>
  <si>
    <t>PRESTAR SERVICIOS PROFESIONALES A LA DIRECCIÓN DE CULTURA AMBIENTAL Y SERVICIO AL CIUDADANO DE LA CORPORACIÓN AUTÓNOMA REGIONAL DE CUNDINAMARCA- CAR, PARA EL DESARROLLO DE ACTIVIDADES RELACIONADAS CON LA ATENCIÓN DE SOLICITUDES, PETICIONES, QUEJAS Y RECLAMOS QUE SE PRESENTEN DESDE EL ACOMPAÑAMIENTO TÉCNICO EN LAS DIRECCIONES REGIONALES.</t>
  </si>
  <si>
    <t>ROJAS HERNANDEZ LEIDY ESPERANZA</t>
  </si>
  <si>
    <t>2-3-3208-88-3117-10-0202-0083990-2.3.2.02.02.008.</t>
  </si>
  <si>
    <t>SERVICIOS PRESTADOS A LAS EMPRESAS Y SERVICIOS DE PRODUCCIÓN  - OTROS SERVICIOS PROFESIONALES TECNICOS Y EMPRESARIALES N C P  (617)</t>
  </si>
  <si>
    <t>2025CSE2278</t>
  </si>
  <si>
    <t>Prestar servicios profesionales a la Dirección de Cultura Ambiental y Servicio al Ciudadano de la Corporación Autónoma Regional de Cundinamarca- CAR, para el desarrollo de actividades relacionadas con la atención de solicitudes, peticiones, quejas y reclamos que se presenten desde el acompañamiento técnico en las Direcciones Regionales..</t>
  </si>
  <si>
    <t xml:space="preserve">MARTELO MORENO KAREN JULIETH </t>
  </si>
  <si>
    <t>2025CSE2405</t>
  </si>
  <si>
    <t>Prestar servicios profesionales a la Dirección de Cultura Ambiental y Servicio al Ciudadano de la Corporación Autónoma Regional de Cundinamarca- CAR, para brindar el acompañamiento en la atención de derechos de petición, quejas y/o trámites ambientales y proyectar los actos administrativos acorde a la normatividad legal vigente, en la Dirección Regional asignada.</t>
  </si>
  <si>
    <t>MARTINEZ LANDINEZ CARLOS ANDRES</t>
  </si>
  <si>
    <t>2025CSE2614</t>
  </si>
  <si>
    <t>Prestar servicios profesionales a la Dirección de Cultura Ambiental y Servicio al Ciudadano de la Corporación Autónoma Regional de Cundinamarca – CAR para apoyar los procesos relacionados con la atención y promoción de la oferta institucional de trámites ambientales y las actividades relacionadas al proceso de Gestión del Servicio al Ciudadano en cumplimiento de las metas enmarcadas dentro del proyecto No. 17.</t>
  </si>
  <si>
    <t>AVILA FORERO GLORIA PAOLA</t>
  </si>
  <si>
    <t>2-3-3208-88-3117-10-0203-0083990-2.3.2.02.02.008.</t>
  </si>
  <si>
    <t>SERVICIOS PRESTADOS A LAS EMPRESAS Y SERVICIOS DE PRODUCCIÓN  - OTROS SERVICIOS PROFESIONALES TECNICOS Y EMPRESARIALES N C P  (618)</t>
  </si>
  <si>
    <t>2025CSE2286</t>
  </si>
  <si>
    <t>VANEGAS AVILA MARTHA JOHANNA</t>
  </si>
  <si>
    <t>2025CSE2321</t>
  </si>
  <si>
    <t>GOMEZ MUÑOZ PAULA ALEJANDRA</t>
  </si>
  <si>
    <t>2025CSE2331</t>
  </si>
  <si>
    <t xml:space="preserve">Prestación de Servicios Profesionales a la Dirección de Cultura Ambiental y Servicio al Ciudadano de la Corporación Autónoma Regional de Cundinamarca- CAR, para contribuir en la gestión administrativa y documental, brindando la orientación al usuario en el marco del Proyecto de Atención y Servicio al Ciudadano en la Dependencia o Dirección Regional asignada. </t>
  </si>
  <si>
    <t>CASTRO SANCHEZ YENNI KATERIN</t>
  </si>
  <si>
    <t>2025CSE2325</t>
  </si>
  <si>
    <t>NEIRA ARCILA EDSON ALEXANDER</t>
  </si>
  <si>
    <t>2-3-3208-88-3117-70-0201-0083990-2.3.2.02.02.008.</t>
  </si>
  <si>
    <t>SERVICIOS PRESTADOS A LAS EMPRESAS Y SERVICIOS DE PRODUCCIÓN  - OTROS SERVICIOS PROFESIONALES TECNICOS Y EMPRESARIALES N C P  (631)</t>
  </si>
  <si>
    <t>2025CSE1265</t>
  </si>
  <si>
    <t>ESCARRAGA RINCON LINDA SOFIA</t>
  </si>
  <si>
    <t>2025CSE1266</t>
  </si>
  <si>
    <t xml:space="preserve">TIQUE CEBALLOS MERCEDES </t>
  </si>
  <si>
    <t>2025CSE1299</t>
  </si>
  <si>
    <t>PARRA MORENO INGRID KARINA</t>
  </si>
  <si>
    <t>2025CSE1344</t>
  </si>
  <si>
    <t xml:space="preserve">Prestar servicios profesionales a la Dirección de Cultura Ambiental y Servicio al Ciudadano de la Corporación Autónoma Regional de Cundinamarca- CAR, para apoyar la implementación del Plan de Intervención Socioambiental (PISA) y del componente social en el accionar de la de la Dirección Regional asignada._x000D_
_x000D_
</t>
  </si>
  <si>
    <t>SIERRA NEGRO YANETH ROCIO</t>
  </si>
  <si>
    <t>2025CSE1358</t>
  </si>
  <si>
    <t xml:space="preserve">Prestar servicios profesionales a la Dirección de Cultura Ambiental y Servicio al Ciudadano de la Corporación Autónoma Regional de Cundinamarca- CAR, para el desarrollo de actividades relacionadas con la atención de solicitudes, peticiones, quejas y reclamos que se presenten desde el acompañamiento técnico en las Direcciones Regionales._x000D_
_x000D_
</t>
  </si>
  <si>
    <t xml:space="preserve">PARRA PULIDO BRAYAN ESTEBAN </t>
  </si>
  <si>
    <t>2025CSE1267</t>
  </si>
  <si>
    <t>ESPINOSA RIOS LAURA ANDREA</t>
  </si>
  <si>
    <t>2025CSE1353</t>
  </si>
  <si>
    <t>Prestar servicios profesionales a la Dirección de Cultura Ambiental y Servicio al Ciudadano de la Corporación Autónoma Regional de Cundinamarca CAR, para el desarrollo de actividades relacionadas con la atención de solicitudes, peticiones, quejas y reclamos que se presenten desde el acompañamiento técnico en las Direcciones Regionales.</t>
  </si>
  <si>
    <t>CASTAÑEDA SEGURA GLORIA YANETH</t>
  </si>
  <si>
    <t>2025CSE1372</t>
  </si>
  <si>
    <t>MANCHOLA HERNANDEZ MARIA ALEJANDRA</t>
  </si>
  <si>
    <t>2025CSE1362</t>
  </si>
  <si>
    <t xml:space="preserve">MUÑOZ JIMENEZ ISMAEL ADRIAN </t>
  </si>
  <si>
    <t>2025CSE1304</t>
  </si>
  <si>
    <t>Prestar servicios profesionales a la Dirección de Cultura Ambiental y Servicio al Ciudadano de la Corporación Autónoma Regional de Cundinamarca-CAR, para el desarrollo de actividades relacionadas con la atención de solicitudes, peticiones, quejas y reclamos que se presenten desde el acompañamiento técnico en las Direcciones Regionales.</t>
  </si>
  <si>
    <t xml:space="preserve">VILLALOBOS CAÑON ESMERALDA </t>
  </si>
  <si>
    <t>2025CSE1354</t>
  </si>
  <si>
    <t xml:space="preserve">Prestar servicios profesionales a la Dirección de Cultura Ambiental y Servicio al Ciudadano de la Corporación Autónoma Regional de Cundinamarca CAR, para brindar el acompañamiento en la atención de derechos de petición, quejas y/o trámites ambientales y proyectar los actos administrativos acorde a la normatividad legal vigente, en la Dirección Regional asignada. </t>
  </si>
  <si>
    <t>BALLESTEROS POVEDA LAURA NATALIA</t>
  </si>
  <si>
    <t>2025CSE1361</t>
  </si>
  <si>
    <t xml:space="preserve">MONROY RAMIREZ YINET </t>
  </si>
  <si>
    <t>2025CSE1352</t>
  </si>
  <si>
    <t>Prestación de Servicios Profesionales a la Dirección de Cultura Ambiental y Servicio al Ciudadano de la Corporación Autónoma Regional de Cundinamarca- CAR, para contribuir en la gestión administrativa y documental, brindando la orientación al usuario en el marco del Proyecto de Atención y Servicio al Ciudadano en la Dependencia o Dirección Regional asignada</t>
  </si>
  <si>
    <t>LOVERA  CIRO ALFONSO</t>
  </si>
  <si>
    <t>2025CSE1303</t>
  </si>
  <si>
    <t>SARMIENTO RODRIGUEZ JENNY DEL PILAR</t>
  </si>
  <si>
    <t>2025CSE1389</t>
  </si>
  <si>
    <t xml:space="preserve">TORRES RODRIGUEZ JULIAN DAVID </t>
  </si>
  <si>
    <t>2025CSE1391</t>
  </si>
  <si>
    <t>Prestar servicios profesionales a la Dirección de Cultura Ambiental y Servicio al Ciudadano de la Corporación Autónoma Regional de Cundinamarca CAR, para apoyar la implementación del Plan de Intervención Socioambiental (PISA) y del componente social en el accionar de la Dirección Regional asignada.</t>
  </si>
  <si>
    <t xml:space="preserve">CORTES ARISTIZABAL NATALIA </t>
  </si>
  <si>
    <t>2025CSE1377</t>
  </si>
  <si>
    <t xml:space="preserve">GAMBOA SARMIENTO VANESSA </t>
  </si>
  <si>
    <t>2025CSE1386</t>
  </si>
  <si>
    <t xml:space="preserve">VILLAMIL VARELA JINETH SULEIMA </t>
  </si>
  <si>
    <t>2025CSE1383</t>
  </si>
  <si>
    <t>PARDO CASTELLANOS LAURA NATALIA</t>
  </si>
  <si>
    <t>2025CSE1485</t>
  </si>
  <si>
    <t>JIMENEZ RODRIGUEZ LUZ ANGELA</t>
  </si>
  <si>
    <t>2025CSE1451</t>
  </si>
  <si>
    <t>ESPARZA JIMENEZ JORGE LUIS</t>
  </si>
  <si>
    <t>2025CSE1390</t>
  </si>
  <si>
    <t>FERNANDEZ NIÑO MARTHA LEONOR</t>
  </si>
  <si>
    <t>2025CSE1392</t>
  </si>
  <si>
    <t>Prestar servicios profesionales a la Dirección de Cultura Ambiental y Servicio al Ciudadano de la Corporación Autónoma Regional de Cundinamarca CAR, para apoyar la implementación del Plan de Intervención Socioambiental (PISA) y del componente social en el accionar de la de la Dirección Regional asignada.</t>
  </si>
  <si>
    <t>OLAYA PEREZ YIMMY SEBASTIAN</t>
  </si>
  <si>
    <t>2025CSE1492</t>
  </si>
  <si>
    <t xml:space="preserve">AMEZQUITA GARCIA MARIA VALENTINA </t>
  </si>
  <si>
    <t>2025CSE1526</t>
  </si>
  <si>
    <t xml:space="preserve">PINZON GARCIA GINNA TATIANA </t>
  </si>
  <si>
    <t>2025CSE1508</t>
  </si>
  <si>
    <t xml:space="preserve">BELLA GRISALES MONICA </t>
  </si>
  <si>
    <t>2025CSE1574</t>
  </si>
  <si>
    <t xml:space="preserve">PEÑA LARA YADITH ANDREA </t>
  </si>
  <si>
    <t>2025CSE1573</t>
  </si>
  <si>
    <t>OLAYA LOZADA JORGE ELIECER</t>
  </si>
  <si>
    <t>2025CSE1579</t>
  </si>
  <si>
    <t xml:space="preserve">DIAZ PEÑA WILMER AUGUSTO </t>
  </si>
  <si>
    <t>2025CSE1620</t>
  </si>
  <si>
    <t xml:space="preserve">LOZANO BARBERY MAYRA ALEJANDRA </t>
  </si>
  <si>
    <t>2025CSE1601</t>
  </si>
  <si>
    <t>GONGORA BUSTOS HUBER DUVAN</t>
  </si>
  <si>
    <t>2025CSE1642</t>
  </si>
  <si>
    <t xml:space="preserve">AMADO OCAÑA JHONER JAVIER </t>
  </si>
  <si>
    <t>2025CSE1709</t>
  </si>
  <si>
    <t>QUINTERO MORA CAMILO ANDRES</t>
  </si>
  <si>
    <t>2025CSE1575</t>
  </si>
  <si>
    <t xml:space="preserve">ARDILA BELTRAN ANGELA  GINETH </t>
  </si>
  <si>
    <t>2025CSE1516</t>
  </si>
  <si>
    <t xml:space="preserve">ROMERO PARRA MONICA </t>
  </si>
  <si>
    <t>2025CSE1641</t>
  </si>
  <si>
    <t>MOLINA REYES PAULA MELISA</t>
  </si>
  <si>
    <t>2025CSE1691</t>
  </si>
  <si>
    <t>HERNANDEZ MOLINA LAURA SOFIA</t>
  </si>
  <si>
    <t>2025CSE1646</t>
  </si>
  <si>
    <t>MELO OLARTE EDILSON LEONARDO</t>
  </si>
  <si>
    <t>2025CSE1705</t>
  </si>
  <si>
    <t xml:space="preserve">MOLINA GOMEZ ADRIANA DEL PILAR </t>
  </si>
  <si>
    <t>2025CSE1626</t>
  </si>
  <si>
    <t>RODRIGUEZ MOSQUERA LINA MARIA</t>
  </si>
  <si>
    <t>2025CSE1712</t>
  </si>
  <si>
    <t>Prestar servicios profesionales a la Dirección de Cultura Ambiental y Servicio al Ciudadano de la Corporación Autónoma Regional de Cundinamarca CAR, para brindar el acompañamiento en la atención de derechos de petición, quejas y/o trámites ambientales y proyectar los actos administrativos acordes a la normatividad legal vigente, en la Dirección Regional asignada.</t>
  </si>
  <si>
    <t xml:space="preserve">SANCHEZ CAMACHO SAYDI MARCELA </t>
  </si>
  <si>
    <t>2025CSE1769</t>
  </si>
  <si>
    <t>ALARCON GARCIA ANDRES DAVID</t>
  </si>
  <si>
    <t>2025CSE1787</t>
  </si>
  <si>
    <t xml:space="preserve">LAVERDE NIETO DAYANA </t>
  </si>
  <si>
    <t>2025CSE1781</t>
  </si>
  <si>
    <t xml:space="preserve">VILLAMIL BONILLA MARYI ALEJANDRA </t>
  </si>
  <si>
    <t>2025CSE1791</t>
  </si>
  <si>
    <t>DIAZ ZUÑIGA MARIA PAULA</t>
  </si>
  <si>
    <t>2025CSE1742</t>
  </si>
  <si>
    <t>DONCEL MUÑOZ CARLOS ANDRES</t>
  </si>
  <si>
    <t>2025CSE1708</t>
  </si>
  <si>
    <t xml:space="preserve">SALCEDO RODRIGUEZ DIEGO ALEJANDRO </t>
  </si>
  <si>
    <t>2025CSE1808</t>
  </si>
  <si>
    <t>MUÑOZ CAMACHO NATALI ALEJANDRA</t>
  </si>
  <si>
    <t>2025CSE1815</t>
  </si>
  <si>
    <t>CASTAÑEDA SANCHEZ ANA ROSA</t>
  </si>
  <si>
    <t>2025CSE1861</t>
  </si>
  <si>
    <t xml:space="preserve">BARRAGAN VELASQUEZ ESTEFANIA </t>
  </si>
  <si>
    <t>2025CSE1885</t>
  </si>
  <si>
    <t>GALINDO CAMACHO LAURA DANIELA</t>
  </si>
  <si>
    <t>2025CSE1904</t>
  </si>
  <si>
    <t>PARDO GARZON ANDRES FELIPE</t>
  </si>
  <si>
    <t>2025CSE1937</t>
  </si>
  <si>
    <t>LOPEZ QUINTERO YEIMY TATIANA</t>
  </si>
  <si>
    <t>2025CSE2005</t>
  </si>
  <si>
    <t>BENAVIDES VARGAS IVONNE TATIANA</t>
  </si>
  <si>
    <t>2025CSE2000</t>
  </si>
  <si>
    <t>Prestación de Servicios Profesionales a la Dirección de Cultura Ambiental y Servicio al Ciudadano de la Corporación Autónoma Regional de Cundinamarca- CAR, para contribuir en la gestión administrativa y documental, brindando la orientación al usuario en el marco del Proyecto de Atención y Servicio al Ciudadano en la Dependencia o Dirección Regional_x000D_
asignada.</t>
  </si>
  <si>
    <t>REYES  JUAN CARLOS</t>
  </si>
  <si>
    <t>2025CSE1662</t>
  </si>
  <si>
    <t xml:space="preserve">SANCHEZ CALDERON EDWIN LEONARDO </t>
  </si>
  <si>
    <t>2025CSE2349</t>
  </si>
  <si>
    <t>VILLAMIL RICO MALLERLY ANGELICA</t>
  </si>
  <si>
    <t>2025CSE2381</t>
  </si>
  <si>
    <t>Prestar servicios profesionales a la Dirección de Cultura Ambiental y Servicio al Ciudadano de la Corporación Autónoma Regional de Cundinamarca CAR, para brindar apoyo en la gestión administrativa de los procesos del proyecto de Atención y Servicio al Ciudadano.</t>
  </si>
  <si>
    <t>ZAMBRANO ESCOBAR AMPARO EUNICE</t>
  </si>
  <si>
    <t>2025CSE2390</t>
  </si>
  <si>
    <t xml:space="preserve">ALBARRACIN  MARTHA  LILIANA </t>
  </si>
  <si>
    <t>2025CSE2449</t>
  </si>
  <si>
    <t>RODRIGUEZ GARCIA KAREN JULITEH</t>
  </si>
  <si>
    <t>2025CSE2414</t>
  </si>
  <si>
    <t xml:space="preserve">FAJARDO SANTAMARIA RICARDO </t>
  </si>
  <si>
    <t>2025CSE2437</t>
  </si>
  <si>
    <t xml:space="preserve">YEPES GONZALEZ VALENTINA </t>
  </si>
  <si>
    <t>2025CSE2451</t>
  </si>
  <si>
    <t>Prestar Servicios profesionales a la Dirección de Cultura Ambiental y Servicio al Ciudadano de la Corporación Autónoma Regional de Cundinamarca – CAR, para apoyar la implementación del Plan de Intervención Socioambiental (PISA) y del componente social en el accionar de la de la Dirección Regional asignada.</t>
  </si>
  <si>
    <t>MARTINEZ ORTIZ ERICA MARITZA</t>
  </si>
  <si>
    <t>2025CSE2409</t>
  </si>
  <si>
    <t>Prestar servicios profesionales a la Dirección de Cultura Ambiental y Servicio al Ciudadano de la Corporación Autónoma Regional de Cundinamarca CAR, para brindar el acompañamiento en la atención de derechos de petición, quejas y/o trámites ambientales y proyectar los actos administrativos acorde a la normatividad legal vigente, en la Dirección Regional asignada.</t>
  </si>
  <si>
    <t xml:space="preserve">DIAZ ENCISO ANGEL DANILO </t>
  </si>
  <si>
    <t>2025CSE2509</t>
  </si>
  <si>
    <t>VERA ACERO JUANA MARCELA</t>
  </si>
  <si>
    <t>2025CSE2519</t>
  </si>
  <si>
    <t xml:space="preserve">RODRIGUEZ GOMEZ SONIA EDITH </t>
  </si>
  <si>
    <t>2025CSE2584</t>
  </si>
  <si>
    <t xml:space="preserve">LEON CARDENAS MARTA  ISABEL </t>
  </si>
  <si>
    <t>2025CSE2588</t>
  </si>
  <si>
    <t>Prestar servicios profesionales a la Dirección de Cultura Ambiental y Servicio al Ciudadano de la Corporación Autónoma Regional de Cundinamarca - CAR para apoyar el cumplimiento de las acciones y estrategias requeridas en el marco de la Política Institucional de Atención y Servicio al Ciudadano PIASC, Plan Anticorrupción y Atención al Ciudadano PAAC, SIGESPU, PUMI y otros instrumentos de planeación y seguimiento en el marco del proceso de Gestión de Servicio al Ciudadano.</t>
  </si>
  <si>
    <t>VASQUEZ ANGEL NUBIA STELLA</t>
  </si>
  <si>
    <t>2025CSE2590</t>
  </si>
  <si>
    <t>Prestacio´n de Servicios Profesionales a la Direccio´n de Cultura Ambiental y Servicio al Ciudadano de la Corporacio´n Auto´noma Regional de Cundinamarca- CAR, para contribuir en la gestio´n administrativa y documental, brindando la orientacio´n al usuario en el marco del Proyecto de Atencio´n y Servicio al Ciudadano en la Dependencia o Direccio´n Regional asignada.</t>
  </si>
  <si>
    <t>MORA CALDERON NICOLAS ALBERTO</t>
  </si>
  <si>
    <t>2025CSE2608</t>
  </si>
  <si>
    <t>BELLO DAVILA DANIELA AEJANDRA</t>
  </si>
  <si>
    <t>2025CSE2629</t>
  </si>
  <si>
    <t>Prestación de Servicios Profesionales a la Dirección de Cultura Ambiental y Servicio al Ciudadano de la Corporacio´n Autónoma Regional de Cundinamarca- CAR, para contribuir en la gestio´n administrativa y documental, brindando la orientación al usuario en el marco del Proyecto de Atención y Servicio al Ciudadano en la Dependencia o Dirección Regional asignada.</t>
  </si>
  <si>
    <t>OVIEDO GOMEZ LADY JOHANNA</t>
  </si>
  <si>
    <t>2025CSE2563</t>
  </si>
  <si>
    <t>VILLAMIL ESPITIA LISBETH NATALIA</t>
  </si>
  <si>
    <t>2025CSE2708</t>
  </si>
  <si>
    <t>Prestar servicios profesionales a la Dirección de Cultura Ambiental y Servicio al Ciudadano de la Corporación Autónoma Regional de Cundinamarca - CAR, para apoyar la implementación del plan de intervención socioambiental (PISA) y del componente social en el accionar de la de la dirección regional asignada.</t>
  </si>
  <si>
    <t>VILLALOBOS PINZON KAROL JIHAN</t>
  </si>
  <si>
    <t>2025CSE2713</t>
  </si>
  <si>
    <t>Prestar servicios profesionales a la Dirección de Cultura Ambiental y Servicio al Ciudadano de la Corporación Autónoma Regional de Cundinamarca - CAR, para brindar el acompañamiento en la atención de derechos de petición, quejas y/o trámites ambientales y proyectar los actos administrativos acorde a la normatividad legal vigente, en la Dirección Regional asignada.</t>
  </si>
  <si>
    <t xml:space="preserve">GUTIERREZ GARZON JOSE VICENTE </t>
  </si>
  <si>
    <t>2025CSE2724</t>
  </si>
  <si>
    <t>Prestación de Servicios Profesionales a la Dirección de Cultura Ambiental y Servicio al Ciudadano de la Corporación Autónoma Regional de Cundinamarca - CAR, para contribuir en la gestión administrativa y documental, brindando la orientación al usuario en el marco del Proyecto de Atención y Servicio al Ciudadano en la Dependencia o Dirección Regional asignada.</t>
  </si>
  <si>
    <t>GIL BALLEN LEIDI YOHANA</t>
  </si>
  <si>
    <t>2025CSE2793</t>
  </si>
  <si>
    <t xml:space="preserve">CONTRERAS LATORRE KELLY YAMILE </t>
  </si>
  <si>
    <t>2025CSE2806</t>
  </si>
  <si>
    <t>REYES CASTAÑEDA GINNA LYCETH</t>
  </si>
  <si>
    <t>2025CSE2810</t>
  </si>
  <si>
    <t>RUBIANO GONZALEZ MARIA ALEJANDRA</t>
  </si>
  <si>
    <t>2025CSE2826</t>
  </si>
  <si>
    <t>BENAVIDES TORRES KAROL NATALIA</t>
  </si>
  <si>
    <t>2025CSE2832</t>
  </si>
  <si>
    <t>CAMACHO VEGA PAULA ANDREA</t>
  </si>
  <si>
    <t>2025CSE2815</t>
  </si>
  <si>
    <t>Prestar servicios profesionales a la Dirección de Cultura Ambiental y Servicio al Ciudadano de la Corporación Autónoma Regional de Cundinamarca CAR para brindar el acompañamiento en la atención de derechos de petición quejas y tramites ambientales y proyectar los actos administrativos acorde a la normatividad legal vigente en la Dirección Regional asignada.</t>
  </si>
  <si>
    <t>TORRES GARCIA ADRIANA PATRICIA</t>
  </si>
  <si>
    <t>2025CSE2944</t>
  </si>
  <si>
    <t>PRIMICIERO GARCIA EDISON FABIAN</t>
  </si>
  <si>
    <t>2025CSE2972</t>
  </si>
  <si>
    <t>Prestar servicios profesionales a la Dirección de Cultura Ambiental y Servicio al Ciudadano de la Corporación Autónoma Regional de Cundinamarca - CAR, para el apoyo desde el componente jurídico en las actividades asociadas al Proceso de Gestión del Servicio al Ciudadano.</t>
  </si>
  <si>
    <t>IGLESIAS GARAY MARTHA CECILIA</t>
  </si>
  <si>
    <t>2025CSE2974</t>
  </si>
  <si>
    <t>Prestar servicios profesionales a la Dirección de Cultura Ambiental y Servicio al Ciudadano de la Corporación Autónoma Regional de Cundinamarca - CAR, para el desarrollo de actividades relacionadas con la atención de solicitudes, peticiones, quejas y reclamos que se presenten desde el acompañamiento técnico en las Direcciones Regionales.</t>
  </si>
  <si>
    <t xml:space="preserve">RIAÑO ENCISO DIEGO ALEXANDER </t>
  </si>
  <si>
    <t>2025CSE2983</t>
  </si>
  <si>
    <t>RAMOS ZABALA CESAR AUGUSTO</t>
  </si>
  <si>
    <t>2025CSE2988</t>
  </si>
  <si>
    <t>Prestar servicios profesionales a la Dirección de Cultura Ambiental y Servicio al Ciudadano, para apoyar las actividades relacionadas con el fortalecimiento, implementación y seguimiento del Sistema Integrado de Gestión Pública – SIGESPU, así como en la aplicación y desarrollo de la política institucional de gestión documental de la Corporación.</t>
  </si>
  <si>
    <t>BARON CAÑARTE DIANA CAROLINA</t>
  </si>
  <si>
    <t>2025CSE2994</t>
  </si>
  <si>
    <t>ARAGON MONCALEANO JORGE ALEJANDRO</t>
  </si>
  <si>
    <t>2025CSE2997</t>
  </si>
  <si>
    <t xml:space="preserve">MELO RIOS ROLANDO SIGIFREDO </t>
  </si>
  <si>
    <t>2025CSE2998</t>
  </si>
  <si>
    <t>Prestar servicios profesionales a la Dirección de Cultura Ambiental y Servicio al Ciudadano de la Corporación Autónoma Regional de Cundinamarca - CAR, para apoyar la implementación del Plan de Intervención Socioambiental (PISA) y del componente social en el accionar de la de la Dirección Regional asignada.</t>
  </si>
  <si>
    <t>CAMBEROS  JESUS ADOLFO</t>
  </si>
  <si>
    <t>2025CSE3066</t>
  </si>
  <si>
    <t>SALAZAR CARRILLO LAURA XIMENA</t>
  </si>
  <si>
    <t>2025CSE3067</t>
  </si>
  <si>
    <t xml:space="preserve">PINZON SANCHEZ INGRID VANESSA </t>
  </si>
  <si>
    <t>2025CSE3827</t>
  </si>
  <si>
    <t>Prestar servicios profesionales a la Dirección de Cultura Ambiental y Servicio al Ciudadano, para apoyar las actividades relacionadas con el fortalecimiento, implementación y seguimiento del Sistema Integrado de Gestión Pública - SIGESPU, así como en la aplicación y desarrollo de la política institucional de gestión documental de la Corporación. Proceso amparado con vigencias futuras mediante Resolución DGEN No 20257000429 de 21 de octubre de 2025.</t>
  </si>
  <si>
    <t>2025CSE3781</t>
  </si>
  <si>
    <t>Prestación de Servicios Profesionales a la Dirección de Cultura Ambiental y Servicio al Ciudadano de la Corporación Autónoma Regional de Cundinamarca CAR, para contribuir en la gestión administrativa y documental, brindando la orientación al usuario en el marco del Proyecto de Atención y Servicio al Ciudadano en la Dependencia o Dirección Regional asignada”. Proceso amparado con vigencias futuras mediante RESOLUCIÓN DGEN No. 20257000429 de 21 de octubre de 2025.</t>
  </si>
  <si>
    <t>LOPEZ PIRA GERMAN DAVID</t>
  </si>
  <si>
    <t>2025CSE3939</t>
  </si>
  <si>
    <t>Prestar servicios profesionales a la Dirección de Cultura Ambiental y Servicio al Ciudadano de la Corporación Autónoma Regional de Cundinamarca CAR para brindar el acompañamiento en la atención de derechos de petición quejas y tramites ambientales y proyectar los actos administrativos acorde a la normatividad legal vigente en la Dirección Regional asignada. Proceso amparado con vigencias futuras mediante Resolución DGEN No 20257000429 de 21 de octubre de 2025.</t>
  </si>
  <si>
    <t>2-3-3299-88-3118-60-0202-4611102-2.3.2.02.01.004.</t>
  </si>
  <si>
    <t>PRODUCTOS METÁLICOS, MAQUINARIA Y EQUIPO - GENERADORES ELECTRICOS DE CORRIENTE CONTINUA (663)</t>
  </si>
  <si>
    <t>2024CSU3112</t>
  </si>
  <si>
    <t>SUMINISTRO Y PUESTA EN FUNCIONAMIENTO DE ESTACIONES DE CARGA VEHICULAR FOTOVOLTAICAS EN LA INFRAESTRUCTURA AMBIENTAL Y ADMINISTRATIVA DE LA CORPORACIÓN AUTÓNOMA REGIONAL DE CUNDINAMARCA – CAR. PROCESO AMPARADO CON VIGENCIAS FUTURAS SEGÚN ACUERDO No 32 DE 06 DE SEPTIEMBRE DE 2024.</t>
  </si>
  <si>
    <t>* SOLUSOLAR JPH SAS</t>
  </si>
  <si>
    <t>2-3-3299-88-3118-60-1102-0000000-2.3.8.01.14.</t>
  </si>
  <si>
    <t>GRAVAMEN A LOS MOVIMIENTOS FINANCIEROS - SIN CPC (1109)</t>
  </si>
  <si>
    <t>2025OTR83334</t>
  </si>
  <si>
    <t xml:space="preserve">GRAVAMEN MOVIMIENTO FINANCIERO DE AGOSTO A NOVIEMBRE DE 2025 </t>
  </si>
  <si>
    <t>2025OTR86957</t>
  </si>
  <si>
    <t>GAVAMEN MOVIMIENTO FINANCIERO DICIEMBRE DE 2025</t>
  </si>
  <si>
    <t>2-3-3201-88-3112-10-0104-0062291-2.3.2.02.02.006.</t>
  </si>
  <si>
    <t>COMERCIO Y DISTRIBUCIÓN; ALOJAMIENTO; SERVICIOS DE SUMINISTRO DE COMIDAS Y BEBIDAS; SERVICIOS DE TRANSPORTE; Y SERVICIOS DE DISTRIBUCIÓN DE ELECTRICIDAD, GAS Y AGUA - COMERCIO AL POR MENOR DE COMBUSTIBLES PARA VEHICULOS AUTOMOTORES  ACEITES Y GRASAS LUBRICANTES Y PRODUCTOS RELACIONADOS EN ESTABLECIMIENTOS ESPECIALIZADOS (144)</t>
  </si>
  <si>
    <t>DBIO</t>
  </si>
  <si>
    <t>2-3-3201-88-3112-10-0104-0083990-2.3.2.02.02.008.</t>
  </si>
  <si>
    <t>SERVICIOS PRESTADOS A LAS EMPRESAS Y SERVICIOS DE PRODUCCIÓN  - OTROS SERVICIOS PROFESIONALES TECNICOS Y EMPRESARIALES N C P  (145)</t>
  </si>
  <si>
    <t>2025CSE137</t>
  </si>
  <si>
    <t>Prestar de servicios profesionales a la Dirección de Evaluación, Seguimiento y Control Ambiental - DESCA de la Corporación Autónoma Regional de Cundinamarca – CAR en el desarrollo de actividades de seguimiento a trámites mineros y demás actividades asociadas al cumplimiento de la orden 4.26 en la jurisdicción CAR.</t>
  </si>
  <si>
    <t>VELANDIA VASQUEZ FRANZY LORENA</t>
  </si>
  <si>
    <t>2025CSE838</t>
  </si>
  <si>
    <t>Prestar servicios profesionales a la Dirección de Evaluación, Seguimiento y Control Ambiental - DESCA de la Corporación Autónoma Regional de Cundinamarca – CAR, para realizar control, manejo y seguimiento de fauna silvestre en el ejercicio de la autoridad ambiental.</t>
  </si>
  <si>
    <t>CANTILLO FACUNDO SARA LUCIA</t>
  </si>
  <si>
    <t>2025CSE896</t>
  </si>
  <si>
    <t>Prestar servicios profesionales a la Dirección de Evaluación, Seguimiento y Control Ambiental DESCA de la Corporación Autónoma Regional de Cundinamarca – CAR, para el control y seguimiento de los procesos de atención y disposición final de fauna silvestre rescatada y/o decomisada dentro de la jurisdicción CAR en virtud de los convenios y/o contratos que suscriban para el manejo, atención y conservación de Fauna Silvestre.</t>
  </si>
  <si>
    <t xml:space="preserve">MORALES LOPEZ JULIAN GUILLERMO </t>
  </si>
  <si>
    <t>2025CSE873</t>
  </si>
  <si>
    <t>MESA LOPEZ JOHN WILTON</t>
  </si>
  <si>
    <t>2025CSE1064</t>
  </si>
  <si>
    <t>Prestar servicios profesionales a la Dirección de Evaluación, Seguimiento y Control Ambiental DESCA de la Corporación Autónoma Regional de Cundinamarca – CAR en las Direcciones Regionales en la atención de fauna silvestre decomisada y/o rescatada por la Corporación, así como la atención a los reportes realizados por ataques a la fauna.</t>
  </si>
  <si>
    <t>CORTES FAJARDO EDGAR ZAMIR</t>
  </si>
  <si>
    <t>2025CSE1177</t>
  </si>
  <si>
    <t>Prestar servicios profesionales a la Dirección de Evaluación, Seguimiento y Control Ambiental DESCA de la Corporación Autónoma Regional de Cundinamarca – CAR en las Direcciones Regionales en la atención de fauna silvestre decomisada y/o rescatada por la Corporación, además de los temas relacionados con el ejercicio de Autoridad Ambiental desde el control, manejo y seguimiento de fauna silvestre.</t>
  </si>
  <si>
    <t>RUIZ TINJACA JUAN DAVID</t>
  </si>
  <si>
    <t>2025CSE1151</t>
  </si>
  <si>
    <t xml:space="preserve">HURTADO RODRIGUEZ LUZ ANDREA </t>
  </si>
  <si>
    <t>2025CSE1116</t>
  </si>
  <si>
    <t>GIL MALDONADO LINA GUILIANA</t>
  </si>
  <si>
    <t>2025CSE1199</t>
  </si>
  <si>
    <t>LOPEZ PACHON LUISA DANIELA</t>
  </si>
  <si>
    <t>2025CSE1276</t>
  </si>
  <si>
    <t>Prestar servicios profesionales a la Dirección de Evaluación, Seguimiento y Control Ambiental DESCA de la Corporación Autónoma Regional de Cundinamarca CAR en las Direcciones Regionales en la atención de fauna silvestre decomisada y/o rescatada por la Corporación, así como la atención a los reportes realizados por ataques a la fauna.</t>
  </si>
  <si>
    <t>OTALORA RODRIGUEZ JORGE LEONARDO</t>
  </si>
  <si>
    <t>2025CSE1409</t>
  </si>
  <si>
    <t>ALARCON GARZON CRISTIAN FELIPE</t>
  </si>
  <si>
    <t>2025CSE1507</t>
  </si>
  <si>
    <t>Prestar servicios profesionales a la Dirección de Evaluación, Seguimiento y Control Ambiental DESCA de la Corporación Autónoma Regional de Cundinamarca – CAR en las Direcciones Regionales en la atención de fauna silvestre decomisada y/o rescatada por la Corporación, además de realizar registros de atropellamiento a fauna silvestre.</t>
  </si>
  <si>
    <t>BUSTOS PINEDA JUAN PABLO</t>
  </si>
  <si>
    <t>2025CSE1459</t>
  </si>
  <si>
    <t xml:space="preserve">GOUFFRAY GARCIA KIMBERLY </t>
  </si>
  <si>
    <t>2025CSE1465</t>
  </si>
  <si>
    <t>Prestar servicios profesionales a la Dirección de Evaluación, Seguimiento y Control Ambiental DESCA de la Corporación Autónoma Regional de Cundinamarca – CAR en las Direcciones Regionales en la atención de fauna silvestre decomisada y/o rescatada por la Corporación, además del análisis estadístico de los reportes de tráfico de fauna silvestre.</t>
  </si>
  <si>
    <t xml:space="preserve">POVEDA RAMIREZ GONZALO </t>
  </si>
  <si>
    <t>2025CSE1466</t>
  </si>
  <si>
    <t>MONTES MANRIQUE OSCAR FELIPE</t>
  </si>
  <si>
    <t>2025CSE1564</t>
  </si>
  <si>
    <t>PINEDO MENDEZ JUAN PABLO</t>
  </si>
  <si>
    <t>2025CSE1627</t>
  </si>
  <si>
    <t>Prestar servicios profesionales a la Dirección de Evaluación, Seguimiento y Control Ambiental DESCA de la Corporación Autónoma Regional de Cundinamarca CAR en las Direcciones Regionales en la atención de fauna silvestre decomisada y/o rescatada por la Corporación, además de realizar registros de atropellamiento a fauna silvestre.</t>
  </si>
  <si>
    <t>BETANCOURT CASTILLO CESAR AUGUSTO</t>
  </si>
  <si>
    <t>2025CSE1821</t>
  </si>
  <si>
    <t xml:space="preserve">BERNAL BELTRAN CAMILO </t>
  </si>
  <si>
    <t>2025CSE1878</t>
  </si>
  <si>
    <t>Prestar servicios profesionales a la Dirección de Evaluación Seguimiento y Control Ambiental DESCA de la Corporación Autónoma Regional de Cundinamarca – CAR, para realizar el acompañamiento a los trámites ambientales y actividades de atención de fauna silvestre en la Dirección regional asignada.</t>
  </si>
  <si>
    <t>GUTIERREZ RODRIGUEZ DAIRO ALONSO</t>
  </si>
  <si>
    <t>2025CSE2207</t>
  </si>
  <si>
    <t>ACOSTA RUEDA KAREN SOFIA</t>
  </si>
  <si>
    <t>2025CSE2223</t>
  </si>
  <si>
    <t>GARCIA URBINA CARLOS MIGUEL</t>
  </si>
  <si>
    <t>2025CSE2308</t>
  </si>
  <si>
    <t>LOVERA MENDEZ DIANA ALEXANDRA</t>
  </si>
  <si>
    <t>2025CSE2307</t>
  </si>
  <si>
    <t>Prestar servicios profesionales a la Dirección de Evaluación, Seguimiento y Control Ambiental DESCA de la Corporación Autónoma Regional de Cundinamarca CAR en las Direcciones Regionales en la atención de fauna silvestre decomisada y/o rescatada por la Corporación, incluyendo el seguimiento y control estadistico de los reportes de trafico de fauna silvestre dentro de su jurisdicción.</t>
  </si>
  <si>
    <t>CASALLAS RIAÑO GUSTAVO ALEXANDER</t>
  </si>
  <si>
    <t>2025CSE2360</t>
  </si>
  <si>
    <t>Prestar servicios profesionales a la Dirección de Evaluación, Seguimiento y Control Ambiental DESCA de la Corporación Autónoma Regional de Cundinamarca - CAR en las Direcciones Regionales en la atención de fauna silvestre decomisada y/o rescatada por la Corporación, además de los temas relacionados con el ejercicio de Autoridad Ambiental desde el control, manejo y seguimiento de fauna silvestre.</t>
  </si>
  <si>
    <t>MUÑOZ BERNAL LEONARDO FABIO</t>
  </si>
  <si>
    <t>2025CSE2467</t>
  </si>
  <si>
    <t>Prestar servicios profesionales a la Dirección de Evaluación, Seguimiento y Control Ambiental DESCA de la Corporación Autónoma Regional de Cundinamarca – CAR en las Direcciones Regionales en la atención de fauna silvestre decomisada y/o rescatada por la Corporación, incluyendo el seguimiento y control estadístico de los reportes de trafico de fauna silvestre dentro de su jurisdicción.</t>
  </si>
  <si>
    <t>CIFUENTES ROJAS LAURA YESSENIA</t>
  </si>
  <si>
    <t>2025CSE2465</t>
  </si>
  <si>
    <t>Prestar servicios profesionales a la Dirección de Evaluación, Seguimiento y Control Ambiental DESCA de la Corporación Autónoma Regional de Cundinamarca - CAR en las Direcciones Regionales en la atención de fauna silvestre decomisada y/o rescatada por la Corporación, así como la atención a los reportes realizados por ataques a la fauna.</t>
  </si>
  <si>
    <t>AMADO PEREZ LUIS ALBEIRO</t>
  </si>
  <si>
    <t>2025CSE2498</t>
  </si>
  <si>
    <t>GUAJE FORERO EDGAR MAURICIO</t>
  </si>
  <si>
    <t>2025CSE2613</t>
  </si>
  <si>
    <t>MELO RAMIREZ STHEFANIE ALEJANDRA</t>
  </si>
  <si>
    <t>2025CSE2695</t>
  </si>
  <si>
    <t xml:space="preserve">CARVAJAL CALDERON LUIS ALEXANDER </t>
  </si>
  <si>
    <t>Adición 1 prórroga 1 al contrato No 2223 de 2025 cuyo objeto es: Prestar servicios profesionales a la Dirección de Evaluación, Seguimiento y Control Ambiental DESCA de la Corporación Autónoma Regional de Cundinamarca CAR en las Direcciones Regionales en la atención de fauna silvestre decomisada y/o rescatada por la Corporación, además de realizar registros de atropellamiento a fauna silvestre.</t>
  </si>
  <si>
    <t>Adición 1 y prorroga 1 al contrato 1459 de 2025 cuyo objeto es: Prestar servicios profesionales a la Dirección de Evaluación, Seguimiento y Control Ambiental - DESCA de la Corporación Autónoma Regional de Cundinamarca – CAR, para realizar control, manejo y seguimiento de fauna silvestre en el ejercicio de la autoridad ambiental.</t>
  </si>
  <si>
    <t>2025CSE3392</t>
  </si>
  <si>
    <t>Prestar servicios profesionales a la Dirección de Evaluación, Seguimiento y Control Ambiental DESCA de la Corporación Autónoma Regional de Cundinamarca – CAR, para el control y seguimiento de los procesos de atención y disposición final de fauna silvestre rescatada y/o decomisada dentro de la jurisdicción CAR en virtud de los convenios y/o contratos que se suscriban para el manejo, atención y conservación de Fauna Silvestre. Proceso amparado con vigencias futuras mediante Resolución DGEN No 20257000514 de 31 de octubre de 2025.</t>
  </si>
  <si>
    <t xml:space="preserve">MONTILLA PARRA SUSAM </t>
  </si>
  <si>
    <t>2025CSE3444</t>
  </si>
  <si>
    <t>Prestar servicios profesionales para el desarrollo de acciones de fortalecimiento a los procesos relacionados con el recurso fauna silvestre en la jurisdicción de la Corporación Autónoma Regional de Cundinamarca CAR. Proceso amparado con vigencias futuras mediante Resolución DGEN No 20257000514 de 31 de octubre de 2025.</t>
  </si>
  <si>
    <t>2025CSE3440</t>
  </si>
  <si>
    <t>Prestar servicios profesionales a la Dirección de Evaluación, Seguimiento y Control Ambiental DESCA de la Corporación Autónoma Regional de Cundinamarca – CAR, en la Dirección Regional asignada, en la atención de fauna silvestre decomisada y/o rescatada por la Corporación, encaminada al cumplimiento de la Actividad 12.1.4 del Plan de Acción Cuatrienal 2024-2027. Proceso amparado con vigencias futuras mediante Resolución DGEN No 20257000514 de 31 de octubre de 2025.</t>
  </si>
  <si>
    <t>2025CSE3438</t>
  </si>
  <si>
    <t>Prestar servicios profesionales a la Dirección de Evaluación, Seguimiento y Control Ambiental DESCA de la Corporación Autónoma Regional de Cundinamarca – CAR, para el control y seguimiento de los procesos de atención y disposición final de fauna silvestre rescatada y/o decomisada dentro de la jurisdicción CAR en virtud de los convenios y/o contratos que se suscriban para el manejo, atención y conservación de Fauna Silvestre.  Proceso amparado con vigencias futuras según Resolución DGEN No. 20257000514 del 31 de octubre de 2025.</t>
  </si>
  <si>
    <t>2-3-3201-88-3112-10-0105-0000000-2.3.2.01.01.003.02.02.</t>
  </si>
  <si>
    <t>MAQUINAS HERRAMIENTAS Y SUS PARTES, PIEZAS Y ACCESORIOS - SIN CPC (1005)</t>
  </si>
  <si>
    <t>2025CSU3156</t>
  </si>
  <si>
    <t>Suministro de equipos, herramientas, accesorios y elementos necesarios para la operación y atención del CAV de flora de la corporación a precio unitario y monto agotable.</t>
  </si>
  <si>
    <t>* TDEPE S.A.S</t>
  </si>
  <si>
    <t>2-3-3201-88-3112-10-0105-0048110-2.3.2.02.01.004.</t>
  </si>
  <si>
    <t>PRODUCTOS METALICOS MAQUINARIA Y EQUIPO - APARATOS BASADOS EN EL USO DE RAYOS X O RADIACIONES ALFA BETA O GAMA (1011)</t>
  </si>
  <si>
    <t>2025CSU3106</t>
  </si>
  <si>
    <t>Compra de equipos de sistemas y radiología (RX) para el centro de atención y valoración de fauna silvestre CAV.</t>
  </si>
  <si>
    <t>IMPORTADORA COLOMBIANA DE ARTICULOS ESPECIALES SAS</t>
  </si>
  <si>
    <t>2-3-3201-88-3112-10-0105-0069113-2.3.2.02.02.006.</t>
  </si>
  <si>
    <t>COMERCIO Y DISTRIBUCIÓN; ALOJAMIENTO; SERVICIOS DE SUMINISTRO DE COMIDAS Y BEBIDAS; SERVICIOS DE TRANSPORTE; Y SERVICIOS DE DISTRIBUCIÓN DE ELECTRICIDAD, GAS Y AGUA - SERVICIOS DE COMERCIALIZACION DE ELECTRICIDAD POR CUENTA PROPIA  (679)</t>
  </si>
  <si>
    <t>2025SEP73966</t>
  </si>
  <si>
    <t>2-3-3201-88-3112-10-0105-0069210-2.3.2.02.02.006.</t>
  </si>
  <si>
    <t>COMERCIO Y DISTRIBUCIÓN; ALOJAMIENTO; SERVICIOS DE SUMINISTRO DE COMIDAS Y BEBIDAS; SERVICIOS DE TRANSPORTE; Y SERVICIOS DE DISTRIBUCIÓN DE ELECTRICIDAD, GAS Y AGUA - SERVICIOS DE DISTRIBUCION DE AGUA POR TUBERIAS EXCEPTO VAPOR Y AGUA CALIENTE  POR CUENTA PROPIA (680)</t>
  </si>
  <si>
    <t>2025SEP75937</t>
  </si>
  <si>
    <t>PAGO DE ACUEDUCTO Y ALCANTARILLADO DEL CAV FLORA UBICADO EN LA AV TRONCAL DE OCCIDENTE 18-76 MZ I LT 16, CORRESPONDIENTE AL PERIODO DEL 02/12/2024 A 31/01/2025, CONTRATO No. 0034470 FACTURA DE SERVICIO No. 2886746. CON FUNDAMENTO EN LA FACTURA EL SUPERVISOR AUTORIZA EL PAGO. FECHA LIMITE DE PAGO: FEBRERO 28 DE 2025. POR CAMBIO DE VALOR EN EL PORTAL DE PAGO EL VALOR A PAGAR ES DE $117.280</t>
  </si>
  <si>
    <t>2025SEP75938</t>
  </si>
  <si>
    <t>PAGO DEL SERVICIO DE ASEO  DEL CAV FLORA UBICADO EN LA AV TRONCAL DE OCCIDENTE 18-76 MZ I LT 16 , CORRESPONDIENTE AL PERIODO 02/12/2024 A 3101/2025, CONTRATO No. 0034470 FACTURA DE SERVICIO No. 2886746. CON FUNDAMENTO EN LA FACTURA EL SUPERVISOR AUTORIZA EL PAGO. FECHA LIMITE DE PAGO: FEBRERO 28  DE 2025</t>
  </si>
  <si>
    <t>2025SEP78288</t>
  </si>
  <si>
    <t>PAGO DE ACUEDUCTO Y ALCANTARILLADO DEL CAV FLORA UBICADO EN LA AV TRONCAL DE OCCIDENTE 18-76 MZ I LT 16, CORRESPONDIENTE AL PERIODO DEL 02/04/2025 A 03/06/2025, CONTRATO No. 0034470 FACTURA DE SERVICIO No. 3099021. CON FUNDAMENTO EN LA FACTURA EL SUPERVISOR AUTORIZA EL PAGO. FECHA LIMITE DE PAGO: JUNIO 01 DE 2025</t>
  </si>
  <si>
    <t>2025SEP78290</t>
  </si>
  <si>
    <t>PAGO DEL SERVICIO DE ASEO  DEL CAV FLORA UBICADO EN LA AV TRONCAL DE OCCIDENTE 18-76 MZ I LT 16 , CORRESPONDIENTE AL PERIODO 02/04/2025 A 03/06/2025, CONTRATO No. 0034470 FACTURA DE SERVICIO No. 3099021. CON FUNDAMENTO EN LA FACTURA EL SUPERVISOR AUTORIZA EL PAGO. FECHA LIMITE DE PAGO: JUNIO 01 DE 2025.</t>
  </si>
  <si>
    <t>2025SEP79008</t>
  </si>
  <si>
    <t>PAGO DEL SERVICIO DE ASEO  DEL CAV FLORA UBICADO EN LA AV TRONCAL DE OCCIDENTE 18-76 MZ I LT 16 , CORRESPONDIENTE AL PERIODO 03/06/2025 A 31/07/2025, CONTRATO No. 0034470 FACTURA DE SERVICIO No. 3208746. CON FUNDAMENTO EN LA FACTURA EL SUPERVISOR AUTORIZA EL PAGO. FECHA LIMITE DE PAGO: AGOSTO 29 DE 2025.</t>
  </si>
  <si>
    <t>2025SEP79007</t>
  </si>
  <si>
    <t>PAGO DE ACUEDUCTO Y ALCANTARILLADO DEL CAV FLORA UBICADO EN LA AV TRONCAL DE OCCIDENTE 18-76 MZ I LT 16, CORRESPONDIENTE AL PERIODO DEL 03/06/2025 A 31/07/2025, CONTRATO No. 0034470 FACTURA DE SERVICIO No. 3208746. CON FUNDAMENTO EN LA FACTURA EL SUPERVISOR AUTORIZA EL PAGO. FECHA LIMITE DE PAGO: AGOSTO 29 DE 2025.</t>
  </si>
  <si>
    <t>2025SEP79844</t>
  </si>
  <si>
    <t xml:space="preserve">PAGO DE ACUEDUCTO Y ALCANTARILLADO DEL CAV FLORA UBICADO EN LA AV TRONCAL DE OCCIDENTE 18-76 MZ I LT 16, CORRESPONDIENTE AL PERIODO DEL 31/07/2025 A 01/10/2025, CONTRATO No. 0034470 FACTURA DE SERVICIO No. 3327112. CON FUNDAMENTO EN LA FACTURA EL SUPERVISOR AUTORIZA EL PAGO. FECHA LIMITE DE PAGO: OCTUBRE 29 DE 2025. </t>
  </si>
  <si>
    <t>2025SEP79845</t>
  </si>
  <si>
    <t>PAGO DEL SERVICIO DE ASEO  DEL CAV FLORA UBICADO EN LA AV TRONCAL DE OCCIDENTE 18-76 MZ I LT 16 , CORRESPONDIENTE AL PERIODO 31/07/2025 A 01/10/2025, CONTRATO No. 0034470 FACTURA DE SERVICIO No. 3327112. CON FUNDAMENTO EN LA FACTURA EL SUPERVISOR AUTORIZA EL PAGO. FECHA LIMITE DE PAGO: OCTUBRE 29 DE 2025.</t>
  </si>
  <si>
    <t>2025SEP82030</t>
  </si>
  <si>
    <t>PAGO DE ACUEDUCTO Y ALCANTARILLADO DEL CAV FLORA UBICADO EN LA AV TRONCAL DE OCCIDENTE 18-76 MZ I LT 16, CORRESPONDIENTE AL PERIODO DEL 01/10/2025 A 01/12/2025, CONTRATO No. 0034470 FACTURA DE SERVICIO No. 3451745. CON FUNDAMENTO EN LA FACTURA EL SUPERVISOR AUTORIZA EL PAGO. FECHA LIMITE DE PAGO: DICIEMBRE 30 DE 2025.</t>
  </si>
  <si>
    <t>2025SEP82031</t>
  </si>
  <si>
    <t>PAGO DEL SERVICIO DE ASEO  DEL CAV FLORA UBICADO EN LA AV TRONCAL DE OCCIDENTE 18-76 MZ I LT 16 , CORRESPONDIENTE AL PERIODO 01/10/2025 A 01/12/2025, CONTRATO No. 0034470 FACTURA DE SERVICIO No. 3451745. CON FUNDAMENTO EN LA FACTURA EL SUPERVISOR AUTORIZA EL PAGO. FECHA LIMITE DE PAGO: DICIEMBRE 30 DE 2025.</t>
  </si>
  <si>
    <t>2-3-3201-88-3112-10-0105-0072212-2.3.2.02.02.007.</t>
  </si>
  <si>
    <t>SERVICIOS FINANCIEROS Y SERVICIOS CONEXOS, SERVICIOS INMOBILIARIOS Y SERVICIOS DE LEASING - SERVICIOS DE ADMINISTRACIÓN DE BIENES INMUEBLES NO RESIDENCIALES (DIFERENTES A VIVIENDA) A COMISIÓN O POR CONTRATO (706)</t>
  </si>
  <si>
    <t>2025OTR73865</t>
  </si>
  <si>
    <t>PAGO CUOTA DE ADMINISTRACION DEL PREDIO MZ-I LT 16 SEDE DEL CAV FLORA , EN EL PARQUE INDUSTRIAL SANTO DOMINGO, UBICADO EN LA AV. TRONCAL DE OCCIDENTE No. 18-76 DEL MUNICIPIO DE MOSQUERA-CUNDINAMARCA</t>
  </si>
  <si>
    <t>PARQUE INDUSTRIAL SANTO DOMINGO PROPIEDAD HORIZONTAL</t>
  </si>
  <si>
    <t>2-3-3201-88-3112-10-0105-0083931-2.3.2.02.02.008.</t>
  </si>
  <si>
    <t>SERVICIOS PRESTADOS A LAS EMPRESAS Y SERVICIOS DE PRODUCCIÓN  - SERVICIOS DE CONSULTORIA AMBIENTAL (146)</t>
  </si>
  <si>
    <t>2025CIN2679</t>
  </si>
  <si>
    <t>Adelantar la interventoría técnica, administrativa, financiera, encaminada al seguimiento y control del contrato suscrito para la administración y operación del centro de atención y valoración de fauna silvestre (CAV - CAVR) fortaleciendo su capacidad técnica y operativa para su adecuado funcionamiento. Proceso amparado con vigencias futuras según Resolución DGEN No. 20247000499 de 22 de agosto de 2024.</t>
  </si>
  <si>
    <t xml:space="preserve">* &amp; ECOFLORA S.A.S </t>
  </si>
  <si>
    <t>2-3-3201-88-3112-10-0105-0083990-2.3.2.02.02.008.</t>
  </si>
  <si>
    <t>SERVICIOS PRESTADOS A LAS EMPRESAS Y SERVICIOS DE PRODUCCIÓN  - OTROS SERVICIOS PROFESIONALES TECNICOS Y EMPRESARIALES N C P  (147)</t>
  </si>
  <si>
    <t>2025CSE172</t>
  </si>
  <si>
    <t>Prestar servicios de apoyo a la Dirección de Evaluación, Seguimiento y Control Ambiental - DESCA, de la Corporación Autónoma Regional de Cundinamarca - CAR, en el desarrollo de actividades relacionadas con el componente fauna silvestre del Centro de Atención y Valoración- CAV del municipio de Tocaima.</t>
  </si>
  <si>
    <t>* RICO LANDINEZ ANGY TATIANA</t>
  </si>
  <si>
    <t>2025CSE171</t>
  </si>
  <si>
    <t>* LANDINES BUITRAGO DAIRON CAMILO</t>
  </si>
  <si>
    <t>2025CSE238</t>
  </si>
  <si>
    <t>LEON DIAZ JUAN DANIEL</t>
  </si>
  <si>
    <t>2025CSE260</t>
  </si>
  <si>
    <t>Prestar servicios de apoyo a la gestión a la Dirección de Evaluación, Seguimiento y Control Ambiental - DESCA de la Corporación Autónoma Regional de Cundinamarca -CAR, para acompañar las actividades administrativas y logísticas requeridas por el Centro de Atención y Valoración CAV de Flora.</t>
  </si>
  <si>
    <t>RODRIGUEZ AFANADOR FRED ALEJANDRO</t>
  </si>
  <si>
    <t>2025CSE261</t>
  </si>
  <si>
    <t>Prestar servicios profesionales a la Dirección de Evaluación, Seguimiento y Control Ambiental DESCA de la Corporación Autónoma Regional de Cundinamarca - CAR, para realizar las actividades técnicas y administrativas en la operación del Centro de Atención y Valoración de Flora – CAVFSM</t>
  </si>
  <si>
    <t>SOLORZANO GUTIERREZ JUAN FELIPE</t>
  </si>
  <si>
    <t>2025CSE283</t>
  </si>
  <si>
    <t>Prestar servicios profesionales a la Dirección de Evaluación, Seguimiento y Control Ambiental - DESCA, de la Corporación Autónoma Regional de Cundinamarca - CAR, para realizar y hacer seguimiento a las actividades técnicas, administrativas y contractuales asociadas al componente fauna silvestre rescatada y decomisada dentro de la jurisdicción CAR y lo relativo al Centro de Atención y Valoración de Fauna Silvestre - CAV.</t>
  </si>
  <si>
    <t xml:space="preserve">IREGUI QUEVEDO MAGDALA LIZBETH </t>
  </si>
  <si>
    <t>2025CSE387</t>
  </si>
  <si>
    <t>Prestar servicios profesionales y de apoyo a la Dirección de Evaluación, Seguimiento y Control Ambiental DESCA de la Corporación Autónoma Regional de Cundinamarca - CAR, al componente técnico, requerido en el Centro de Atención y Valoración de Flora – CAVFSM de la CAR.</t>
  </si>
  <si>
    <t>RODRIGUEZ CORTES LUIS ENRIQUE</t>
  </si>
  <si>
    <t>2025CSE372</t>
  </si>
  <si>
    <t>ARDILA TORRES JUAN ESTEBAN</t>
  </si>
  <si>
    <t>2025CSE371</t>
  </si>
  <si>
    <t>Prestar servicios profesionales a la Dirección de Evaluación, Seguimiento y Control Ambiental - DESCA de la Corporación Autónoma Regional de Cundinamarca – CAR para la estructuración y seguimiento de los procesos de atención y disposición final de fauna silvestre rescatada y/o decomisada dentro de la jurisdicción CAR y lo relativo al Centro de Atención y Valoración de Fauna Silvestre - CAV.</t>
  </si>
  <si>
    <t xml:space="preserve">RODRIGUEZ GARCIA OMAR ANDRES </t>
  </si>
  <si>
    <t>2025CSE285</t>
  </si>
  <si>
    <t>Prestar servicios profesionales a la Dirección de Evaluación, Seguimiento y Control Ambiental - DESCA de la Corporación Autónoma Regional de Cundinamarca – CAR para realizar los procesos técnicos en los asuntos relacionados con el ejercicio de autoridad ambiental del componente fauna silvestre.</t>
  </si>
  <si>
    <t>GUEVARA ACEVEDO MONICA ISABEL</t>
  </si>
  <si>
    <t>2025CSE649</t>
  </si>
  <si>
    <t xml:space="preserve">Prestar servicios de apoyo a la Dirección de Evaluación Seguimiento y Control Ambiental - DESCA de la Corporación Autónoma Regional de Cundinamarca - CAR, en el desarrollo de actividades relacionadas con la atención, mantenimiento, y gestión documental de la fauna silvestre en el Centro de Atención y Valoración- CAV Fauna del municipio de Tocaima. </t>
  </si>
  <si>
    <t>PORRAS GONZALEZ WILLIAM FERNANDO</t>
  </si>
  <si>
    <t>2025CSE765</t>
  </si>
  <si>
    <t>Prestar servicios de apoyo a la Dirección de Evaluación Seguimiento y Control Ambiental - DESCA de la Corporación Autónoma Regional de Cundinamarca - CAR, en el desarrollo de actividades relacionadas con la atención, mantenimiento, y gestión documental de la fauna silvestre en el Centro de Atención y Valoración- CAV Fauna del municipio de Tocaima.</t>
  </si>
  <si>
    <t xml:space="preserve">BEJARANO VANEGAS BERNARDO </t>
  </si>
  <si>
    <t>2025CSE539</t>
  </si>
  <si>
    <t>Prestar servicios profesionales a la Dirección de Evaluación, Seguimiento y Control Ambiental DESCA de la Corporación Autónoma Regional de Cundinamarca-CAR, para realizar actividades técnicas y administrativas en el componente de fauna silvestre en la jurisdicción CAR.</t>
  </si>
  <si>
    <t>SANTANA VALBUENA LINA MARCELA</t>
  </si>
  <si>
    <t>2025CSE984</t>
  </si>
  <si>
    <t>Prestar servicios profesionales a la Dirección de Evaluación, Seguimiento y Control Ambiental DESCA de la Corporación Autónoma Regional- CAR, en las actividades técnicas requeridas del Centro de Atención y Valoración CAV de Flora.</t>
  </si>
  <si>
    <t>ACOSTA MERCADO ALBRET DEL CRISTO</t>
  </si>
  <si>
    <t>2025CSE370</t>
  </si>
  <si>
    <t>Prestar servicios profesionales a la Dirección de Evaluación, Seguimiento y Control Ambiental - DESCA de la Corporación Autónoma Regional de Cundinamarca - CAR, para realizar actividades técnicas y administrativas en el componente de fauna silvestre en la jurisdicción CAR.</t>
  </si>
  <si>
    <t>2024CSE2104</t>
  </si>
  <si>
    <t>Pago de Pasivos Exigibles del contrato 2104 de 2024 cuyo objeto es: Prestar servicios profesionales a la Dirección de Evaluación, Seguimiento y Control Ambiental DESCA de la Corporación Autónoma Regional de Cundinamarca - CAR, para desarrollar actividades de prevención del deterioro ambiental, divulgación y promoción de instrumentos existentes desde el programa de Residuos de Construcción y Demolición - RCD, y demás temas de alto impacto ambiental en el territorio CAR_x000D_</t>
  </si>
  <si>
    <t>PRADA NIÑO JULIETH PAOLA</t>
  </si>
  <si>
    <t>Adición 1 y prórroga 1 al contrato 172 de 2025 cuyo objeto es: Prestar servicios de apoyo a la Dirección de Evaluación, Seguimiento y Control Ambiental - DESCA, de la Corporación Autónoma Regional de Cundinamarca - CAR, en el desarrollo de actividades relacionadas con el componente fauna silvestre del Centro de Atención y Valoración- CAV del municipio de Tocaima.</t>
  </si>
  <si>
    <t>Adición 1 y prórroga 1 al contrato 171 de 2025 cuyo objeto es: Prestar servicios de apoyo a la Dirección de Evaluación, Seguimiento y Control Ambiental - DESCA, de la Corporación Autónoma Regional de Cundinamarca - CAR, en el desarrollo de actividades relacionadas con el componente fauna silvestre del Centro de Atención y Valoración- CAV del municipio de Tocaima.</t>
  </si>
  <si>
    <t>Adición 1 y prórroga 1 al contrato 238 de 2025 cuyo objeto es: Prestar servicios de apoyo a la Dirección de Evaluación, Seguimiento y Control Ambiental - DESCA, de la Corporación Autónoma Regional de Cundinamarca - CAR, en el desarrollo de actividades relacionadas con el componente fauna silvestre del Centro de Atención y Valoración- CAV del municipio de Tocaima.</t>
  </si>
  <si>
    <t>2025CSE2762</t>
  </si>
  <si>
    <t>Prestar servicios profesionales a la Dirección de Evaluación, Seguimiento y Control Ambiental -DESCA de la Corporación Autónoma Regional de Cundinamarca -CAR, para fortalecer las actividades técnicas requeridas en el Centro de Atención y Valoración de Flora - CAVFSM de la CAR.</t>
  </si>
  <si>
    <t>SANCHEZ RODRIGUEZ MIGUEL ANGEL</t>
  </si>
  <si>
    <t>COV - CONVENIO INTERADMINISTRATIVO</t>
  </si>
  <si>
    <t>2025COV2932</t>
  </si>
  <si>
    <t>Aunar esfuerzos técnicos, financieros y administrativos entre la Corporación Autónoma Regional de Cundinamarca - CAR y la Universidad Nacional de Colombia – Facultad de Medicina Veterinaria y de Zootecnia - Unidad de Rescate y Rehabilitación de Animales Silvestres (URRAS) para el desarrollo de actividades de manejo, atención, rehabilitación y conservación de la fauna silvestre en la jurisdicción del CAR para ejecución en la vigencia 2025-2027. Proceso amparado con vigencias futuras según Resolución DGEN No 20257000208 del 03 de junio de  2025.</t>
  </si>
  <si>
    <t>&amp; UNIVERSIDAD NACIONAL DE COLOMBIA</t>
  </si>
  <si>
    <t>2-3-3201-88-3112-10-0105-0096422-2.3.2.02.02.009.</t>
  </si>
  <si>
    <t>SERVICIOS PARA LA COMUNIDAD, SOCIALES Y PERSONALES - SERVICIOS DE RESERVAS NATURALES INCLUIDOS LOS SERVICIOS DE CONSERVACION DE LA FAUNA SILVESTRE (148)</t>
  </si>
  <si>
    <t>2025CSE2622</t>
  </si>
  <si>
    <t>Administración y operación del centro de atención y valoración de fauna silvestre (CAV - CAVR) fortaleciendo su capacidad técnica y operativa para su adecuado funcionamiento. Proceso amparado con vigencias futuras según resolución DGEN No. 20257000072 de 19 de febrero de 2025.</t>
  </si>
  <si>
    <t>* &amp; CONSORCIO CAV VIDA SILVESTRE 2025</t>
  </si>
  <si>
    <t>2-3-3201-88-3112-10-0105-2331999-2.3.2.02.01.002.</t>
  </si>
  <si>
    <t>PRODUCTOS ALIMENTICIOS, BEBIDAS Y TABACO; TEXTILES, PRENDAS DE VESTIR Y PRODUCTOS DE CUERO - PREPARACIONES ALIMENTICIAS ESPECIALES PARA ANIMALES N.C.P. (708)</t>
  </si>
  <si>
    <t>2025CSU667</t>
  </si>
  <si>
    <t xml:space="preserve">SUMINISTRO DE ALIMENTOS PARA LA ATENCIÓN DE LA FAUNA SILVESTRE RECUPERADA, APREHENDIDA, DECOMISADA Y PUESTA A DISPOSICIÓN EN EL CAV DE FAUNA SILVESTRE DE LA CORPORACIÓN AUTÓNOMA REGIONAL DE CUNDINAMARCA- CAR. </t>
  </si>
  <si>
    <t>MUNDIAL DE SUMINISTROS Y CONTRATOS SAS</t>
  </si>
  <si>
    <t>ADICION 1 PRORROGA 1 AL CONTRATO 667 DE 2025 CUYO OBJETO ES: SUMINISTRO DE ALIMENTOS PARA LA ATENCIÓN DE LA FAUNA SILVESTRE RECUPERADA, APREHENDIDA, DECOMISADA Y PUESTA A DISPOSICIÓN EN EL CAV DE FAUNA SILVESTRE DE LA CORPORACIÓN AUTÓNOMA REGIONAL DE CUNDINAMARCA- CAR.</t>
  </si>
  <si>
    <t>2-3-3201-88-3112-10-0105-8715299-2.3.2.02.02.008.</t>
  </si>
  <si>
    <t>SERVICIOS PRESTADOS A LAS EMPRESAS Y SERVICIOS DE PRODUCCIÓN  - OTROS SERVICIOS DE MANTENIMIENTO Y REPARACION DE MAQUINARIA Y APARATOS ELECTRICOS N C P  (1009)</t>
  </si>
  <si>
    <t>2025CSE3161</t>
  </si>
  <si>
    <t>Prestación de servicios de mantenimiento preventivo, correctivo y puesta en funcionamiento a las plantas de tratamiento de agua potable (PTAP) y residual (PTAR) del centro de atención y valoración de fauna silvestre (CAV-CAVR).</t>
  </si>
  <si>
    <t>* &amp; SUMINISTROS INDUSTRIALES Y FERRETEROS S.A.S.</t>
  </si>
  <si>
    <t>2-3-3201-88-3112-20-0104-0083990-2.3.2.02.02.008.</t>
  </si>
  <si>
    <t>SERVICIOS PRESTADOS A LAS EMPRESAS Y SERVICIOS DE PRODUCCION - OTROS SERVICIOS PROFESIONALES TECNICOS Y EMPRESARIALES N C P (1129)</t>
  </si>
  <si>
    <t>2025CSE3510</t>
  </si>
  <si>
    <t>2025CSE3479</t>
  </si>
  <si>
    <t>Prestar servicios profesionales a la Dirección de Evaluación, Seguimiento y Control Ambiental - DESCA de la Corporación Autónoma Regional de Cundinamarca – CAR para la estructuración y seguimiento de los procesos de atención y disposición final de fauna silvestre rescatada y/o decomisada dentro de la jurisdicción CAR. Proceso amparado con vigencias futuras mediante RESOLUCIÓN DGEN No. 20257000514 de 31 de octubre de 2025.</t>
  </si>
  <si>
    <t>2025CSE3480</t>
  </si>
  <si>
    <t>2025CSE3475</t>
  </si>
  <si>
    <t>Prestar servicios profesionales a la Dirección de Evaluación, Seguimiento y Control Ambiental DESCA de la Corporación Autónoma Regional de Cundinamarca – CAR, en la Dirección Regional asignada, en la atención de fauna silvestre decomisada y/o rescatada por la Corporación, encaminada al cumplimiento de la Actividad 12.1.4 del Plan de Acción Cuatrienal 2024-2027. Proceso amparado con vigencias futuras según resolución DGEN No. 20257000514 del 31 de octubre del 2025.</t>
  </si>
  <si>
    <t>2025CSE3473</t>
  </si>
  <si>
    <t>Prestar servicios profesionales para el desarrollo de acciones de fortalecimiento a los procesos relacionados con el recurso fauna silvestre en la jurisdicción de la Corporación Autónoma Regional de Cundinamarca CAR”. Proceso amparado con vigencias futuras según Resolución DGEN No. 20257000514 del 31 de octubre del 2025.</t>
  </si>
  <si>
    <t>2025CSE3439</t>
  </si>
  <si>
    <t>PRESTAR SERVICIOS PROFESIONALES PARA EL DESARROLLO DE ACCIONES DE FORTALECIMIENTO A LOS PROCESOS RELACIONADOS CON EL RECURSO FAUNA SILVESTRE EN LA JURISDICCIÓN DE LA CORPORACIÓN AUTÓNOMA REGIONAL DE CUNDINAMARCA CAR.  PROCESO AMPARADO CON VIGENCIAS FUTURAS SEGÚN RESOLUCIÓN DGEN No. 20257000514 DEL 31 DE OCTUBRE DE 2025.</t>
  </si>
  <si>
    <t>2025CSE3489</t>
  </si>
  <si>
    <t>PRESTAR SERVICIOS PROFESIONALES A LA DIRECCIÓN DE EVALUACIÓN, SEGUIMIENTO Y CONTROL AMBIENTAL DESCA DE LA CORPORACIÓN AUTÓNOMA REGIONAL DE CUNDINAMARCA – CAR, EN LA DIRECCIÓN REGIONAL ASIGNADA, EN LA ATENCIÓN DE FAUNA SILVESTRE DECOMISADA Y/O RESCATADA POR LA CORPORACIÓN, ENCAMINADA AL CUMPLIMIENTO DE LA ACTIVIDAD 12.1.4 DEL PLAN DE ACCIÓN CUATRIENAL 2024-2027.  PROCESO AMPARADO CON VIGENCIAS FUTURAS SEGÚN RESOLUCIÓN DGEN NO. 20257000514 DEL 31 DE OCTUBRE DE 2025.</t>
  </si>
  <si>
    <t>2025CSE3582</t>
  </si>
  <si>
    <t>¨Prestar servicios profesionales para el desarrollo de acciones de fortalecimiento a los procesos relacionados con el manejo y control del recurso fauna silvestre invasoras y exótica en la jurisdicción Corporación Autónoma Regional de Cundinamarca CAR”. Proceso amparado con vigencias futuras mediante RESOLUCIÓN DGEN No. 20257000514 de 31 de octubre de 2025.</t>
  </si>
  <si>
    <t>2025CSE3618</t>
  </si>
  <si>
    <t>2025CSE3668</t>
  </si>
  <si>
    <t>2025CSE3669</t>
  </si>
  <si>
    <t>Prestar servicios profesionales a la Dirección de Evaluación, Seguimiento y Control Ambiental DESCA de la Corporación Autónoma Regional de Cundinamarca – CAR, en la Dirección Regional asignada, en la atención de fauna silvestre decomisada y/o rescatada por la Corporación, encaminada al cumplimiento de la Actividad 12.1.4 del Plan de Acción Cuatrienal 2024-2027. Proceso amparado con vigencias futuras mediante RESOLUCIÓN DGEN No. 20257000514 de 31 de octubre de 2025.</t>
  </si>
  <si>
    <t>2025CSE3733</t>
  </si>
  <si>
    <t>2025CSE3741</t>
  </si>
  <si>
    <t>2025CSE3739</t>
  </si>
  <si>
    <t>Prestar servicios profesionales a la Dirección de Evaluación, Seguimiento y Control Ambiental DESCA de la Corporación Autónoma Regional de Cundinamarca – CAR, en la Dirección Regional asignada, en la atención de fauna silvestre decomisada y/o rescatada por la Corporación, encaminada al cumplimiento de la Actividad 12.1.4 del Plan de Acción Cuatrienal 2024-2027 Proceso amparado con vigencias futuras mediante RESOLUCIÓN DGEN No. 20257000514 de 31 de octubre de 2025.</t>
  </si>
  <si>
    <t>2025CSE3846</t>
  </si>
  <si>
    <t>2-3-3201-88-3112-60-0105-0000000-2.3.2.01.01.003.07.01.</t>
  </si>
  <si>
    <t>VEHICULOS AUTOMOTORES, REMOLQUES Y SEMIRREMOLQUES; Y SUS PARTES, PIEZAS Y ACCESORIOS - SIN CPC (172)</t>
  </si>
  <si>
    <t>2024CSU3106</t>
  </si>
  <si>
    <t>ADQUISICIÓN DE VEHÍCULO CON ADECUACIONES Y ACCESORIOS DE UNIDAD DE RESCATE PARA LA ATENCIÓN GENERAL Y MOVILIZACIÓN DE LA FAUNA SILVESTRE RECUPERADA, APREHENDIDA, DECOMISADA Y PUESTA A DISPOSICIÓN DE LA CORPORACIÓN AUTÓNOMA REGIONAL DE CUNDINAMARCA (CAR). PROCESO AMPARADO CON VIGENCIAS FUTURAS SEGÚN ACUERDO No 90 DE 20 DE NOVIEMBRE DE 2024.</t>
  </si>
  <si>
    <t>INVERSIONES CARCONDOR SAS</t>
  </si>
  <si>
    <t>2-3-3201-88-3112-60-0105-0083931-2.3.2.02.02.008.</t>
  </si>
  <si>
    <t>SERVICIOS PRESTADOS A LAS EMPRESAS Y SERVICIOS DE PRODUCCIÓN  - SERVICIOS DE CONSULTORIA AMBIENTAL (683)</t>
  </si>
  <si>
    <t>2-3-3202-88-3105-10-0201-0083990-2.3.2.02.02.008.</t>
  </si>
  <si>
    <t>SERVICIOS PRESTADOS A LAS EMPRESAS Y SERVICIOS DE PRODUCCIÓN  - OTROS SERVICIOS PROFESIONALES TECNICOS Y EMPRESARIALES N C P  (190)</t>
  </si>
  <si>
    <t>2025CSE1009</t>
  </si>
  <si>
    <t>PRESTAR SERVICIOS PROFESIONALES A LA DIRECCIÓN DE RECURSOS NATURALES - DRN DE LA CORPORACIÓN AUTÓNOMA REGIONAL DE CUNDINAMARCA - CAR PARA PLANEAR, IMPLEMENTAR Y HACER SEGUIMIENTO A LOS PROYECTOS AMBIENTALES EN LA LINEA DE BIODIVERSIDAD CON ENFOQUE ESTRATÉGICO Y SOSTENIBLE PARA LA MITIGACIÓN DE EFECTOS DEL CAMBIO CLIMATICO.</t>
  </si>
  <si>
    <t>TORRES ROMERO LAURA VANESSA</t>
  </si>
  <si>
    <t>2025CSE2782</t>
  </si>
  <si>
    <t>Prestar servicios profesionales a la Dirección de Recursos Naturales - DRN de la Corporación Autónoma Regional de Cundinamarca - CAR, para apoyar la implementación de procesos participativos con actores sociales que generen insumos para la formulación de instrumentos de planeación ambiental requeridos.</t>
  </si>
  <si>
    <t>ZAMBRANO ORTIZ LUISA FERNANDA</t>
  </si>
  <si>
    <t>2-3-3202-88-3105-10-0202-0083990-2.3.2.02.02.008.</t>
  </si>
  <si>
    <t>SERVICIOS PRESTADOS A LAS EMPRESAS Y SERVICIOS DE PRODUCCIÓN  - OTROS SERVICIOS PROFESIONALES TECNICOS Y EMPRESARIALES N C P  (191)</t>
  </si>
  <si>
    <t>2025CSE1264</t>
  </si>
  <si>
    <t>Prestar servicios profesionales a la Dirección de Recursos Naturales - DRN de la Corporación Autónoma Regional de Cundinamarca - CAR, para valorar bienes y servicios ambientales de ecosistemas priorizados en el territorio CAR.</t>
  </si>
  <si>
    <t xml:space="preserve">GARCIA LOPEZ MARCELA </t>
  </si>
  <si>
    <t>2025CSE1623</t>
  </si>
  <si>
    <t>Prestar servicios profesionales a la Dirección de Recursos Naturales - DRN de la Corporación Autónoma Regional de Cundinamarca - CAR, para apoyar en la gestión de proyectos de reducción de emisiones de gases efecto invernadero en los ecosistemas del territorio CAR.</t>
  </si>
  <si>
    <t xml:space="preserve">DUARTE ROJAS BIBIANA ANDREA </t>
  </si>
  <si>
    <t>2025CSE1623-C1</t>
  </si>
  <si>
    <t xml:space="preserve">TORRES DELGADO JULIAN ALBERTO </t>
  </si>
  <si>
    <t>2025CSE3010</t>
  </si>
  <si>
    <t>Prestar servicios profesionales a la Dirección de Recursos Naturales -DRN de la Corporación Autónoma Regional de Cundinamarca - CAR, para realizar la evaluación a los Programas de Uso Eficiente y Ahorro del Agua - PUEAA y apoyar las actividades de monitoreo y seguimiento de fauna en el territorio CAR.</t>
  </si>
  <si>
    <t xml:space="preserve">MEDINA BERMUDEZ EDGARDO </t>
  </si>
  <si>
    <t>2-3-3202-88-3105-10-0203-0083990-2.3.2.02.02.008.</t>
  </si>
  <si>
    <t>SERVICIOS PRESTADOS A LAS EMPRESAS Y SERVICIOS DE PRODUCCIÓN  - OTROS SERVICIOS PROFESIONALES TECNICOS Y EMPRESARIALES N C P  (192)</t>
  </si>
  <si>
    <t>2025CSE46</t>
  </si>
  <si>
    <t>Prestar servicios profesionales a la Dirección de Recursos Naturales - DRN de la Corporación Autónoma Regional de Cundinamarca- CAR, para realizar seguimiento al registro de Banco de Proyectos y adelantar actividades contractuales a cargo de la dependencia.</t>
  </si>
  <si>
    <t xml:space="preserve">UVA BENITEZ DANIELA </t>
  </si>
  <si>
    <t>2-3-3202-88-3105-10-0301-0083990-2.3.2.02.02.008.</t>
  </si>
  <si>
    <t>SERVICIOS PRESTADOS A LAS EMPRESAS Y SERVICIOS DE PRODUCCIÓN  - OTROS SERVICIOS PROFESIONALES TECNICOS Y EMPRESARIALES N C P  (194)</t>
  </si>
  <si>
    <t>2025CSE75</t>
  </si>
  <si>
    <t>Prestar servicios profesionales a la Dirección de Recursos Naturales - DRN de la Corporación Autónoma Regional de Cundinamarca - CAR, para la articulación de actividades de la gestión contractual y de proyectos.</t>
  </si>
  <si>
    <t>RODRIGUEZ PAEZ CRISTIAN CAMILO</t>
  </si>
  <si>
    <t>2-3-3202-88-3105-10-0302-0083990-2.3.2.02.02.008.</t>
  </si>
  <si>
    <t>SERVICIOS PRESTADOS A LAS EMPRESAS Y SERVICIOS DE PRODUCCIÓN  - OTROS SERVICIOS PROFESIONALES TECNICOS Y EMPRESARIALES N C P  (195)</t>
  </si>
  <si>
    <t>2025CSE902</t>
  </si>
  <si>
    <t>Prestar servicios profesionales a la Dirección de Recursos Naturales - DRN de la Corporación Autónoma Regional de Cundinamarca- CAR, para el diagnóstico y manejo de la fauna (invasora y amenazada) en la jurisdicción CAR.</t>
  </si>
  <si>
    <t>FORERO BRICEÑO ALVARO ENRIQUE</t>
  </si>
  <si>
    <t>2025CSE1093</t>
  </si>
  <si>
    <t>PRESTACIÓN DE SERVICIOS PROFESIONALES A LA DIRECCIÓN DE RECURSOS NATURALES - DRN DE LA CORPORACIÓN AUTÓNOMA REGIONAL DE CUNDINAMARCA - CAR, PARA REALIZAR ACTIVIDADES ASOCIADAS A LA RESTAURACIÓN Y RECUPERACIÓN DE ÁREAS EN ECOSISTEMAS ESTRATÉGICOS (FLORA Y FAUNA) EN LA JURISDICCIÓN CAR.</t>
  </si>
  <si>
    <t>CORTES AVILA JULIAN ANDRES</t>
  </si>
  <si>
    <t>2025CSE1851</t>
  </si>
  <si>
    <t>Prestación de Servicios profesionales a la Dirección de Recursos Naturales - DRN de la Corporación Autónoma Regional de Cundinamarca - CAR, para la implementación de acciones dirigidas a la conservación y manejo de la fauna en las zonas priorizadas de la jurisdicción CAR.</t>
  </si>
  <si>
    <t>QUINTERO ALVARADO ANGELICA PAOLA</t>
  </si>
  <si>
    <t>2-3-3202-88-3105-10-0402-0083990-2.3.2.02.02.008.</t>
  </si>
  <si>
    <t>SERVICIOS PRESTADOS A LAS EMPRESAS Y SERVICIOS DE PRODUCCIÓN  - OTROS SERVICIOS PROFESIONALES TECNICOS Y EMPRESARIALES N C P  (196)</t>
  </si>
  <si>
    <t>2025CSE1416</t>
  </si>
  <si>
    <t>Prestar servicios profesionales a la Dirección de Recursos Naturales de la Corporación Autónoma Regional de Cundinamarca - CAR, para apoyar la implementación de acciones dirigidas a la conservación y manejo de la flora en la jurisdicción CAR.</t>
  </si>
  <si>
    <t>HERNANDEZ VELASQUEZ JULIETH GISELA</t>
  </si>
  <si>
    <t>2025CSE2839</t>
  </si>
  <si>
    <t>Prestar servicios profesionales a la Dirección de Recursos Naturales - DRN de la Corporación Autónoma Regional de Cundinamarca - CAR, para realizar la planeación, estructuración, formulación, ejecución, seguimiento, supervisión y cierre de los proyectos para el cuidado de los recursos naturales y los ecosistemas del área de la jurisdicción CAR.</t>
  </si>
  <si>
    <t>ANGEL ESCOBAR DAVID ANDRES</t>
  </si>
  <si>
    <t>2-3-3202-88-3105-10-0502-0083990-2.3.2.02.02.008.</t>
  </si>
  <si>
    <t>SERVICIOS PRESTADOS A LAS EMPRESAS Y SERVICIOS DE PRODUCCIÓN  - OTROS SERVICIOS PROFESIONALES TECNICOS Y EMPRESARIALES N C P  (198)</t>
  </si>
  <si>
    <t>2025CSE2752</t>
  </si>
  <si>
    <t>Prestar servicios profesionales a la Dirección de Recursos Naturales - DRN de la Corporación Autónoma Regional de Cundinamarca - CAR, para la generación de cartografía digital, gestión de la geoinformación, y el análisis del componente espacial como apoyo a los procesos de elaboración del componente de diagnóstico de los planes de manejo ambiental para los complejos de páramos de la CAR.</t>
  </si>
  <si>
    <t xml:space="preserve">FRANCO RODRIGUEZ JULIO MARIO </t>
  </si>
  <si>
    <t>2-3-3202-88-3105-10-0601-0083990-2.3.2.02.02.008.</t>
  </si>
  <si>
    <t>SERVICIOS PRESTADOS A LAS EMPRESAS Y SERVICIOS DE PRODUCCIÓN  - OTROS SERVICIOS PROFESIONALES TECNICOS Y EMPRESARIALES N C P  (202)</t>
  </si>
  <si>
    <t>2-3-3202-88-3105-10-0601-0085999-2.3.2.02.02.008.</t>
  </si>
  <si>
    <t>SERVICIOS PRESTADOS A LAS EMPRESAS Y SERVICIOS DE PRODUCCIÓN  - OTROS SERVICIOS DE APOYO N C P  (203)</t>
  </si>
  <si>
    <t>2025CSE3052</t>
  </si>
  <si>
    <t>PRESTAR LOS SERVICIOS PARA LA PROMOCIÓN, DIVULGACIÓN, PRODUCCIÓN Y MONITOREO DE LAS ACTIVIDADES DEL PLAN DE COMUNICACIONES DE LA CORPORACIÓN AUTÓNOMA REGIONAL DE CUNDINAMARCA; MEDIANTE LA ORDENACIÓN, SEGUIMIENTO Y COMPRA DE ESPACIOS EN DIVERSOS MEDIOS, ASÍ COMO LA DEFINICIÓN ESTRATÉGICA DE CAMPAÑAS Y COMUNICACIONES A TRAVÉS DE LOS MEDIOS AUDIOVISUALES TRADICIONALES, DIGITALES, REDES SOCIALES, Y OTROS MEDIOS ALTERNATIVOS.  PROCESO AMPARADO CON VIGENCIAS FUTURAS SEGÚN RESOLUCIÓN DGEN No.  20257000302  de  4 AGO. 2025.</t>
  </si>
  <si>
    <t>&amp; CANAL REGIONAL DE TELEVISION TEVEANDINA S.A.S</t>
  </si>
  <si>
    <t>2-3-3202-88-3105-10-0802-0000000-2.3.8.01.14.</t>
  </si>
  <si>
    <t>GRAVAMEN A LOS MOVIMIENTOS FINANCIEROS - SIN CPC (1038)</t>
  </si>
  <si>
    <t>2025OTR79378</t>
  </si>
  <si>
    <t>GRAVAMEN MOVIMIENTO FINANCIERO DE ENERO A JULIO DE 2025</t>
  </si>
  <si>
    <t>2-3-3202-88-3105-60-0303-0083931-2.3.2.02.02.008.</t>
  </si>
  <si>
    <t>SERVICIOS PRESTADOS A LAS EMPRESAS Y SERVICIOS DE PRODUCCIÓN  - SERVICIOS DE CONSULTORIA AMBIENTAL (211)</t>
  </si>
  <si>
    <t>2024CSE3103</t>
  </si>
  <si>
    <t>Implementar acciones de control y manejo de las especies invasoras caracol africano (achantina fulica) y langostilla roja (procambarus clarkii) en jurisdicción CAR. Proceso amparado con vigencias futuras según acuerdo No 66 de 18 de septiembre de 2024.</t>
  </si>
  <si>
    <t>CONSORCIO ESPECIES INVASORAS CAR 2024</t>
  </si>
  <si>
    <t>2-3-3202-88-3105-60-0502-0083931-2.3.2.02.02.008.</t>
  </si>
  <si>
    <t>SERVICIOS PRESTADOS A LAS EMPRESAS Y SERVICIOS DE PRODUCCIÓN  - SERVICIOS DE CONSULTORIA AMBIENTAL (212)</t>
  </si>
  <si>
    <t>2025COI3126</t>
  </si>
  <si>
    <t>Elaborar el mapa de unidades geopedológicas a escala 1:25.000, para la jurisdicción de la Corporación Autónoma Regional de Cundinamarca - CAR. Proceso amparado con vigencias futuras mediante Resolución DGEN No 20257000329 de 19 de agosto de 2025.</t>
  </si>
  <si>
    <t>INSTITUTO GEOGRAFICO AGUSTIN CODAZZI</t>
  </si>
  <si>
    <t>2-3-3202-88-3105-60-0601-0085999-2.3.2.02.02.008.</t>
  </si>
  <si>
    <t>SERVICIOS PRESTADOS A LAS EMPRESAS Y SERVICIOS DE PRODUCCIÓN  - OTROS SERVICIOS DE APOYO N C P  (215)</t>
  </si>
  <si>
    <t>2025CSE828</t>
  </si>
  <si>
    <t>PRESTACIÓN DE SERVICIOS DE OPERACIÓN LOGÍSTICA, RELACIONADOS CON LA ORGANIZACIÓN, EJECUCIÓN Y DEMÁS ACCIONES NECESARIAS PARA LA REALIZACIÓN DE EVENTOS Y ACTIVIDADES QUE SE DESARROLLEN EN LA JURISDICCIÓN DE LA CORPORACIÓN AUTÓNOMA REGIONAL DE CUNDINAMARCA CAR Y EN LA CUENCA DEL RÍO BOGOTÁ. PROCESO AMPARADO CON VIGENCIAS FUTURAS SEGÚN ACUERDO No 103 DE 26 DE DICIEMBRE DE 2024.</t>
  </si>
  <si>
    <t>&amp; UNION TEMPORAL CE</t>
  </si>
  <si>
    <t>2-3-3202-88-3105-60-0802-0000000-2.3.8.01.14.</t>
  </si>
  <si>
    <t>GRAVAMEN A LOS MOVIMIENTOS FINANCIEROS - SIN CPC (1040)</t>
  </si>
  <si>
    <t>2-3-3202-88-3105-70-0202-0083931-2.3.2.02.02.008.</t>
  </si>
  <si>
    <t>SERVICIOS PRESTADOS A LAS EMPRESAS Y SERVICIOS DE PRODUCCIÓN  - SERVICIOS DE CONSULTORIA AMBIENTAL (993)</t>
  </si>
  <si>
    <t>2025COI3350</t>
  </si>
  <si>
    <t>Elaborar el mapa de unidades biológicas a escala 1:25.000 para el territorio CAR. Proceso amparado con vigencias futuras mediante Resolución DGEN No 20257000367 de 15 de septiembre de 2025.</t>
  </si>
  <si>
    <t>INST DE INVESTIGACIONES DE RECURSOS BIOLOGICOS ALEXANDER VON HUD</t>
  </si>
  <si>
    <t>2-3-3202-88-3105-70-0203-0083990-2.3.2.02.02.008.</t>
  </si>
  <si>
    <t>SERVICIOS PRESTADOS A LAS EMPRESAS Y SERVICIOS DE PRODUCCIÓN  - OTROS SERVICIOS PROFESIONALES TECNICOS Y EMPRESARIALES N C P  (220)</t>
  </si>
  <si>
    <t>2025CSE564</t>
  </si>
  <si>
    <t>Prestar servicios profesionales a la Dirección de Recursos Naturales de la Corporación Autónoma Regional de Cundinamarca- CAR para apoyar el procesamiento, análisis y manejo de la información cartográfica y geográfica de la fauna, la flora, los suelos y los ecosistemas en el territorio CAR.</t>
  </si>
  <si>
    <t>LEMUS SANDOVAL JORGE ARMANDO</t>
  </si>
  <si>
    <t>2025CSE586</t>
  </si>
  <si>
    <t>Prestar servicios profesionales a la Dirección de Recursos Naturales de la Corporación Autónoma Regional de Cundinamarca - CAR, para apoyar la implementación de acciones dirigidas a la restauración y manejo de los ecosistemas y la biodiversidad asociada, en la jurisdicción CAR.</t>
  </si>
  <si>
    <t>IRAL FIQUITIVA PAULA ANDREA</t>
  </si>
  <si>
    <t>2025CSE633</t>
  </si>
  <si>
    <t>Prestar servicios profesionales a la Dirección de Recursos Naturales de la Corporación Autónoma Regional de Cundinamarca - CAR, para desarrollar actividades dirigidas a la restauración, conservación y manejo de la flora y los ecosistemas en la jurisdicción CAR.</t>
  </si>
  <si>
    <t>GAMBA CUBIDES NESTOR JAVIER</t>
  </si>
  <si>
    <t>2025CSE893</t>
  </si>
  <si>
    <t>Prestar servicios profesionales a la Dirección de Recursos Naturales de la Corporación Autónoma Regional de Cundinamarca-CAR, para desarrollar actividades dirigidas al monitoreo y manejo de la flora en la jurisdiccion CAR.</t>
  </si>
  <si>
    <t>MORALES HERNANDEZ HEBER FABIAN</t>
  </si>
  <si>
    <t>2025CSE977</t>
  </si>
  <si>
    <t>Prestación de Servicios profesionales a la Dirección de Recursos Naturales de la Corporación Autónoma Regional de Cundinamarca CAR, para apoyar en las labores de conservación y manejo de los ecosistemas y la biodiversidad en la jurisdicción CAR.</t>
  </si>
  <si>
    <t>MATIZ ZAMORA DIEGO FERNANDO</t>
  </si>
  <si>
    <t>2025CSE1366</t>
  </si>
  <si>
    <t>$ MORENO DIAZ CARLOS ALBERTO</t>
  </si>
  <si>
    <t>2-3-3202-88-3105-70-0301-0083990-2.3.2.02.02.008.</t>
  </si>
  <si>
    <t>SERVICIOS PRESTADOS A LAS EMPRESAS Y SERVICIOS DE PRODUCCIÓN  - OTROS SERVICIOS PROFESIONALES TECNICOS Y EMPRESARIALES N C P  (221)</t>
  </si>
  <si>
    <t>2025CSE868</t>
  </si>
  <si>
    <t>Prestar servicios profesionales a la Dirección de Recursos Naturales de la Corporación Autónoma Regional de Cundinamarca - CAR, para la implementación de acciones dirigidas tendientes a la conservación y manejo de la fauna y la biodiversidad en la jurisdicción CAR..</t>
  </si>
  <si>
    <t xml:space="preserve">GOMEZ PEREZ MIGUEL ALFONSO </t>
  </si>
  <si>
    <t>2025CSE2864</t>
  </si>
  <si>
    <t>Prestar servicios profesionales a la Dirección de Recursos Naturales - DRN de la Corporación Autónoma Regional de Cundinamarca - CAR, para realizar actividades que permitan el diagnóstico, manejo y restauración participativa de los ecosistemas y la gestión integral de los recursos naturales: Fauna, Flora, Suelo y Aire de la Jurisdicción CAR.</t>
  </si>
  <si>
    <t xml:space="preserve">PINILLA QUINEME MAYIBI </t>
  </si>
  <si>
    <t>2-3-3202-88-3105-70-0302-0083931-2.3.2.02.02.008.</t>
  </si>
  <si>
    <t>SERVICIOS PRESTADOS A LAS EMPRESAS Y SERVICIOS DE PRODUCCIÓN  - SERVICIOS DE CONSULTORIA AMBIENTAL (222)</t>
  </si>
  <si>
    <t>2025COV3026</t>
  </si>
  <si>
    <t>Aunar esfuerzos entre la Corporación Autónoma Regional de Cundinamarca (CAR) y la facultad de medicina veterinaria y de zootecnia de la Universidad Nacional de Colombia (UNAL) para el desarrollo de acciones de investigación para la conservación y monitoreo poblacional del caimán aguja y el diagnóstico de las interacciones humano - cocodrilo en jurisdicción CAR. Proceso amparado con vigencias futuras según Resolución DGEN No. 20257000268 de 15 de julio de 2025.</t>
  </si>
  <si>
    <t>2-3-3202-88-3105-70-0303-0083990-2.3.2.02.02.008.</t>
  </si>
  <si>
    <t>SERVICIOS PRESTADOS A LAS EMPRESAS Y SERVICIOS DE PRODUCCIÓN  - OTROS SERVICIOS PROFESIONALES TECNICOS Y EMPRESARIALES N C P  (1215)</t>
  </si>
  <si>
    <t>2025CSE3394</t>
  </si>
  <si>
    <t>Prestar servicios profesionales a la Dirección Técnica de Biodiversidad de la Corporación Autónoma Regional de Cundinamarca - CAR, para el desarrollo de actividades de la gestión operativa a cargo de la dependencia.</t>
  </si>
  <si>
    <t>RODRIGUEZ AGUILAR MAYCOL FABIAN</t>
  </si>
  <si>
    <t>2025CSE3395</t>
  </si>
  <si>
    <t>Prestar servicios profesionales a la Dirección Técnica de Biodiversidad de la Corporación Autónoma Regional de Cundinamarca - CAR, para la revisión jurídica de los actos administrativos, derechos de petición y de los procesos en las etapas formulación, planeación, precontractual, contractual y poscontractual a cargo de la dependencia.</t>
  </si>
  <si>
    <t xml:space="preserve">GUERRERO CUERVO JHON JAIRO </t>
  </si>
  <si>
    <t>2025CSE3690</t>
  </si>
  <si>
    <t>Prestar servicios profesionales a la Dirección Técnica de Biodiversidad de la Corporación Autónoma Regional de Cundinamarca - CAR, para el desarrollo de las actividades administrativas y financieras que se le indiquen.</t>
  </si>
  <si>
    <t xml:space="preserve">OSORIO PRADA PAULA VANESSA </t>
  </si>
  <si>
    <t>2025CSE3811</t>
  </si>
  <si>
    <t>Prestar servicios profesionales a la Dirección Técnica de Biodiversidad de la Corporación Autónoma Regional de Cundinamarca - CAR, para el desarrollo de las actividades contractuales asociadas a los proyectos de inversión a cargo de la dependencia.</t>
  </si>
  <si>
    <t xml:space="preserve">* GONZALEZ GUZMAN DIEGO ANDRES </t>
  </si>
  <si>
    <t>2-3-3202-88-3105-70-0402-0083990-2.3.2.02.02.008.</t>
  </si>
  <si>
    <t>SERVICIOS PRESTADOS A LAS EMPRESAS Y SERVICIOS DE PRODUCCIÓN  - OTROS SERVICIOS PROFESIONALES TECNICOS Y EMPRESARIALES N C P  (224)</t>
  </si>
  <si>
    <t>2025CSE839</t>
  </si>
  <si>
    <t>Prestar servicios profesionales a la Dirección de Recursos Naturales – DRN de la Corporación Autónoma Regional de Cundinamarca - CAR, para desarrollar actividades dirigidas a la conservación y manejo de la flora y los ecosistemas en la jurisdicción CAR.</t>
  </si>
  <si>
    <t>TALERO RODRIGUEZ CESAR ALBERTO</t>
  </si>
  <si>
    <t>2-3-3202-88-3105-70-0702-0094900-2.3.2.02.02.009.</t>
  </si>
  <si>
    <t>SERVICIOS PARA LA COMUNIDAD, SOCIALES Y PERSONALES - OTROS SERVICIOS DE PROTECCION DEL MEDIO AMBIENTE N C P (725)</t>
  </si>
  <si>
    <t>2021COV2533</t>
  </si>
  <si>
    <t>Pago de pasivos exigibles de vigencias expiradas correspondiente al contrato 2533 de 2021 cuyo objeto es: Adición y prorroga número 2 al convenio interadministrativo no. 2533 de 2021 con el municipio de Saboyá, cuyo objeto es: Aunar esfuerzos técnicos, administrativos y financieros entre la Corporación Autónoma Regional de Cundinamarca CAR y el Municipio de Saboya para adelantar acciones de erradicación, eliminación y disposición final de residuos vegetales de las especies de retamo espinoso (Ulex europaeus L) y retamo liso (Genista monspessulana (L) C. Koch. en predios públicos en el municipio de Saboyá y sobre éstas zona realizar una acción de rehabilitación ecológica con especies nativas, amparado mediante vigencia futura con resolución 20217000446 del 17 de sep de 2021.</t>
  </si>
  <si>
    <t>ALCALDIA MUNICIPAL DE SABOYÁ</t>
  </si>
  <si>
    <t>2-3-3202-88-3105-70-0802-0000000-2.3.8.01.14.</t>
  </si>
  <si>
    <t>GRAVAMEN A LOS MOVIMIENTOS FINANCIEROS - SIN CPC (1121)</t>
  </si>
  <si>
    <t>2-3-3202-88-3105-81-0202-0083931-2.3.2.02.02.008.</t>
  </si>
  <si>
    <t>SERVICIOS PRESTADOS A LAS EMPRESAS Y SERVICIOS DE PRODUCCIÓN  - SERVICIOS DE CONSULTORIA AMBIENTAL (994)</t>
  </si>
  <si>
    <t>R.B-SECTOR ELÉCTRICO - EMGESA - R BOGOTÁ - RECURSOS DEL BALANCE</t>
  </si>
  <si>
    <t>2-3-3202-88-3105-81-0502-0083931-2.3.2.02.02.008.</t>
  </si>
  <si>
    <t>SERVICIOS PRESTADOS A LAS EMPRESAS Y SERVICIOS DE PRODUCCIÓN  - SERVICIOS DE CONSULTORIA AMBIENTAL (228)</t>
  </si>
  <si>
    <t>2-3-3202-88-3106-10-0203-0083990-2.3.2.02.02.008.</t>
  </si>
  <si>
    <t>SERVICIOS PRESTADOS A LAS EMPRESAS Y SERVICIOS DE PRODUCCIÓN  - OTROS SERVICIOS PROFESIONALES TECNICOS Y EMPRESARIALES N C P  (230)</t>
  </si>
  <si>
    <t>2025CSE1004</t>
  </si>
  <si>
    <t>Prestar servicios profesionales a la Dirección de Gestión del Ordenamiento Ambiental y Territorial - DGOAT de la Corporación Autónoma Regional de Cundinamarca - CAR, en el desarrollo del componente social y de participación en la gestión del ordenamiento ambiental en la jurisdicción de la Corporación Autónoma Regional de Cundinamarca.</t>
  </si>
  <si>
    <t>MELGAREJO RAMIREZ ADRIANA MARIA</t>
  </si>
  <si>
    <t>2025CSE2136</t>
  </si>
  <si>
    <t>Prestar servicios profesionales a la Dirección de Gestión del Ordenamiento Ambiental y Territorial - DGOAT de la Corporación Autónoma Regional de Cundinamarca - CAR, en las acciones de preservación y/o restauración de los ecosistemas estratégicos de la jurisdicción CAR enmarcados en los esquemas de pagos por servicios ambientales (PSA).</t>
  </si>
  <si>
    <t xml:space="preserve">GUZMAN BERNAL MANUEL SANTIAGO </t>
  </si>
  <si>
    <t>2025CSE2456</t>
  </si>
  <si>
    <t>Prestar servicios profesionales a la Dirección de Gestión del Ordenamiento Ambiental y Territorial - DGOAT de la Corporación Autónoma Regional de Cundinamarca - CAR, para asesorar las acciones de participación ciudadana y gestión social en la formulación, actualización y/o seguimiento de instrumentos de planificación ambiental en la jurisdicción de la corporación.</t>
  </si>
  <si>
    <t xml:space="preserve">BRAVO ESQUINAS DAVID  GERARDO </t>
  </si>
  <si>
    <t>2025CSE3021</t>
  </si>
  <si>
    <t>Prestar servicios profesionales a la Dirección de Gestión del Ordenamiento Ambiental y Territorial - DGOAT de la Corporación Autónoma Regional de Cundinamarca - CAR, en las acciones de preservación y/o restauración de los ecosistemas estratégicos de la de jurisdicción CAR.</t>
  </si>
  <si>
    <t xml:space="preserve">RANGEL BERMUDEZ DANNY LEANDRO </t>
  </si>
  <si>
    <t>2-3-3202-88-3106-10-0204-0083990-2.3.2.02.02.008.</t>
  </si>
  <si>
    <t>SERVICIOS PRESTADOS A LAS EMPRESAS Y SERVICIOS DE PRODUCCIÓN  - OTROS SERVICIOS PROFESIONALES TECNICOS Y EMPRESARIALES N C P  (231)</t>
  </si>
  <si>
    <t>2025CSE682</t>
  </si>
  <si>
    <t>Prestar servicios profesionales a la Dirección de Gestión del Ordenamiento Ambiental y Territorial - DGOAT de la Corporación Autónoma Regional de Cundinamarca - CAR, en el seguimiento de las actividades reforestación, restauración y rehabilitación ecológica que adelante la Corporación.</t>
  </si>
  <si>
    <t xml:space="preserve">SAAVEDRA CIFUENTES KELY JOHANNA </t>
  </si>
  <si>
    <t>2025CSE1445</t>
  </si>
  <si>
    <t xml:space="preserve">Prestar servicios profesionales a la Dirección de Gestión del Ordenamiento Ambiental y Territorial - DGOAT de la Corporación Autónoma Regional de Cundinamarca - CAR, para brindar soporte jurídico en el marco de los procesos de conservación de áreas protegidas y aquellos asociados con la gestión contractual de la dependencia. _x000D_
_x000D_
</t>
  </si>
  <si>
    <t>FRANCO CASTAÑEDA KAREN VIVIANA STEPHANY</t>
  </si>
  <si>
    <t>2025CSE1456</t>
  </si>
  <si>
    <t>Prestar servicios profesionales a la Dirección de Gestión del Ordenamiento Ambiental y Territorial - DGOAT de la Corporación Autónoma Regional de Cundinamarca - CAR, para apoyar en las actividades de reforestación, recuperación, restauración y/o rehabilitación en áreas de importancia ambiental de la jurisdicción CAR, que sean priorizadas por la Dirección de Gestión de Ordenamiento Ambiental y Territorial.</t>
  </si>
  <si>
    <t xml:space="preserve">FRANCO OCHOA NATHALY </t>
  </si>
  <si>
    <t>2025CSE1541</t>
  </si>
  <si>
    <t>Prestar servicios profesionales a la Dirección de Gestión del Ordenamiento Ambiental y Territorial - DGOAT de la Corporación Autónoma Regional de Cundinamarca CAR, desde el componente biótico en la formulación de la etapa diagnóstica del plan de uso público para las áreas de la jurisdicción CAR.</t>
  </si>
  <si>
    <t xml:space="preserve">PRIETO CHONER HENRY </t>
  </si>
  <si>
    <t>2025CSE1583</t>
  </si>
  <si>
    <t>Prestar servicios profesionales a la Dirección de Gestión del Ordenamiento Ambiental y Territorial - DGOAT de la Corporación Autónoma Regional de Cundinamarca - CAR, en los procesos de seguimiento de los contratos y convenios con el fin de apoyar la supervisión del grupo de acciones de conservación enmarcado en las actividades de conservación, recuperación, y/o rehabilitación en áreas de importancia ambiental, en la jurisdicción CAR.</t>
  </si>
  <si>
    <t xml:space="preserve">* ACERO ALMARIO UBAINER </t>
  </si>
  <si>
    <t>2025CSE2042</t>
  </si>
  <si>
    <t>Prestar servicios profesionales a la Dirección de Gestión de Ordenamiento Ambiental y Territorial de la Corporación Autónoma Regional de Cundinamarca - CAR, cómo apoyo en la verificación de la implementación y ejecución de procesos de restauración, reforestación y/o rehabilitación en la jurisdicción CAR.</t>
  </si>
  <si>
    <t>ACOSTA LEAL JORGE HUMBERTO</t>
  </si>
  <si>
    <t>2025CSE2938</t>
  </si>
  <si>
    <t>Prestar servicios profesionales y/o de apoyo a la gestión a la Dirección de Gestión del Ordenamiento Ambiental y Territorial DGOAT de la corporación Autónoma Regional de Cundinamarca CAR, en las actividades relacionadas con la elaboración de estudios del sector de mercado presupuestos de los diferentes procesos de selección que realiza la DGOAT.</t>
  </si>
  <si>
    <t>RIAÑO ROJAS JUAN DAVID</t>
  </si>
  <si>
    <t>2-3-3202-88-3106-10-0303-0083990-2.3.2.02.02.008.</t>
  </si>
  <si>
    <t>SERVICIOS PRESTADOS A LAS EMPRESAS Y SERVICIOS DE PRODUCCIÓN  - OTROS SERVICIOS PROFESIONALES TECNICOS Y EMPRESARIALES N C P  (233)</t>
  </si>
  <si>
    <t>2025CSE37</t>
  </si>
  <si>
    <t>Prestar servicios profesionales a la Dirección de Recursos Naturales - DRN de la Corporación Autónoma Regional de Cundinamarca - CAR, para el desarrollo de actividades financieras y administrativas.</t>
  </si>
  <si>
    <t>CARDENAS HOLGUIN ZAIDA VANESSA</t>
  </si>
  <si>
    <t>2025CSE95</t>
  </si>
  <si>
    <t>Prestar servicios profesionales a la Dirección de Recursos Naturales de la Corporación Autónoma Regional de Cundinamarca - CAR en el componente administrativo, financiero, contractual, de calidad y gestión de los proyectos a cargo de la dependencia.</t>
  </si>
  <si>
    <t xml:space="preserve">MAHECHA BERNAL LINA MARCELA </t>
  </si>
  <si>
    <t>2025CSE180</t>
  </si>
  <si>
    <t>Prestar servicios profesionales a la Dirección de Recursos Naturales - DRN de la Corporación Autónoma Regional de Cundinamarca - CAR, para el desarrollo de actividades de la gestión de proyectos del Plan de Acción Cuatrienal 2024 - 2027.</t>
  </si>
  <si>
    <t xml:space="preserve">$ GONZALEZ GOMEZ GUILLERMO </t>
  </si>
  <si>
    <t>2025CSE410</t>
  </si>
  <si>
    <t>Prestar servicios profesionales a la Dirección de Recursos Naturales - DRN de la Corporación Autónoma Regional de Cundinamarca - CAR, para la revisión jurídica de los procesos y proyectos a cargos de la dependencia.</t>
  </si>
  <si>
    <t>RIVERA CARO ANDRES IGNACIO</t>
  </si>
  <si>
    <t>2025CSE350</t>
  </si>
  <si>
    <t>Prestar servicios profesionales a la Dirección de Recursos Naturales - DRN de la Corporación Autónoma Regional de Cundinamarca - CAR, para apoyar la implementación y seguimiento de programas y acciones encaminadas a sensibilizar y fortalecer procesos comunitarios y ciudadanos al cuidado de los recursos naturales y los ecosistemas del área de influencia de la CAR.</t>
  </si>
  <si>
    <t>OLMOS CUESTO CLAUDIA PATRICIA</t>
  </si>
  <si>
    <t>2025CSE617</t>
  </si>
  <si>
    <t xml:space="preserve">Prestar servicios profesionales a la Dirección de Recursos Naturales - DRN de la Corporación Autónoma Regional de Cundinamarca - CAR para la generación e implementación de acciones priorizadas para el diagnóstico, manejo y restauración participativa de los ecosistemas y la flora en el territorio CAR. </t>
  </si>
  <si>
    <t xml:space="preserve">CORREDOR VELANDIA SAMANTA </t>
  </si>
  <si>
    <t>2-3-3202-88-3106-10-0304-0083990-2.3.2.02.02.008.</t>
  </si>
  <si>
    <t>SERVICIOS PRESTADOS A LAS EMPRESAS Y SERVICIOS DE PRODUCCIÓN  - OTROS SERVICIOS PROFESIONALES TECNICOS Y EMPRESARIALES N C P  (234)</t>
  </si>
  <si>
    <t>2025CSE1229</t>
  </si>
  <si>
    <t>Prestar servicios profesionales a la Dirección de Gestión del Ordenamiento Ambiental y Territorial - DGOAT de la Corporación Autónoma Regional de Cundinamarca - CAR, en los procesos de formulación, implementación y seguimiento de planes de manejo de los páramos.</t>
  </si>
  <si>
    <t xml:space="preserve">ACOSTA ESTUPIÑAN ALEJANDRA </t>
  </si>
  <si>
    <t>2025CSE2055</t>
  </si>
  <si>
    <t>Prestar servicios profesionales a la Dirección de Gestión del Ordenamiento Ambiental y Territorial – DGOAT de la CAR, en las acciones requeridas para la gestión de los páramos delimitados y áreas protegidas de la jurisdicción.</t>
  </si>
  <si>
    <t xml:space="preserve">SANJUAN ROJAS MIRSLEYN </t>
  </si>
  <si>
    <t>2025CSE2093</t>
  </si>
  <si>
    <t>Prestar servicios profesionales a la Dirección de Gestión del Ordenamiento Ambiental y Territorial - DGOAT de la Corporación Autónoma Regional de Cundinamarca - CAR, en asuntos de carácter jurídico dentro de las actuaciones administrativas y procedimientos a cargo de la Dirección.</t>
  </si>
  <si>
    <t xml:space="preserve">MERCADO ALVAREZ LUIS FERNANDO </t>
  </si>
  <si>
    <t>2025CSE2094</t>
  </si>
  <si>
    <t>Prestar servicios profesionales a la Dirección de Gestión del Ordenamiento Ambiental y Territorial - DGOAT de la Corporación Autónoma Regional de Cundinamarca - CAR, en la estructuración, manejo, actualización y depuración de la información gráfica y alfanumérica de los proyectos y procesos competencia de la DGOAT, como insumo para la generación de información cartográfica, soporte de la gestión de la Corporación.</t>
  </si>
  <si>
    <t>HERNANDEZ LESMES ANDRES FELIPE</t>
  </si>
  <si>
    <t>2-3-3202-88-3106-10-0306-0083990-2.3.2.02.02.008.</t>
  </si>
  <si>
    <t>SERVICIOS PRESTADOS A LAS EMPRESAS Y SERVICIOS DE PRODUCCIÓN  - OTROS SERVICIOS PROFESIONALES TECNICOS Y EMPRESARIALES N C P  (236)</t>
  </si>
  <si>
    <t>2025CSE389</t>
  </si>
  <si>
    <t>Prestar servicios profesionales en la Dirección de Gestión del Ordenamiento Ambiental y Territorial para apoyar las actividades relacionadas con las etapas de planificación, consolidación, seguimiento y reporte de la información relacionada con los programas y proyectos de la dependencia.</t>
  </si>
  <si>
    <t xml:space="preserve">JURADO CEPEDA DIANA  DAMARIS </t>
  </si>
  <si>
    <t>2025CSE1339</t>
  </si>
  <si>
    <t>Prestar servicios profesionales a la Dirección de Gestión del Ordenamiento Ambiental y Territorial - DGOAT de la Corporación Autónoma Regional de Cundinamarca - CAR, apoyando la implementación de planes de manejo de áreas protegidas y estrategias de conservación In situ.</t>
  </si>
  <si>
    <t xml:space="preserve">OSORIO PARDO MARIA ANGELICA </t>
  </si>
  <si>
    <t>2-3-3202-88-3106-10-0502-0083310-2.3.2.02.02.008.</t>
  </si>
  <si>
    <t>SERVICIOS PRESTADOS A LAS EMPRESAS Y SERVICIOS DE PRODUCCIÓN  - SERVICIOS DE ASESORIA EN INGENIERIA (239)</t>
  </si>
  <si>
    <t>2025CSE2212</t>
  </si>
  <si>
    <t>Adición y prorroga 1 al Contrato No. 2212 de 2025 cuyo objeto es: Prestar los servicios profesionales a la Dirección de Gestión del Ordenamiento Ambiental y Territorial - DGOAT en los asuntos de formulación, trámite y gestión, de los procesos contractuales en sus diferentes etapas, (precontractual, contractual y pos contractual) a cargo de la dirección.</t>
  </si>
  <si>
    <t>SANCHEZ HERRERA YUDY EDITH</t>
  </si>
  <si>
    <t>2-3-3202-88-3106-10-0502-0083990-2.3.2.02.02.008.</t>
  </si>
  <si>
    <t>SERVICIOS PRESTADOS A LAS EMPRESAS Y SERVICIOS DE PRODUCCIÓN  - OTROS SERVICIOS PROFESIONALES TECNICOS Y EMPRESARIALES N C P  (240)</t>
  </si>
  <si>
    <t>2025CSE815</t>
  </si>
  <si>
    <t>Prestar servicios profesionales a la Dirección de Gestión del Ordenamiento Ambiental y Territorial - DGOAT de la Corporación Autónoma Regional de Cundinamarca - CAR, en los procesos de formulación, reglamentación, implementación y seguimiento en los instrumentos de planificación ambiental de áreas protegidas, ecosistemas estratégicos y estrategias de conservación In situ, así como en los procesos de concertación de instrumentos de planeación territorial.</t>
  </si>
  <si>
    <t xml:space="preserve">GANTIVA CIFUENTES DANIEL  FERNANDO </t>
  </si>
  <si>
    <t>2025CSE1340</t>
  </si>
  <si>
    <t>Prestar servicios profesionales a la Dirección de Gestión del Ordenamiento Ambiental y Territorial - DGOAT de la Corporación Autónoma Regional de Cundinamarca - CAR, en la declaratoria y la formulación y/o actualización de planes de manejo de áreas protegidas y estrategias de conservación In situ.</t>
  </si>
  <si>
    <t xml:space="preserve">ALVAREZ CUBILLOS ERIKA  MARCELA </t>
  </si>
  <si>
    <t>2025CSE1558</t>
  </si>
  <si>
    <t>Prestar servicios profesionales a la Dirección de Gestión del Ordenamiento Ambiental y Territorial - DGOAT de la Corporación Autónoma Regional de Cundinamarca - CAR, en la formulación y definición de la etapa diagnóstica y seguimiento de los planes de uso público para el fortalecimiento del servicio ecosistémico del turismo de naturaleza para la conservación de las áreas priorizadas de la jurisdicción CAR.</t>
  </si>
  <si>
    <t>URDANETA AYALA MARIA FERNANDA</t>
  </si>
  <si>
    <t>2025CSE1598</t>
  </si>
  <si>
    <t>Prestar servicios profesionales a la Dirección de Gestión del Ordenamiento Ambiental y Territorial - DGOAT de la Corporación Autónoma Regional de Cundinamarca - CAR, en la gestión administrativa y técnica de las áreas protegidas y estrategias de conservación In Situ de la jurisdicción CAR.</t>
  </si>
  <si>
    <t>AYALA PAZ ROBERT ALEJANDRO</t>
  </si>
  <si>
    <t>2025CSE1798</t>
  </si>
  <si>
    <t>Prestar servicios profesionales a la Dirección de Gestión del Ordenamiento Ambiental y Territorial - DGOAT de la Corporación Autónoma Regional de Cundinamarca - CAR, desde el componente del sistema de información geográfica - SIG a partir del desarrollo y actualización de la información geoespacial y cartográfica que requieran los diferentes equipos técnicos del área para el cumplimiento de su misionalidad.</t>
  </si>
  <si>
    <t xml:space="preserve">ORTIZ ALFONSO JONATHAN RICARDO </t>
  </si>
  <si>
    <t>2025CSE1768</t>
  </si>
  <si>
    <t>PINZON JULA DIEGO ARMANDO</t>
  </si>
  <si>
    <t>2025CSE1837</t>
  </si>
  <si>
    <t>Prestar servicios profesionales a la Dirección de Gestión del Ordenamiento Ambiental y Territorial - DGOAT de la Corporación Autónoma Regional de Cundinamarca - CAR, en la formulación de la etapa diagnóstica del plan de uso público para el fortalecimiento del servicio ecosistémico del turismo de naturaleza en el marco de la conservación de las áreas priorizadas de la jurisdicción CAR.</t>
  </si>
  <si>
    <t>MARTIN LOPEZ EDWARD HERNANDO</t>
  </si>
  <si>
    <t>2025CSE1831</t>
  </si>
  <si>
    <t>Prestar servicios profesionales a la Dirección Gestión del Ordenamiento Ambiental y Territorial-DGOAT de la Corporación Autónoma Regional de Cundinamarca - CAR, en la estructuración y seguimiento de las actividades administrativas y financieras en el marco de los proyectos de inversión de la dependencia.</t>
  </si>
  <si>
    <t>PADILLA CAJAMARCA IVETT LORENA</t>
  </si>
  <si>
    <t>2025CSE1883</t>
  </si>
  <si>
    <t>Prestar servicios profesionales a la Dirección de Gestión del Ordenamiento Ambiental y Territorial - DGOAT de la Corporación Autónoma Regional de Cundinamarca - CAR, en la formulación e implementación de planes de manejo, de las áreas protegidas y estrategias de conservación in situ.</t>
  </si>
  <si>
    <t xml:space="preserve">MARTINEZ SANCHEZ LAURA YISELA </t>
  </si>
  <si>
    <t>2025CSE2014</t>
  </si>
  <si>
    <t>Prestar servicios profesionales a la Dirección de Gestión del Ordenamiento Ambiental y Territorial - DGOAT de la Corporación Autónoma Regional de Cundinamarca - CAR, en el componente jurídico dentro de las actuaciones administrativas y procedimientos a cargo de la Dirección.</t>
  </si>
  <si>
    <t xml:space="preserve">BOTIA CARDOZO MANUEL ALEJANDRO </t>
  </si>
  <si>
    <t>2025CSE2159</t>
  </si>
  <si>
    <t>Prestar los servicios profesionales a la DGOAT en la gestión y seguimiento de actividades en cada una de las etapas contractuales (pre contractual, contractual y pos contractual) a cargo de la Oficina, así como en la orientación jurídica de los procesos sancionatorios y/o incumplimientos a cargo de la dirección.</t>
  </si>
  <si>
    <t>DIAZ CHAVEZ KEVIS SIRECK</t>
  </si>
  <si>
    <t>Prestar los servicios profesionales a la Dirección de Gestión del Ordenamiento Ambiental y Territorial - DGOAT en los asuntos de formulación, trámite y gestión, de los procesos contractuales en sus diferentes etapas, (precontractual, contractual y pos contractual) a cargo de la dirección.</t>
  </si>
  <si>
    <t>2025CSE2181</t>
  </si>
  <si>
    <t>Prestar servicios profesionales a la Dirección de Gestión del Ordenamiento Ambiental y Territorial - DGOAT de la Corporación Autónoma Regional de Cundinamarca - CAR, para acompañar las actividades transversales de recuperación y conservación de áreas protegidas, ecosistemas estratégicos y páramos.</t>
  </si>
  <si>
    <t>CELIS OSSA RAUL ERNESTO</t>
  </si>
  <si>
    <t>2025CSE2202</t>
  </si>
  <si>
    <t>Prestar los servicios profesionales a la DGOAT en la estructuración de los procesos de selección a cargo de la dirección y el seguimiento de aquellos contratos, proyectos y convenios que se encuentren en ejecución, en materia técnica y financiera.</t>
  </si>
  <si>
    <t>GARCIA SUAREZ MANUEL FERNANDO</t>
  </si>
  <si>
    <t>2025CSE2248</t>
  </si>
  <si>
    <t>RODRIGUEZ ESCOBAR MONICA ANDREA</t>
  </si>
  <si>
    <t>2025CSE2239</t>
  </si>
  <si>
    <t xml:space="preserve">AMAYA MARTINEZ VALENTINA </t>
  </si>
  <si>
    <t>2025CSE2554</t>
  </si>
  <si>
    <t>Prestar servicios profesionales a la Dirección de Gestión del Ordenamiento Ambiental y Territorial - DGOAT de la Corporación Autónoma Regional de Cundinamarca - CAR, en los procesos de formulación, reglamentación, implementación y seguimiento en los instrumentos de planificación ambiental de áreas protegidas, ecosistemas estratégicos y estrategias de conservación In situ.</t>
  </si>
  <si>
    <t>SUAREZ RAMIREZ MAGDA JANNETH</t>
  </si>
  <si>
    <t>2-3-3202-88-3106-10-0903-0000000-2.3.8.01.14.</t>
  </si>
  <si>
    <t>GRAVAMEN A LOS MOVIMIENTOS FINANCIEROS - SIN CPC (1044)</t>
  </si>
  <si>
    <t>2-3-3202-88-3106-16-0205-0083931-2.3.2.02.02.008.</t>
  </si>
  <si>
    <t>SERVICIOS PRESTADOS A LAS EMPRESAS Y SERVICIOS DE PRODUCCIÓN  - SERVICIOS DE CONSULTORIA AMBIENTAL (254)</t>
  </si>
  <si>
    <t>APORTES CONVENIOS - CON CSF</t>
  </si>
  <si>
    <t>2025CIN974</t>
  </si>
  <si>
    <t>REALIZAR LA INTERVENTORÍA TÉCNICA, ADMINISTRATIVA, FINANCIERA, JURÍDICA Y CONTABLE PARA IMPLEMENTAR ACCIONES INTEGRALES CON ENFOQUE PARTICIPATIVO PARA LA RESTAURACIÓN EN ÁREAS DE IMPORTANCIA AMBIENTAL EN MICROCUENCAS PRIORIZADAS (QUEBRADA EL TEJAR - CHOCONTA). PROCESO AMPARADO CON VIGENCIAS FUTURAS SEGÚN RESOLUCIÓN DGEN No. 20247000764 DE 31 DE DICIEMBRE DE 2024.</t>
  </si>
  <si>
    <t>* &amp; CONSORCIO MICROCUENCA TEJAR</t>
  </si>
  <si>
    <t>2-3-3202-88-3106-16-0205-0094420-2.3.2.02.02.009.</t>
  </si>
  <si>
    <t>SERVICIOS PARA LA COMUNIDAD, SOCIALES Y PERSONALES - SERVICIOS DE MEDICION CONTROL Y MONITOREO Y OTROS SERVICIOS DE DESCONTAMINACION EN ESTABLECIMIENTOS N C P  (255)</t>
  </si>
  <si>
    <t>2025COB975</t>
  </si>
  <si>
    <t>IMPLEMENTAR ACCIONES INTEGRALES CON ENFOQUE PARTICIPATIVO PARA LA RESTAURACIÓN EN ÁREAS DE IMPORTANCIA AMBIENTAL EN MICROCUENCAS PRIORIZADAS (QUEBRADA EL TEJAR - CHOCONTA). PROCESO AMPARADO CON VIGENCIAS FUTURAS SEGÚN RESOLUCIÓN DGEN No. 20247000764 DE 31 DE DICIEMBRE DE 2024.</t>
  </si>
  <si>
    <t>* &amp; FUNDACION EQUIPO PROFESIONAL PARA EL DESARROLLO ECONOMICO SOCIAL Y AMBIENTAL</t>
  </si>
  <si>
    <t>2-3-3202-88-3106-25-0203-0094900-2.3.2.02.02.009.</t>
  </si>
  <si>
    <t>SERVICIOS PARA LA COMUNIDAD, SOCIALES Y PERSONALES - OTROS SERVICIOS DE PROTECCION DEL MEDIO AMBIENTE N C P  (266)</t>
  </si>
  <si>
    <t>TASAS POR APROVECHAMIENTO FORESTAL</t>
  </si>
  <si>
    <t>2024COV2888</t>
  </si>
  <si>
    <t>Aunar esfuerzos técnicos, administrativos y financieros entre la Corporación Autónoma Regional de Cundinamarca- CAR y MASBOSQUES para desarrollar acciones de preservación y/o restauración, en áreas y ecosistemas estratégicos de la jurisdicción CAR, mediante el instrumento de Pagos por Servicios Ambientales –PSA.  (Proceso amparado con vigencias futuras según resolución DGEN No. 20247000580  del  30 de septiembre de 2024).</t>
  </si>
  <si>
    <t>CORPORACION PARA EL MANEJO SOSTENIBLE DE LOS BOSQUES MASBOSQUES</t>
  </si>
  <si>
    <t>2-3-3202-88-3106-44-0203-0094900-2.3.2.02.02.009.</t>
  </si>
  <si>
    <t>SERVICIOS PARA LA COMUNIDAD, SOCIALES Y PERSONALES - OTROS SERVICIOS DE PROTECCION DEL MEDIO AMBIENTE N C P  (273)</t>
  </si>
  <si>
    <t>RENDIMIENTOS FINANCIEROS - TASAS POR APROVECHAMIENTO FORESTAL</t>
  </si>
  <si>
    <t>2-3-3202-88-3106-47-0203-0094900-2.3.2.02.02.009.</t>
  </si>
  <si>
    <t>SERVICIOS PARA LA COMUNIDAD, SOCIALES Y PERSONALES - OTROS SERVICIOS DE PROTECCION DEL MEDIO AMBIENTE N C P  (274)</t>
  </si>
  <si>
    <t>RENDIMIENTOS FINANCIEROS - SECTOR ELÉCTRICO - EMGESA R BOGOTÁ</t>
  </si>
  <si>
    <t>2-3-3202-88-3106-48-0203-0094900-2.3.2.02.02.009.</t>
  </si>
  <si>
    <t>SERVICIOS PARA LA COMUNIDAD, SOCIALES Y PERSONALES - OTROS SERVICIOS DE PROTECCION DEL MEDIO AMBIENTE N C P  (275)</t>
  </si>
  <si>
    <t>RENDIMIENTOS FINANCIEROS - SECTOR ELÉCTRICO - CHIVOR</t>
  </si>
  <si>
    <t>2-3-3202-88-3106-48-0204-0094900-2.3.2.02.02.009.</t>
  </si>
  <si>
    <t>SERVICIOS PARA LA COMUNIDAD, SOCIALES Y PERSONALES - OTROS SERVICIOS DE PROTECCION DEL MEDIO AMBIENTE N C P  (1209)</t>
  </si>
  <si>
    <t>2025COV3389</t>
  </si>
  <si>
    <t>Aunar esfuerzos técnicos, administrativos y financieros entre la Corporación Autónoma Regional de Cundinamarca – CAR y la Corporación Autónoma Regional de Chivor – CORPOCHIVOR para adelantar acciones de recuperación, restauración ambiental e implementación de medidas de adaptación al cambio climático en sus jurisdicciones. Proceso amparado con vigencias futuras mediante Resolución DGEN No 20257000548 de 07 de noviembre de 2025.</t>
  </si>
  <si>
    <t>CORP AUTONOMA REGIONAL DE CHIVOR CORPOCHIVOR</t>
  </si>
  <si>
    <t>2-3-3202-88-3106-50-0203-0094900-2.3.2.02.02.009.</t>
  </si>
  <si>
    <t>SERVICIOS PARA LA COMUNIDAD, SOCIALES Y PERSONALES - OTROS SERVICIOS DE PROTECCION DEL MEDIO AMBIENTE N C P  (276)</t>
  </si>
  <si>
    <t>RENDIMIENTOS FINANCIEROS - SECTOR ELÉCTRICO - CEMEX</t>
  </si>
  <si>
    <t>2-3-3202-88-3106-51-0203-0094900-2.3.2.02.02.009.</t>
  </si>
  <si>
    <t>SERVICIOS PARA LA COMUNIDAD, SOCIALES Y PERSONALES - OTROS SERVICIOS DE PROTECCION DEL MEDIO AMBIENTE N C P  (277)</t>
  </si>
  <si>
    <t>RENDIMIENTOS FINANCIEROS - SECTOR ELÉCTRICO - EMGESA R GUAVIO</t>
  </si>
  <si>
    <t>2-3-3202-88-3106-60-0203-0094900-2.3.2.02.02.009.</t>
  </si>
  <si>
    <t>SERVICIOS PARA LA COMUNIDAD, SOCIALES Y PERSONALES - OTROS SERVICIOS DE PROTECCION DEL MEDIO AMBIENTE N C P  (279)</t>
  </si>
  <si>
    <t>2-3-3202-88-3106-60-0205-0083931-2.3.2.02.02.008.</t>
  </si>
  <si>
    <t>SERVICIOS PRESTADOS A LAS EMPRESAS Y SERVICIOS DE PRODUCCIÓN  - SERVICIOS DE CONSULTORIA AMBIENTAL (280)</t>
  </si>
  <si>
    <t>2-3-3202-88-3106-60-0205-0083990-2.3.2.02.02.008.</t>
  </si>
  <si>
    <t>SERVICIOS PRESTADOS A LAS EMPRESAS Y SERVICIOS DE PRODUCCIÓN  - OTROS SERVICIOS PROFESIONALES TECNICOS Y EMPRESARIALES N C P  (1217)</t>
  </si>
  <si>
    <t>2025CSE891</t>
  </si>
  <si>
    <t>Adición 1 y prórroga 1 al contrato No 0891 de 2025 cuyo objeto es: Prestar servicios profesionales a la Dirección de Recursos Naturales - DRN de la Corporación Autónoma Regional de Cundinamarca – CAR, para realizar las actividades tendientes a la recuperación ecológica y conservación hídrica de las microcuencas priorizadas. Proceso amparado con vigencias futuras mediante Resolución DGEN No 20257000506 de 30 de octubre de 2025.</t>
  </si>
  <si>
    <t>HERNANDEZ LOPEZ LUZ ANGELA</t>
  </si>
  <si>
    <t>2-3-3202-88-3106-60-0205-0094420-2.3.2.02.02.009.</t>
  </si>
  <si>
    <t>SERVICIOS PARA LA COMUNIDAD, SOCIALES Y PERSONALES - SERVICIOS DE MEDICION CONTROL Y MONITOREO Y OTROS SERVICIOS DE DESCONTAMINACION EN ESTABLECIMIENTOS N C P  (281)</t>
  </si>
  <si>
    <t>2025CIN2222</t>
  </si>
  <si>
    <t>REALIZAR LA INTERVENTORÍA TÉCNICA, ADMINISTRATIVA, FINANCIERA, JURÍDICA Y CONTABLE PARA IMPLEMENTAR ACCIONES INTEGRALES CON ENFOQUE PARTICIPATIVO PARA LA RESTAURACIÓN EN ÁREAS DE IMPORTANCIA AMBIENTAL EN MICROCUENCAS PRIORIZADAS LAGUNA- SAN MIGUEL DE SEMA. PROCESO AMPARADO CON VIGENCIAS FUTURAS SEGÚN ACUERDO No 63 DE 13 DE SEPTIEMBRE DE 2024.</t>
  </si>
  <si>
    <t>* &amp; CONSORCIO MICROCUENCA SAN MIGUEL</t>
  </si>
  <si>
    <t>2025COB1225-C1</t>
  </si>
  <si>
    <t>Implementar acciones integrales con enfoque participativo para la restauración en áreas de importancia ambiental en microcuencas priorizadas (Laguna - San Miguel de Sema). Proceso amparado con vigencias futuras mediante Acuerdo No. 63 del 13 de septiembre de 2024.</t>
  </si>
  <si>
    <t>* &amp; UNION TEMPORAL FUQUENE</t>
  </si>
  <si>
    <t>2-3-3202-88-3106-60-0303-0083931-2.3.2.02.02.008.</t>
  </si>
  <si>
    <t>SERVICIOS PRESTADOS A LAS EMPRESAS Y SERVICIOS DE PRODUCCIÓN  - SERVICIOS DE CONSULTORIA AMBIENTAL (283)</t>
  </si>
  <si>
    <t>2025CIN1268</t>
  </si>
  <si>
    <t>REALIZAR LA INTERVENTORÍA TÉCNICA, ADMINISTRATIVA, FINANCIERA, JURÍDICA Y CONTABLE A LA IMPLEMENTACIÓN DE ACCIONES DE REHABILITACIÓN ECOLÓGICA PARTICIPATIVA EN ÁREAS PRIORIZADAS DE LOS HUMEDALES TIERRA BLANCA Y SANTA ANA, MUNICIPIO DE SOACHA. PROCESO AMPARADO CON VIGENCIAS FUTURAS SEGÚN ACUERDO No 59 DE 13 DE SEPTIEMBRE DE 2024.</t>
  </si>
  <si>
    <t>* &amp; CONSORCIO SANTA ANA</t>
  </si>
  <si>
    <t>2-3-3202-88-3106-60-0303-0083990-2.3.2.02.02.008.</t>
  </si>
  <si>
    <t>SERVICIOS PRESTADOS A LAS EMPRESAS Y SERVICIOS DE PRODUCCIÓN  - OTROS SERVICIOS PROFESIONALES TECNICOS Y EMPRESARIALES N C P  (1031)</t>
  </si>
  <si>
    <t>2025CSE3852</t>
  </si>
  <si>
    <t>Prestación de servicios profesionales a la Dirección de Recursos Naturales – DRN, de la Corporación de la Autónoma Regional de Cundinamarca - CAR, para realizar las actividades de formulación, seguimiento y cierre de los proyectos implementados en la jurisdicción CAR. Proceso amparado con vigencias futuras mediante Resolución DGEN No 20257000506 de 30 de octubre de 2025.</t>
  </si>
  <si>
    <t>* ARAQUE BALLARES JUAN CAMILO</t>
  </si>
  <si>
    <t>2-3-3202-88-3106-60-0303-0094420-2.3.2.02.02.009.</t>
  </si>
  <si>
    <t>SERVICIOS PARA LA COMUNIDAD, SOCIALES Y PERSONALES - SERVICIOS DE MEDICION CONTROL Y MONITOREO Y OTROS SERVICIOS DE DESCONTAMINACION EN ESTABLECIMIENTOS N C P  (284)</t>
  </si>
  <si>
    <t>2025CIN1174</t>
  </si>
  <si>
    <t>REALIZAR INTERVENTORÍA TÉCNICA, ADMINISTRATIVA, FINANCIERA, JURÍDICA Y CONTABLE PARA IMPLEMENTAR ACCIONES INTEGRALES CON ENFOQUE PARTICIPATIVO PARA LA CARACTERIZACIÓN, RECUPERACIÓN, PROTECCIÓN Y MANEJO DE HUMEDALES DEL TERRITORIO CAR - NEUTA (SOACHA). PROCESO AMPARADO CON VIGENCIAS FUTURAS SEGÚN ACUERDO No 58 DE 13 DE SEPTIEMBRE DE 2024.</t>
  </si>
  <si>
    <t>* CONSORCIO NEUTA</t>
  </si>
  <si>
    <t>2-3-3202-88-3106-60-0903-0000000-2.3.8.01.14.</t>
  </si>
  <si>
    <t>GRAVAMEN A LOS MOVIMIENTOS FINANCIEROS - SIN CPC (1047)</t>
  </si>
  <si>
    <t>2-3-3202-88-3106-70-0201-0083990-2.3.2.02.02.008.</t>
  </si>
  <si>
    <t>SERVICIOS PRESTADOS A LAS EMPRESAS Y SERVICIOS DE PRODUCCIÓN  - OTROS SERVICIOS PROFESIONALES TECNICOS Y EMPRESARIALES N C P  (289)</t>
  </si>
  <si>
    <t>CCO - DE CONSULTORÍA</t>
  </si>
  <si>
    <t>2025CCO1024</t>
  </si>
  <si>
    <t>FORMULAR EL PLAN DE RESTAURACIÓN ECOLÓGICA PARTICIPATIVA DE ECOSISTEMAS TERRESTRES DEL TERRITORIO CAR. PROCESO AMPARADO CONVIGENCIAS FUTURAS MEDIANTE ACUERDO No.67 DEL 18 DE SEPTIEMBRE DE 2024.</t>
  </si>
  <si>
    <t>* &amp; ECODES INGENIERIA SAS</t>
  </si>
  <si>
    <t>2-3-3202-88-3106-70-0203-0083990-2.3.2.02.02.008.</t>
  </si>
  <si>
    <t>SERVICIOS PRESTADOS A LAS EMPRESAS Y SERVICIOS DE PRODUCCIÓN  - OTROS SERVICIOS PROFESIONALES TECNICOS Y EMPRESARIALES N C P  (291)</t>
  </si>
  <si>
    <t>2025CSE2376</t>
  </si>
  <si>
    <t>Prestar servicios profesionales a la Dirección de Gestión del Ordenamiento Ambiental y Territorial (DGOAT) de la Corporación Autónoma Regional de Cundinamarca (CAR), en los procesos de Pago por Servicios Ambientales, que incluyen la búsqueda y confirmación de requisitos, la firma de acuerdos y el seguimiento, con el objetivo de contribuir a las acciones de preservación y/o restauración de áreas de importancia estratégica.</t>
  </si>
  <si>
    <t xml:space="preserve">GARCIA PARRA WILMER FRANCISCO </t>
  </si>
  <si>
    <t>2-3-3202-88-3106-70-0204-0054330-2.3.2.02.02.005.</t>
  </si>
  <si>
    <t>SERVICIOS DE LA CONSTRUCCION - SERVICIOS DE EXCAVACION Y MOVIMIENTO DE TIERRA (292)</t>
  </si>
  <si>
    <t>2025COB2218</t>
  </si>
  <si>
    <t>Realizar acciones que contribuyan a la recuperación del Humedal El Burro en el sector del predio Alboral La Tortuga, en cumplimiento de la sentencia 2004-992. Proceso amparado con vigencias futuras según Acuerdo No 81 de 16 de octubre de 2024.</t>
  </si>
  <si>
    <t>* &amp; CONSORCIO DONKEY</t>
  </si>
  <si>
    <t>2-3-3202-88-3106-70-0204-0083931-2.3.2.02.02.008.</t>
  </si>
  <si>
    <t>SERVICIOS PRESTADOS A LAS EMPRESAS Y SERVICIOS DE PRODUCCIÓN  - SERVICIOS DE CONSULTORIA AMBIENTAL (293)</t>
  </si>
  <si>
    <t>2025CIN2506</t>
  </si>
  <si>
    <t>Interventoría técnica, administrativa y financiera de las acciones que contribuyan a la recuperación del Humedal El Burro en el sector del predio “Alboral La Tortuga”, en cumplimiento de la Sentencia 2004-992. Proceso amparado con vigencias futuras según Acuerdo No 81 de 16 de octubre de 2024.</t>
  </si>
  <si>
    <t>* CONSORCIO HB LA TORTUGA</t>
  </si>
  <si>
    <t>2-3-3202-88-3106-70-0204-0094900-2.3.2.02.02.009.</t>
  </si>
  <si>
    <t>SERVICIOS PARA LA COMUNIDAD, SOCIALES Y PERSONALES - OTROS SERVICIOS DE PROTECCION DEL MEDIO AMBIENTE N C P  (294)</t>
  </si>
  <si>
    <t>2022CSE1652</t>
  </si>
  <si>
    <t>PRESTACIÓN DE SERVICIOS PARA ADELANTAR ACCIONES DE REHABILITACIÓN ECOLÓGICA EN ZONAS DE INTERÉS CON PARTICIPACIÓN COMUNITARIA EN LAS CUENCAS DEL RÍO BOGOTÁ Y ALTO SUÁREZ. PARAGRAFO ALCANCE DEL OBJETO CONTRACTUAL.   PROCESO AMPARADO CON VIGENCIAS FUTURAS SEGÚN ACUERDO 100 DEL 26 DE DICIEMBRE DE 2024.</t>
  </si>
  <si>
    <t>2-3-3202-88-3106-70-0205-0083931-2.3.2.02.02.008.</t>
  </si>
  <si>
    <t>SERVICIOS PRESTADOS A LAS EMPRESAS Y SERVICIOS DE PRODUCCIÓN  - SERVICIOS DE CONSULTORIA AMBIENTAL (295)</t>
  </si>
  <si>
    <t>2-3-3202-88-3106-70-0205-0083990-2.3.2.02.02.008.</t>
  </si>
  <si>
    <t>SERVICIOS PRESTADOS A LAS EMPRESAS Y SERVICIOS DE PRODUCCIÓN  - OTROS SERVICIOS PROFESIONALES TECNICOS Y EMPRESARIALES N C P  (296)</t>
  </si>
  <si>
    <t>2025CSE849</t>
  </si>
  <si>
    <t>Prestar servicios profesionales a la Dirección de Recursos Naturales – DRN de la Corporación Autónoma Regional de Cundinamarca - CAR, para realizar actividades de acompañamiento y soporte a la ejecución de proyectos de recuperación y protección de los recursos naturales, en el área de influencia de la jurisdicción.</t>
  </si>
  <si>
    <t>RAMOS ARIAS ANDREA NATHALIE</t>
  </si>
  <si>
    <t>2025CSE841</t>
  </si>
  <si>
    <t>Prestar servicios profesionales a la Dirección de Recursos Naturales - DRN de la Corporación Autónoma Regional de Cundinamarca - CAR, para realizar actividades de acompañamiento y seguimiento a la ejecución de proyectos de recuperación y protección de los recursos naturales, en el a´ rea de influencia de la jurisdicción de la CAR.</t>
  </si>
  <si>
    <t>* VARGAS MORALES EDGAR ROONIE</t>
  </si>
  <si>
    <t>Prestar servicios profesionales a la Dirección de Recursos Naturales - DRN de la Corporación Autónoma Regional de Cundinamarca – CAR, para realizar las actividades tendientes a la recuperación ecológica y conservación hídrica de las microcuencas priorizadas.</t>
  </si>
  <si>
    <t>2025CSE1003</t>
  </si>
  <si>
    <t>Prestar servicios profesionales para apoyar a la Dirección de Recursos Naturales - DRN de la Corporación Autónoma Regional de Cundinamarca - CAR, en la planificación y ejecución de procesos de uso sostenible del suelo, sistemas agropecuarios integrales sostenibles y de adaptación al cambio climático, en las microcuencas priorizadas en el área de influencia.</t>
  </si>
  <si>
    <t>LOPEZ VARELA DIEGO GERMAN</t>
  </si>
  <si>
    <t>2025CSE1007</t>
  </si>
  <si>
    <t>Prestar servicios profesionales a la Dirección de Recursos Naturales -DRN de la Corporación Autónoma Regional de Cundinamarca - CAR, para apoyar el fortalecimiento de participación social en la implementación de los proyectos de recuperación y protección de los recursos naturales, en el área de influencia de la CAR.</t>
  </si>
  <si>
    <t>VARGAS HERNANDEZ LUISA FERNANDA DEL SOCORRO</t>
  </si>
  <si>
    <t>2025CSE1014</t>
  </si>
  <si>
    <t>Prestar servicios profesionales a la Dirección de Recursos Naturales - DRN de la Corporación Autónoma Regional de Cundinamarca - CAR para apoyar los procesos de uso sostenible del suelo , reconversión productiva y gestión del recurso hídrico en la jurisdicción CAR.</t>
  </si>
  <si>
    <t># RODRIGUEZ PAVA DIEGO RICARDO</t>
  </si>
  <si>
    <t>2025CSE1232</t>
  </si>
  <si>
    <t>Prestar servicios profesionales a la Dirección de Recursos Naturales - DRN de la Corporación Autónoma Regional de Cundinamarca - CAR para la generación e implementación de acciones priorizadas para el diagnóstico, manejo y restauración participativa de los ecosistemas y la flora en el territorio CAR.</t>
  </si>
  <si>
    <t xml:space="preserve">MONGUI VALLEJO MARIA FERNANDA </t>
  </si>
  <si>
    <t>2025CSE1596</t>
  </si>
  <si>
    <t>Prestar servicios profesionales a la Dirección de Recursos Naturales - DRN de la Corporación Autónoma Regional de Cundinamarca - CAR, para realizar las actividades de manejo y restauración participativa de los ecosistemas, con énfasis en los páramos en el territorio CAR.</t>
  </si>
  <si>
    <t xml:space="preserve">JAIMES SANCHEZ VILMA ISABEL </t>
  </si>
  <si>
    <t>2025CSE2597</t>
  </si>
  <si>
    <t>Prestar servicios profesionales a la Dirección de Recursos Naturales - DRN de la Corporación Autónoma Regional de Cundinamarca - CAR, para el levantamiento, procesamiento y actualización de datos geoespaciales de los humedales de la Jurisdicción.</t>
  </si>
  <si>
    <t xml:space="preserve">GONZALEZ RIVEROS CRISTIAN CAMILO </t>
  </si>
  <si>
    <t>2-3-3202-88-3106-70-0205-0094420-2.3.2.02.02.009.</t>
  </si>
  <si>
    <t>SERVICIOS PARA LA COMUNIDAD, SOCIALES Y PERSONALES - SERVICIOS DE MEDICION CONTROL Y MONITOREO Y OTROS SERVICIOS DE DESCONTAMINACION EN ESTABLECIMIENTOS N C P  (297)</t>
  </si>
  <si>
    <t>2-3-3202-88-3106-70-0206-0083990-2.3.2.02.02.008.</t>
  </si>
  <si>
    <t>SERVICIOS PRESTADOS A LAS EMPRESAS Y SERVICIOS DE PRODUCCIÓN  - OTROS SERVICIOS PROFESIONALES TECNICOS Y EMPRESARIALES N C P  (298)</t>
  </si>
  <si>
    <t>2025CSE1207</t>
  </si>
  <si>
    <t>Prestar servicios profesionales a la Dirección de Recursos Naturales - DRN de la Corporación Autónoma Regional de Cundinamarca – CAR, para consolidar y realizar las actividades relacionadas con el componente hidrológico y modelamiento hidráulico dentro de las actividades requeridas por los equipos de humedales y ecosistemas de la dependencia.</t>
  </si>
  <si>
    <t>DIAZ GARNICA VIVIANA CAROLINA</t>
  </si>
  <si>
    <t>2025CSE1263</t>
  </si>
  <si>
    <t xml:space="preserve">CARO ROA ASTRID MILENA </t>
  </si>
  <si>
    <t>2025CSE1696</t>
  </si>
  <si>
    <t xml:space="preserve">PRESTAR SERVICIOS PROFESIONALES A LA DIRECCIÓN DE RECURSOS NATURALES - DRN DE LA CORPORACIÓN AUTÓNOMA REGIONAL DE CUNDINAMARCA - CAR, PARA APOYAR LAS ACTIVIDADES PARA LA RECUPERACIÓN ECOLÓGICA Y LA CONSERVACIÓN HÍDRICA DE LAS MICROCUENCAS DE LA JURISDICCIÓN CAR. </t>
  </si>
  <si>
    <t xml:space="preserve">TAMAYO OLIVEROS LINA CONSTANZA </t>
  </si>
  <si>
    <t>2025CSE1263-C1</t>
  </si>
  <si>
    <t xml:space="preserve">REYES PARRA LEIDY MARCELA </t>
  </si>
  <si>
    <t>2-3-3202-88-3106-70-0303-0083990-2.3.2.02.02.008.</t>
  </si>
  <si>
    <t>SERVICIOS PRESTADOS A LAS EMPRESAS Y SERVICIOS DE PRODUCCIÓN  - OTROS SERVICIOS PROFESIONALES TECNICOS Y EMPRESARIALES N C P  (300)</t>
  </si>
  <si>
    <t>2025CSE279</t>
  </si>
  <si>
    <t>Prestar servicios profesionales a la Dirección de Recursos Naturales - DRN de la Corporación Autónoma Regional de Cundinamarca - CAR, para la formulación e implementación de acciones priorizadas para la restauración participativa desde el componente hidrobiológico en los ecosistemas de la jurisdicción CAR.</t>
  </si>
  <si>
    <t xml:space="preserve">OVALLE SERRANO HERNANDO </t>
  </si>
  <si>
    <t>2025CSE664</t>
  </si>
  <si>
    <t>Prestación de Servicios profesionales a la Dirección de Recursos Naturales - DRN de la Corporación Autónoma Regional de Cundinamarca - CAR, para realizar la evaluación y manejo de hábitats especialmente para la conservación de especies amenazadas durante el diseño de intervención para la restauración del complejo lagunar de Fúquene, Cucunubá y Palacio.</t>
  </si>
  <si>
    <t xml:space="preserve">LINERO GONZALEZ JUAN CARLOS </t>
  </si>
  <si>
    <t>2025CSE683</t>
  </si>
  <si>
    <t>Prestación de Servicios profesionales a la Dirección de Recursos Naturales - DRN de la Corporación Autónoma Regional de Cundinamarca - CAR, para colaborar en el abordaje del componente ecohidráulico para el diseño de intervención integral y sostenible para la restauración de hábitats de fauna del complejo lagunar de Fúquene, Cucunubá y Palacio.</t>
  </si>
  <si>
    <t xml:space="preserve">VARGAS LUNA ANDRES </t>
  </si>
  <si>
    <t>2025CSE840</t>
  </si>
  <si>
    <t>Prestación de Servicios profesionales a la Dirección de Recursos Naturales - DRN de la Corporación Autónoma Regional de Cundinamarca - CAR, para apoyar el diseño de intervención para la restauración de hábitats de fauna del complejo lagunar de Fúquene, Cucunubá y Palacio con visión ecosistémica.</t>
  </si>
  <si>
    <t xml:space="preserve">SALOMON FONTANILLA SAMIA  MILENA </t>
  </si>
  <si>
    <t>2025CSE913</t>
  </si>
  <si>
    <t>PRESTACIÓN DE SERVICIOS PROFESIONALES A LA DIRECCIÓN DE RECURSOS NATURALES – DRN DE LA CORPORACIÓN AUTÓNOMA REGIONAL DE CUNDINAMARCA - CAR, PARA COLABORAR EN EL ABORDAJE DEL COMPONENTE ACUÁTICO Y ECOSISTÉMICO PARA EL DISEÑO DE INTERVENCIÓN INTEGRAL Y SOSTENIBLE PARA LA RESTAURACIÓN DE HÁBITATS DE FAUNA DEL COMPLEJO LAGUNAR DE FÚQUENE CUCUNUBÁ Y PALACIO.</t>
  </si>
  <si>
    <t xml:space="preserve">RIVERA RONDON CARLOS ALBERTO </t>
  </si>
  <si>
    <t>2025CSE937</t>
  </si>
  <si>
    <t>Prestación de Servicios profesionales a la Dirección de Recursos Naturales - DRN de la Corporación Autónoma Regional de Cundinamarca - CAR, para apoyar el diseño de intervención para la restauración de hábitats de fauna del complejo Lagunar de Fúquene, Cucunubá y Palacio con visión ecohidráulica.</t>
  </si>
  <si>
    <t xml:space="preserve">TORRES LEON NATALIA </t>
  </si>
  <si>
    <t>2025CSE1205</t>
  </si>
  <si>
    <t xml:space="preserve">ESCOBAR DE LA PAVA NESTOR EDUARDO </t>
  </si>
  <si>
    <t>2025CSE2260</t>
  </si>
  <si>
    <t>Prestar servicios profesionales a la Dirección de Recursos Naturales DRN de la Corporación Autónoma Regional de Cundinamarca CAR, para apoyar la formulación de proyectos y la supervisión de los contratos que se le asignen.</t>
  </si>
  <si>
    <t>PINILLA MURCIA JENIFER LISEET</t>
  </si>
  <si>
    <t>2-3-3202-88-3106-70-0306-0083990-2.3.2.02.02.008.</t>
  </si>
  <si>
    <t>SERVICIOS PRESTADOS A LAS EMPRESAS Y SERVICIOS DE PRODUCCIÓN  - OTROS SERVICIOS PROFESIONALES TECNICOS Y EMPRESARIALES N C P  (303)</t>
  </si>
  <si>
    <t>2025CSE573</t>
  </si>
  <si>
    <t>Prestar servicios profesionales a la Dirección de Gestión del Ordenamiento Ambiental y Territorial - DGOAT de la Corporación Autónoma Regional de Cundinamarca - CAR, para fortalecer los procesos contractuales, presupuestales y de formulación de proyectos contribuyendo al cumplimiento de los objetivos institucionales.</t>
  </si>
  <si>
    <t xml:space="preserve">GONZALEZ BARAHONA LEIDY  NATALY </t>
  </si>
  <si>
    <t>2025CSE509</t>
  </si>
  <si>
    <t>Prestar servicios profesionales a la Dirección Gestión del Ordenamiento Ambiental y Territorial-DGOAT de la Corporación Autónoma Regional de Cundinamarca CAR en los procesos de planificación de áreas protegidas de la jurisdicción y de seguimiento financiero a los proyectos de inversión.</t>
  </si>
  <si>
    <t>AGUDELO PATARROYO DANIEL FELIPE</t>
  </si>
  <si>
    <t>2025CSE1261</t>
  </si>
  <si>
    <t>Prestar servicios profesionales a la Dirección de Gestión del Ordenamiento Ambiental y Territorial - DGOAT de la Corporación Autónoma Regional de Cundinamarca - CAR, en los procesos de la reglamentación de ecosistemas estratégicos y áreas protegidas, instrumentos de planificación ambiental tanto en su formulación como en su implementación y seguimiento, así como en los procesos de concertación de instrumentos de planeación territorial.</t>
  </si>
  <si>
    <t xml:space="preserve">RAMIREZ FORERO SONIA  ALEXANDRA </t>
  </si>
  <si>
    <t>2-3-3202-88-3106-75-0203-0094900-2.3.2.02.02.009.</t>
  </si>
  <si>
    <t>SERVICIOS PARA LA COMUNIDAD, SOCIALES Y PERSONALES - OTROS SERVICIOS DE PROTECCION DEL MEDIO AMBIENTE N C P  (313)</t>
  </si>
  <si>
    <t>R.B-TASAS POR APROVECHAMIENTO FORESTAL - RECURSOS DEL BALANCE</t>
  </si>
  <si>
    <t>2-3-3202-88-3106-81-0203-0094900-2.3.2.02.02.009.</t>
  </si>
  <si>
    <t>SERVICIOS PARA LA COMUNIDAD, SOCIALES Y PERSONALES - OTROS SERVICIOS DE PROTECCION DEL MEDIO AMBIENTE N C P  (323)</t>
  </si>
  <si>
    <t>2-3-3202-88-3106-81-0303-0094420-2.3.2.02.02.009.</t>
  </si>
  <si>
    <t>SERVICIOS PARA LA COMUNIDAD, SOCIALES Y PERSONALES - SERVICIOS DE MEDICION CONTROL Y MONITOREO Y OTROS SERVICIOS DE DESCONTAMINACION EN ESTABLECIMIENTOS N C P  (324)</t>
  </si>
  <si>
    <t>2025COB1173</t>
  </si>
  <si>
    <t>IMPLEMENTAR ACCIONES INTEGRALES CON ENFOQUE PARTICIPATIVO PARA LA CARACTERIZACIÓN, RECUPERACIÓN, PROTECCIÓN Y MANEJO DE HUMEDALES DEL TERRITORIO CAR - NEUTA (SOACHA). PROCESO AMPARADO CON VIGENCIAS FUTURAS SEGÚN ACUERDO No 58 DE 13 DE SEPTIEMBRE DE 2024.</t>
  </si>
  <si>
    <t>* &amp; CONSORCIO HUMEDAL</t>
  </si>
  <si>
    <t>2025COB1761</t>
  </si>
  <si>
    <t>IMPLEMENTAR ACCIONES INTEGRALES CON ENFOQUE PARTICIPATIVO PARA LA CARACTERIZACIÓN, RECUPERACIÓN, PROTECCIÓN Y MANEJO DE HUMEDALES DEL TERRITORIO CAR - TIERRA BLANCA Y SANTA ANA (SOACHA). PROCESO AMPARADO CON VIGENCIAS FUTURAS SEGÚN ACUERDO No 59 DE 13 DE SEPTIEMBRE DE 2024.</t>
  </si>
  <si>
    <t>* &amp; CONSORCIO HUMEDALES SOACHA 2024</t>
  </si>
  <si>
    <t>2-3-3202-88-3106-82-0203-0094900-2.3.2.02.02.009.</t>
  </si>
  <si>
    <t>SERVICIOS PARA LA COMUNIDAD, SOCIALES Y PERSONALES - OTROS SERVICIOS DE PROTECCION DEL MEDIO AMBIENTE N C P  (325)</t>
  </si>
  <si>
    <t>R.B-SECTOR ELÉCTRICO - CHIVOR - RECURSOS DEL BALANCE</t>
  </si>
  <si>
    <t>2-3-3202-88-3106-82-0204-0094900-2.3.2.02.02.009.</t>
  </si>
  <si>
    <t>SERVICIOS PARA LA COMUNIDAD, SOCIALES Y PERSONALES - OTROS SERVICIOS DE PROTECCION DEL MEDIO AMBIENTE N C P  (898)</t>
  </si>
  <si>
    <t>2-3-3202-88-3106-83-0204-0083310-2.3.2.02.02.008.</t>
  </si>
  <si>
    <t>SERVICIOS PRESTADOS A LAS EMPRESAS Y SERVICIOS DE PRODUCCIÓN  - SERVICIOS DE ASESORIA EN INGENIERIA (326)</t>
  </si>
  <si>
    <t>R.B-SECTOR ELÉCTRICO - MARTIN DEL CORRAL - RECURSOS DEL BALANCE</t>
  </si>
  <si>
    <t>2025CIN2831</t>
  </si>
  <si>
    <t>Realizar la interventoría técnica, administrativa, financiera, ambiental, jurídica y contable al contrato cuyo objeto corresponde a realizar el restablecimiento de coberturas vegetales en ecosistemas estratégicos para la adaptación al cambio climático en el Municipio de Tocancipá.</t>
  </si>
  <si>
    <t xml:space="preserve">* CONSORCIO ECOSISTEMAS </t>
  </si>
  <si>
    <t>2-3-3202-88-3106-83-0204-0094900-2.3.2.02.02.009.</t>
  </si>
  <si>
    <t>SERVICIOS PARA LA COMUNIDAD, SOCIALES Y PERSONALES - OTROS SERVICIOS DE PROTECCION DEL MEDIO AMBIENTE N C P  (327)</t>
  </si>
  <si>
    <t>2025COB1914</t>
  </si>
  <si>
    <t>REALIZAR EL RESTABLECIMIENTO DE COBERTURAS VEGETALES EN ECOSISTEMAS ESTRATÉGICOS PARA LA ADAPTACIÓN AL CAMBIO CLIMÁTICO EN EL MUNICIPIO DE TOCANCIPÁ. PROCESO AMPARADO CON VIGENCIAS FUTURAS SEGÚN ACUERDO No 72 DE 18 DE SEPTIEMBRE DE 2024.</t>
  </si>
  <si>
    <t>* &amp; CONSORCIO CAMBIO CLIMATICO TOCANCIPA 2024</t>
  </si>
  <si>
    <t>2-3-3203-88-3101-10-0601-0064116-2.3.2.02.02.006.</t>
  </si>
  <si>
    <t>COMERCIO Y DISTRIBUCIÓN; ALOJAMIENTO; SERVICIOS DE SUMINISTRO DE COMIDAS Y BEBIDAS; SERVICIOS DE TRANSPORTE; Y SERVICIOS DE DISTRIBUCIÓN DE ELECTRICIDAD, GAS Y AGUA - SERVICIOS DE ALQUILER DE AUTOMOVILES CON CONDUCTOR (348)</t>
  </si>
  <si>
    <t>2-3-3203-88-3101-10-0601-0085250-2.3.2.02.02.008.</t>
  </si>
  <si>
    <t>SERVICIOS PRESTADOS A LAS EMPRESAS Y SERVICIOS DE PRODUCCIÓN  - SERVICIOS DE PROTECCION GUARDAS DE SEGURIDAD  (349)</t>
  </si>
  <si>
    <t>2-3-3203-88-3101-10-0601-0085999-2.3.2.02.02.008.</t>
  </si>
  <si>
    <t>SERVICIOS PRESTADOS A LAS EMPRESAS Y SERVICIOS DE PRODUCCIÓN  - OTROS SERVICIOS DE APOYO N C P  (350)</t>
  </si>
  <si>
    <t>2-3-3203-88-3101-10-0802-0000000-2.3.8.01.14.</t>
  </si>
  <si>
    <t>GRAVAMEN A LOS MOVIMIENTOS FINANCIEROS - SIN CPC (1053)</t>
  </si>
  <si>
    <t>2-3-3203-88-3101-60-0601-0085250-2.3.2.02.02.008.</t>
  </si>
  <si>
    <t>SERVICIOS PRESTADOS A LAS EMPRESAS Y SERVICIOS DE PRODUCCIÓN  - SERVICIOS DE PROTECCION GUARDAS DE SEGURIDAD  (1200)</t>
  </si>
  <si>
    <t>2-3-3203-88-3101-60-0601-0085999-2.3.2.02.02.008.</t>
  </si>
  <si>
    <t>SERVICIOS PRESTADOS A LAS EMPRESAS Y SERVICIOS DE PRODUCCIÓN  - OTROS SERVICIOS DE APOYO N C P  (365)</t>
  </si>
  <si>
    <t>2-3-3203-88-3102-10-0502-0000000-2.3.8.01.14.</t>
  </si>
  <si>
    <t>GRAVAMEN A LOS MOVIMIENTOS FINANCIEROS - SIN CPC (1057)</t>
  </si>
  <si>
    <t>2-3-3203-88-3103-10-0201-0083990-2.3.2.02.02.008.</t>
  </si>
  <si>
    <t>SERVICIOS PRESTADOS A LAS EMPRESAS Y SERVICIOS DE PRODUCCIÓN  - OTROS SERVICIOS PROFESIONALES TECNICOS Y EMPRESARIALES N C P  (407)</t>
  </si>
  <si>
    <t>2025CSE115</t>
  </si>
  <si>
    <t>Prestar servicios profesionales a la Dirección de Recursos Naturales - DRN de la Corporación Autónoma Regional de Cundinamarca - CAR, para fortalecer las actividades relacionadas con la estructuración de contratos con personas jurídicas.</t>
  </si>
  <si>
    <t>RAMIREZ CRUZ CARLOS MIGUEL</t>
  </si>
  <si>
    <t>2-3-3203-88-3103-10-0902-0000000-2.3.8.01.14.</t>
  </si>
  <si>
    <t>GRAVAMEN A LOS MOVIMIENTOS FINANCIEROS - SIN CPC (1063)</t>
  </si>
  <si>
    <t>2-3-3203-88-3103-22-0201-0083990-2.3.2.02.02.008.</t>
  </si>
  <si>
    <t>SERVICIOS PRESTADOS A LAS EMPRESAS Y SERVICIOS DE PRODUCCIÓN  - OTROS SERVICIOS PROFESIONALES TECNICOS Y EMPRESARIALES N C P  (420)</t>
  </si>
  <si>
    <t>TASAS POR USO</t>
  </si>
  <si>
    <t>2025CSE468</t>
  </si>
  <si>
    <t>Prestar servicios de apoyo a la gestión de la Dirección de Recursos Naturales - DRN de la Corporación Autónoma Regional de Cundinamarca- CAR, en el desarrollo de actividades de operación y funcionamiento de los embalses de responsabilidad de la Corporación.</t>
  </si>
  <si>
    <t>* AGUIAR LOPEZ YEFFERSON ARNULFO</t>
  </si>
  <si>
    <t>2025CSE593</t>
  </si>
  <si>
    <t>* HERNANDEZ GARZON PEDRO IGNACIO</t>
  </si>
  <si>
    <t>2025CSE895</t>
  </si>
  <si>
    <t xml:space="preserve">* CASTAÑEDA MOLINA EDUARDO </t>
  </si>
  <si>
    <t>2-3-3203-88-3103-41-0201-0083990-2.3.2.02.02.008.</t>
  </si>
  <si>
    <t>SERVICIOS PRESTADOS A LAS EMPRESAS Y SERVICIOS DE PRODUCCIÓN  - OTROS SERVICIOS PROFESIONALES TECNICOS Y EMPRESARIALES N C P  (439)</t>
  </si>
  <si>
    <t>RENDIMIENTOS FINANCIEROS - TASAS POR USOS</t>
  </si>
  <si>
    <t>2-3-3203-88-3103-70-0201-0083990-2.3.2.02.02.008.</t>
  </si>
  <si>
    <t>SERVICIOS PRESTADOS A LAS EMPRESAS Y SERVICIOS DE PRODUCCIÓN  - OTROS SERVICIOS PROFESIONALES TECNICOS Y EMPRESARIALES N C P  (443)</t>
  </si>
  <si>
    <t>2025CSE220</t>
  </si>
  <si>
    <t>Prestar servicios profesionales a la Dirección de Recursos Naturales - DRN de la Corporación Autónoma Regional de Cundinamarca - CAR, para realizar los procesos de verificación estadística de las series históricas de embalses y del grupo de monitoreo hidrológico y del clima.</t>
  </si>
  <si>
    <t>CASAS LOZANO OSCAR GIOVANNY</t>
  </si>
  <si>
    <t>2025CSE782</t>
  </si>
  <si>
    <t>Prestar servicios profesionales a la Dirección de Recursos Naturales de la Corporación Autónoma Regional de Cundinamarca- CAR en el seguimiento y control de la base de datos de hidrología y meteorología, así como en la operación y mantenimiento de la red hidrometeorológica y de los sistemas regulados de la CAR.</t>
  </si>
  <si>
    <t>MENDEZ CARDENAS LADY ISABEL</t>
  </si>
  <si>
    <t>2025CSE2252</t>
  </si>
  <si>
    <t>Prestar servicios profesionales a la Dirección de Recursos Naturales – DRN, de la Corporación de la Autónoma Regional de Cundinamarca - CAR, para apoyar los planes, programas y proyectos relacionados con la red hidrometeorológica y la operación y mantenimiento de embalses de propiedad de la CAR.</t>
  </si>
  <si>
    <t>* DIAZ ANGARITA MIGUEL ALEJANDRO</t>
  </si>
  <si>
    <t>2025CSE2852</t>
  </si>
  <si>
    <t>Prestar servicios profesionales a la Dirección de Recursos Naturales - DRN de la Corporación Autónoma Regional de Cundinamarca - CAR, para la implementación de metodologías de la planeación, estructuración, formulación, ejecución, seguimiento, supervisión y cierre de proyectos enmarcados en la temática de la infraestructura ambiental para el recurso hídrico.</t>
  </si>
  <si>
    <t>SEPULVEDA PARRA EDGAR IVAN</t>
  </si>
  <si>
    <t>2025CSE2868</t>
  </si>
  <si>
    <t>Prestar servicios profesionales a la Dirección de Recursos Naturales - DRN de la Corporación Autónoma Regional de Cundinamarca - CAR, para la planeación, formulación, evaluación y seguimiento a los proyectos de la dependencia en relación con la generación de lineamientos para el diagnóstico, manejo y restauración participativa de los ecosistemas, con énfasis en los humedales en el territorio CAR.</t>
  </si>
  <si>
    <t xml:space="preserve">NORIEGA CAÑAR ALEXANDRA MARGARITA </t>
  </si>
  <si>
    <t>2-3-3203-88-3103-72-0201-0083990-2.3.2.02.02.008.</t>
  </si>
  <si>
    <t>SERVICIOS PRESTADOS A LAS EMPRESAS Y SERVICIOS DE PRODUCCIÓN  - OTROS SERVICIOS PROFESIONALES TECNICOS Y EMPRESARIALES N C P  (447)</t>
  </si>
  <si>
    <t>R.B-TASAS POR USO - RECURSOS DEL BALANCE</t>
  </si>
  <si>
    <t>2025CSE2481</t>
  </si>
  <si>
    <t>Prestación de servicios profesionales a la Dirección de Recursos Naturales - DRN de la Corporación Autónoma Regional de Cundinamarca - CAR, para colaborar en el abordaje del componente geológico y geomorfológico de la identificación e inventario de humedales pertenecientes a la jurisdicción de la Corporación.</t>
  </si>
  <si>
    <t>PEÑUELA CUBILLOS TOMAS SANTIAGO</t>
  </si>
  <si>
    <t>2-3-3204-88-3114-10-0804-0000000-2.3.8.01.14.</t>
  </si>
  <si>
    <t>GRAVAMEN A LOS MOVIMIENTOS FINANCIEROS - SIN CPC (1074)</t>
  </si>
  <si>
    <t>2-3-3204-88-3114-60-0804-0000000-2.3.8.01.14.</t>
  </si>
  <si>
    <t>GRAVAMEN A LOS MOVIMIENTOS FINANCIEROS - SIN CPC (1077)</t>
  </si>
  <si>
    <t>2-3-3202-88-3107-10-0101-0083990-2.3.2.02.02.008.</t>
  </si>
  <si>
    <t>SERVICIOS PRESTADOS A LAS EMPRESAS Y SERVICIOS DE PRODUCCIÓN  - OTROS SERVICIOS PROFESIONALES TECNICOS Y EMPRESARIALES N C P  (329)</t>
  </si>
  <si>
    <t>DCGA</t>
  </si>
  <si>
    <t>2024COV2869</t>
  </si>
  <si>
    <t>Aunar esfuerzos técnicos, administrativos y financieros entre la Gobernación de Cundinamarca y la Corporación Autónoma Regional de Cundinamarca – CAR para implementar acciones de ciencia participativa orientadas hacia la mitigación, prevención y manejo de la interacción negativa de especies de fauna amenazada de los entornos sostenibles de la jurisdicción CAR del departamento de Cundinamarca.   (Proceso amparado con vigencias futuras según Resolución DGEN 20247000584 de fecha 2 de octubre de 2024).</t>
  </si>
  <si>
    <t>&amp; DEPARTAMENTO DE CUNDINAMARCA</t>
  </si>
  <si>
    <t>2024COV2876</t>
  </si>
  <si>
    <t>Aunar esfuerzos técnicos, administrativos y financieros entre la GOBERNACIÓN DE CUNDINAMARCA y la CORPORACIÓN AUTÓNOMA REGIONAL DE CUNDINAMARCA – CAR, para la ejecución de acciones de ciencia participativa que promuevan la gobernanza y la protección de la biodiversidad de los ecosistemas estratégicos a través del servicio ecosistémico de la polinización en los entornos sostenibles de la jurisdicción CAR del departamento de Cundinamarca.  (Proceso amparado con vigencias futuras según Resolución DGEN 20247000587 de fecha 07 de octubre de 2024).</t>
  </si>
  <si>
    <t>2025CSE134</t>
  </si>
  <si>
    <t>Prestar servicios profesionales a la Dirección de Cultura Ambiental y Servicio al Ciudadano de la Corporación Autónoma Regional de Cundinamarca CAR, para brindar acompañamiento jurídico y administrativo a la dirección en cumplimiento de los proyectos a cargo de la dependencia.</t>
  </si>
  <si>
    <t>MELO MARTINEZ ANDRES FELIPE</t>
  </si>
  <si>
    <t>2025CSE359</t>
  </si>
  <si>
    <t>Prestar servicios profesionales a la Dirección de Cultura Ambiental y Servicio al Ciudadano de la Corporación Autónoma Regional de Cundinamarca para colaborar en la realización del seguimiento y monitoreo a los proyectos y convenios que le sean asignados por el supervisor del contrato.</t>
  </si>
  <si>
    <t>MACHADO ACEVEDO CLAUDIA MARCELA</t>
  </si>
  <si>
    <t>2025CSE167</t>
  </si>
  <si>
    <t>Prestar servicios profesionales a la Dirección de Cultura Ambiental y Servicio al Ciudadano de la Corporación Autónoma Regional de Cundinamarca CAR, para brindar acompañamiento jurídico en el desarrollo de las actividades contractuales y administrativas en cumplimiento de los proyectos de la dependencia.</t>
  </si>
  <si>
    <t>SALCEDO JIMENEZ MAGDA MILE</t>
  </si>
  <si>
    <t>2025CSE363</t>
  </si>
  <si>
    <t>Prestar servicios profesionales a la Dirección de Cultura Ambiental y Servicio al Ciudadano de la Corporación Autónoma Regional de Cundinamarca- CAR, para brindar apoyo jurídico a las diferentes etapas de la gestión contractual y demás trámites requeridos por la Dirección en el desarrollo de sus procesos y proyectos.</t>
  </si>
  <si>
    <t>CASTAÑEADA CASALLAS YENYFER ANDREA</t>
  </si>
  <si>
    <t>2025CSE287</t>
  </si>
  <si>
    <t>Prestar servicios profesionales a la Dirección de Cultura Ambiental y Servicio al Ciudadano de la Corporación Autónoma Regional de Cundinamarca CAR, para realizar el seguimiento y control a la ejecución de programas y proyectos en cumplimiento de los objetivos establecidos.</t>
  </si>
  <si>
    <t xml:space="preserve">KONDO PALOMAR ANGELICA </t>
  </si>
  <si>
    <t>2025CSE437</t>
  </si>
  <si>
    <t>Prestar servicios profesionales especializados a la Dirección de Cultura Ambiental y Servicio Ciudadano de la Corporación Autónoma Regional de Cundinamarca CAR, en el desarrollo de actividades jurídicas de los diferentes asuntos, inherentes a la misionalidad de la Dirección.</t>
  </si>
  <si>
    <t>RAMIREZ BALLESTEROS ANA LISSETH</t>
  </si>
  <si>
    <t>2025CSE491</t>
  </si>
  <si>
    <t>Prestar servicios profesionales a la Dirección de Cultura Ambiental y Servicio al Ciudadano de la Corporación Autónoma Regional de Cundinamarca- CAR, para la ejecución y seguimiento de los proyectos que se desarrollen en la Dependencia.</t>
  </si>
  <si>
    <t xml:space="preserve">* GOMEZ RATIVA DIEGO ALFONSO </t>
  </si>
  <si>
    <t>2025CSE569</t>
  </si>
  <si>
    <t>Prestar servicios profesionales a la Dirección de Cultura Ambiental y Servicio al Ciudadano de la Corporación Autónoma Regional de Cundinamarca CAR, en apoyar a la implementación, seguimiento técnico, administrativo, operativo y monitoreo de actividades del proyecto 7 entornos sostenibles para la protección de la biodiversidad y los servicios ecosistemicos en la jurisdicción CAR.</t>
  </si>
  <si>
    <t>LOPEZ VARGAS CLAUDIA MARCELA</t>
  </si>
  <si>
    <t>2025CSE548</t>
  </si>
  <si>
    <t>Prestar servicios profesionales especializados a la Dirección de Cultura Ambiental y Servicio al Ciudadano de la Corporación Autónoma Regional de Cundinamarca CAR, en el desarrollo de actividades relacionadas con la asesoraría jurídica en los proyectos y contratos requeridos por la Dirección.</t>
  </si>
  <si>
    <t>MORA LOPEZ DIANA CAROLINA</t>
  </si>
  <si>
    <t>2025CSE935</t>
  </si>
  <si>
    <t>Prestar servicios profesionales a la Dirección de Cultura Ambiental y Servicio al Ciudadano de la Corporación Autónoma Regional de Cundinamarca - CAR, para el apoyo en la elaboración y/o actualización de contenidos, metodologías de herramientas pedagógicas requeridas en los procesos de educación ambiental para la promoción de la conservación y gobernanza de la biodiversidad y de otros proyectos de la Dirección.</t>
  </si>
  <si>
    <t>GARCIA HERNANDEZ ADRIANA BEATRIZ</t>
  </si>
  <si>
    <t>2025CSE959</t>
  </si>
  <si>
    <t>Prestar servicios profesionales a la Dirección de Cultura Ambiental y Servicio al Ciudadano de la Corporación Autónoma Regional de Cundinamarca CAR, para apoyar en la gestión administrativa, contractual y seguimiento financiero de los proyectos ejecutados en la dirección.</t>
  </si>
  <si>
    <t xml:space="preserve">HERNANDEZ TORRES MIGUEL CAMILO </t>
  </si>
  <si>
    <t>2025CSE960</t>
  </si>
  <si>
    <t>Prestación de servicios de apoyo a la gestión de la Dirección de Cultura Ambiental y Servicio al Ciudadano de la Corporación Autónoma Regional de Cundinamarca (CAR), para garantizar la organización, ejecución y seguimiento de los procesos administrativos y financieros, asegurando el cumplimiento de la gestión administrativa y documental conforme a las series documentales establecidas.</t>
  </si>
  <si>
    <t xml:space="preserve">CASTIBLANCO PINZON LUIS  HERNANDO </t>
  </si>
  <si>
    <t>2025CSE1179</t>
  </si>
  <si>
    <t>Prestar servicios profesionales a la Dirección de Cultura Ambiental y Servicio al Ciudadano de la Corporación Autónoma Regional de Cundinamarca- CAR, para apoyar la implementación, seguimiento y monitoreo de actividades del proyecto 7 entornos sostenibles para la protección de la biodiversidad y los servicios ecosistémicos en humedales, y ecosistemas estratégicos de la jurisdicción CAR.</t>
  </si>
  <si>
    <t>COLLAZOS LUNA NICOLAS MANUEL</t>
  </si>
  <si>
    <t>2025CSE1533</t>
  </si>
  <si>
    <t>Prestar servicios profesionales a la Dirección de Cultura Ambiental y Servicio al Ciudadano de la Corporación Autónoma Regional de Cundinamarca - CAR, brindando asesoría en las iniciativas y/o proyectos que demande la dependencia, y demás asuntos relacionados con el fortalecimiento de la gestión e innovación de la cultura ambiental, bajo los criterios de cooperación interinstitucional y/o internacional en cumplimiento del Plan de Acción 2024-2027.</t>
  </si>
  <si>
    <t xml:space="preserve">VARGAS LAVERDE JENNYFFER </t>
  </si>
  <si>
    <t>2025CSE1650</t>
  </si>
  <si>
    <t>Prestar servicios profesionales a la Dirección de Cultura ambiental y servicio al ciudadano de la Corporación Autónoma Regional de Cundinamarca - CAR, brindando apoyo en seguimiento de las actividades financieras, administrativas de los diferentes proyectos a cargo de la dirección en cumplimiento del Plan de Acción 2024-2027.</t>
  </si>
  <si>
    <t>JIMENEZ CORTES ANA MARISOL_x000D_</t>
  </si>
  <si>
    <t>2025CSE2036</t>
  </si>
  <si>
    <t>Prestar servicios profesionales a la Dirección de Cultura Ambiental y Servicio al Ciudadano de la Corporación Autónoma Regional de Cundinamarca- CAR, para la implementación, seguimiento y monitoreo de actividades del proyecto 7 entornos sostenibles para la protección de la biodiversidad y los servicios ecosistémicos en humedales, páramos y ecosistemas estratégicos de la jurisdicción CAR.</t>
  </si>
  <si>
    <t xml:space="preserve">CHIA MEDINA CARLOS HERNANDO </t>
  </si>
  <si>
    <t>2025CSE2021</t>
  </si>
  <si>
    <t>Prestar servicios de apoyo a la gestión a la Dirección de Cultura Ambiental y Servicio al Ciudadano de la Corporación Autónoma Regional de Cundinamarca- CAR, para el acompañamiento de la implementación, seguimiento y monitoreo del proyecto 7 entornos sostenibles para la protección de la biodiversidad y sus servicios ecosistémicos, mediante estrategias de educación ambiental y promoción del turismo de naturaleza en los entornos sostenibles del territorio CAR.</t>
  </si>
  <si>
    <t>ROJAS CASTAÑEDA JOHN FREDDY</t>
  </si>
  <si>
    <t>2025CSE2034</t>
  </si>
  <si>
    <t>Prestar servicios de apoyo a la Dirección de Cultura Ambiental y Servicio al Ciudadano de la Corporación Autónoma Regional de Cundinamarca- CAR, para apoyar la implementación, seguimiento y monitoreo del proyecto 7 entornos sostenibles para la protección de la biodiversidad y sus servicios ecosistémicos, mediante estrategias de comunicación, educación ambiental, promoción de la conservación y gobernanza de la biodiversidad en los entornos sostenibles del territorio CAR.</t>
  </si>
  <si>
    <t xml:space="preserve">PUENTES IMEDIO SEBASTIAN </t>
  </si>
  <si>
    <t>2025CSE2090</t>
  </si>
  <si>
    <t>Prestar servicios profesionales a la Dirección de Cultura Ambiental y Servicio al Ciudadano de la Corporación Autónoma Regional de Cundinamarca- CAR, para apoyar la implementación, seguimiento y monitoreo del proyecto 7 entornos sostenibles para la protección de la biodiversidad y sus servicios ecosistémicos, mediante estrategias de educación ambiental, promoción de la conservación y gobernanza de la biodiversidad para la protección de los polinizadores y las bambusaceas en los entornos sostenibles del territorio CAR.</t>
  </si>
  <si>
    <t>JIMENEZ SANCHEZ FRANCY JAZMIN</t>
  </si>
  <si>
    <t>2025CSE2155</t>
  </si>
  <si>
    <t>GONZALEZ MARTINEZ EDGAR CAMILO</t>
  </si>
  <si>
    <t>2025CSE2158</t>
  </si>
  <si>
    <t>Prestar servicios profesionales a la Dirección de Cultura Ambiental y Servicio al Ciudadano de la Corporación Autónoma Regional de Cundinamarca- CAR, para apoyar la implementación, seguimiento y monitoreo del proyecto 7 entornos sostenibles para la protección de la biodiversidad y sus servicios ecosistémicos, mediante estrategias de educación ambiental, promoción de la conservación y gobernanza de la biodiversidad para la protección de los polinizadores en los entornos sostenibles del territorio CAR.</t>
  </si>
  <si>
    <t xml:space="preserve">CARRERA SILVA MIGUEL ANGEL </t>
  </si>
  <si>
    <t>2025CSE2453</t>
  </si>
  <si>
    <t>Prestar servicios profesionales a la Dirección de Cultura Ambiental y Servicio al Ciudadano de la Corporación Autónoma Regional de Cundinamarca CAR, para brindar apoyo en la implementación, seguimiento y monitoreo del proyecto 7 entornos sostenibles para la protección de la biodiversidad y sus servicios ecosistémicos, mediante estrategias de educación ambiental, promoción de la conservación y gobernanza de la biodiversidad para la protección de especies de fauna y/o flora amenazadas y servicios ecosistémicos en los entornos sostenibles del territorio CAR.</t>
  </si>
  <si>
    <t xml:space="preserve">CARVAJAL SILVA DANIEL  FELIPE </t>
  </si>
  <si>
    <t>2025CSE2512</t>
  </si>
  <si>
    <t>Prestar servicios profesionales a la Dirección de Cultura Ambiental y Servicio al Ciudadano de la Corporación Autónoma Regional de Cundinamarca- CAR, para el apoyo en la implementación, seguimiento y monitoreo de actividades del proyecto 7 entornos sostenibles para la protección de la biodiversidad y los servicios ecosistémicos en la jurisdicción CAR.</t>
  </si>
  <si>
    <t>ROJAS RIVERA MANUEL JOSE</t>
  </si>
  <si>
    <t>2-3-3202-88-3107-10-0102-0083990-2.3.2.02.02.008.</t>
  </si>
  <si>
    <t>SERVICIOS PRESTADOS A LAS EMPRESAS Y SERVICIOS DE PRODUCCIÓN  - OTROS SERVICIOS PROFESIONALES TECNICOS Y EMPRESARIALES N C P  (330)</t>
  </si>
  <si>
    <t>2024CSU3008</t>
  </si>
  <si>
    <t>SUMINISTRO DE INSUMOS Y ELEMENTOS PARA LA IMPLEMENTACIÓN Y FORTALECIMIENTO DE ESTRATEGIAS DE EDUCACIÓN AMBIENTAL EN LOS ENTORNOS SOSTENIBLES PROMOVIDOS DESDE LA DIRECCIÓN DE CULTURA AMBIENTAL Y SERVICIO AL CIUDADANO.   (PROCESO AMPARADO CON VIGENCIAS FUTURAS SEGÚN ACUERDO No. 53 DEL 10 DE SEPTIEMBRE DE 2024).</t>
  </si>
  <si>
    <t xml:space="preserve"> &amp; DISERRA S.A.S.</t>
  </si>
  <si>
    <t>2024COV3088</t>
  </si>
  <si>
    <t>Aunar esfuerzos y recursos técnicos, administrativos y financieros entre la Corporación Autónoma Regional de Cundinamarca – CAR y la ESAL, a fin de implementar acciones de gobernanza, conservación y protección de la biodiversidad y sus servicios ecosistémicos con énfasis en especies de fauna amenazadas en los entornos sostenibles, en las áreas de jurisdicción.  Proceso amparado con vigencias futuras según Acuerdo No. 28 del 4 de septiembre de 2024.</t>
  </si>
  <si>
    <t>FUNDACION PARQUE JAIME DUQUE</t>
  </si>
  <si>
    <t>2024COV3080</t>
  </si>
  <si>
    <t xml:space="preserve">Aunar esfuerzos entre la Corporación Autónoma Regional de Cundinamarca – CAR y Junta Cívica de Acción Comunal de la Esperanza para realizar, mediante la participación comunitaria, estrategias de educación ambiental para la gobernanza, conservación y protección de la biodiversidad y sus servicios ecosistémicos en ecosistemas estratégicos en el entorno sostenible salto de las monjas en la jurisdicción. Proceso amparado con vigencias futuras según Acuerdo No 29 del 04 de septiembre de 2024. </t>
  </si>
  <si>
    <t>JUNTA CIVICA DE ACCION COMUNAL DE LA ESPERANZA</t>
  </si>
  <si>
    <t>2024COV3087</t>
  </si>
  <si>
    <t>Aunar esfuerzos entre la Corporación Autónoma Regional de Cundinamarca CAR y la Junta de Acción Comunal Sector El Pencal para realizar, mediante la participación comunitaria, estrategias de educación ambiental para la gobernanza conservación y protección de la biodiversidad y sus servicios ecosistémicos en ecosistemas estratégicos en el entorno sostenible Humedal Laguna la Herrera en la jurisdicción. Proceso Amparado Con Vigencias Futuras Según Acuerdo No 29 De 04 De Septiembre De 2024.</t>
  </si>
  <si>
    <t>JUNTA DE ACCION COMUNAL SECTOR EL PENCAL</t>
  </si>
  <si>
    <t>2024COV3127</t>
  </si>
  <si>
    <t>AUNAR ESFUERZOS ENTRE LA CORPORACIÓN AUTÓNOMA REGIONAL DE CUNDINAMARCA – CAR Y LA JUNTA DE ACCIÓN COMUNAL URBANA DE TABIO PARA REALIZAR, MEDIANTE LA PARTICIPACIÓN COMUNITARIA, ESTRATEGIAS DE EDUCACIÓN AMBIENTAL PARA LA GOBERNANZA, CONSERVACIÓN Y PROTECCIÓN DE LA BIODIVERSIDAD Y SUS SERVICIOS ECOSISTÉMICOS EN ECOSISTEMAS ESTRATÉGICOS EN EL ENTORNO. PROCESO AMPARADO CON VIGENCIAS FUTURAS SEGÚN ACUERDO No 29 DE 04 DE SEPTIEMBRE DE 2024.</t>
  </si>
  <si>
    <t>JUNTA DE ACCION COMUNAL URBANA DE TABIO</t>
  </si>
  <si>
    <t>2024COV3118</t>
  </si>
  <si>
    <t>Aunar esfuerzos entre la Corporación Autónoma Regional de Cundinamarca - CAR y Junta de Acción Comunal del Barrio Santander municipio de Puerto Salgar para realizar, mediante la participación comunitaria, estrategias de educación ambiental para la gobernanza, conservación y protección de la biodiversidad y sus servicios ecosistémicos en ecosistemas estratégicos en el entorno sostenible Reserva Ecoturística los Totumos en la jurisdicción. Proceso Amparado Con Vigencias Futuras Según Acuerdo No 29 De 04 De Septiembre De 2024.</t>
  </si>
  <si>
    <t>JUNTA DE ACCION COMUNAL DEL BARRIO SANTANDER MUNICIPIO DE PUERTO SALGAR</t>
  </si>
  <si>
    <t>2024COV3085</t>
  </si>
  <si>
    <t>Aunar esfuerzos entre la Corporación Autónoma Regional de Cundinamarca CAR y Asociación de Juntas de Acción Comunal del Municipio de Tocancipá para realizar mediante la participación comunitaria, estrategias de educación ambiental para la gobernanza conservación y protección de la biodiversidad y sus servicios ecosistémicos en ecosistemas estratégicos en el entorno sostenible humedal Taboima en la jurisdicción. Proceso Amparado Con Vigencias Futuras Según Acuerdo No 29 De 04 De Septiembre De 2024.</t>
  </si>
  <si>
    <t>ASOCIACION DE JUNTAS DE ACCION COMUNAL DEL MUNICIPIO DE TOCANCIPA</t>
  </si>
  <si>
    <t>2024COV3081</t>
  </si>
  <si>
    <t>AUNAR ESFUERZOS ENTRE LA CORPORACIÓN AUTÓNOMA REGIONAL DE CUNDINAMARCA CAR Y JUNTA DE ACCIÓN COMUNAL DEL BARRIO LOS DUCALES PARA REALIZAR, MEDIANTE LA PARTICIPACIÓN COMUNITARIA, ESTRATEGIAS DE EDUCACIÓN AMBIENTAL PARA LA GOBERNANZA CONSERVACIÓN Y PROTECCIÓN DE LA BIODIVERSIDAD Y SUS SERVICIOS ECOSISTÉMICOS EN ECOSISTEMAS ESTRATÉGICOS EN EL ENTORNO SOSTENIBLE HUMEDAL NEUTA EN LA JURISDICCIÓN. PROCESO AMPARADO CON VIGENCIAS FUTURAS SEGÚN ACUERDO No 29 DE 04 DE SEPTIEMBRE DE 2024.</t>
  </si>
  <si>
    <t>JUJNTA DE ACCION COMUNAL DEL BARRIO LOS DUCALES</t>
  </si>
  <si>
    <t>2024COV3122</t>
  </si>
  <si>
    <t>AUNAR ESFUERZOS ENTRE LA CORPORACIÓN AUTÓNOMA REGIONAL DE CUNDINAMARCA - CAR Y JUNTA DE ACCIÓN COMUNAL DE LA VEREDA LIMONCITOS PARA REALIZAR, MEDIANTE LA PARTICIPACIÓN COMUNITARIA, ESTRATEGIAS DE EDUCACIÓN AMBIENTAL PARA LA GOBERNANZA, CONSERVACIÓN Y PROTECCIÓN DE LA BIODIVERSIDAD Y SUS SERVICIOS ECOSISTÉMICOS EN ECOSISTEMAS ESTRATÉGICOS EN EL ENTORNO SOSTENIBLE HUMEDAL EL YULO EN LA JURISDICCIÓN. PROCESO AMPARADO CON VIGENCIAS FUTURAS SEGÚN ACUERDO No 29 DE 04 DE SEPTIEMBRE DE 2024.</t>
  </si>
  <si>
    <t>JUNTA DE ACCION COMUNAL DE LA VEREDA LIMONCITOS</t>
  </si>
  <si>
    <t>2024COV3119</t>
  </si>
  <si>
    <t>Aunar esfuerzos entre la Corporación Autónoma Regional de Cundinamarca – CAR y Junta de Acción Comunal vereda de Quincha del municipio de Villapinzón para realizar, mediante la participación comunitaria, estrategias de educación ambiental para la gobernanza, conservación y protección de la biodiversidad y sus servicios ecosistémicos en ecosistemas estratégicos en el entorno sostenible RFP Nacimiento Rio Bogotá en la jurisdicción. Proceso Amparado con Vigencias Futuras Según Acuerdo No 29 de 04 de septiembre De 2024.</t>
  </si>
  <si>
    <t>JUNTA DE ACCION COMUNAL DE LA VEREDA DE QUINCHA</t>
  </si>
  <si>
    <t>2024COV3086</t>
  </si>
  <si>
    <t>Aunar esfuerzos entre la Corporación Autónoma Regional de Cundinamarca CAR y la Junta de Acción Comunal vereda Ovejeras Suesca para realizar, mediante la participación comunitaria, estrategias de educación ambiental para la gobernanza, conservación y protección de la biodiversidad y sus servicios ecosistémicos en ecosistemas estratégicos en el entorno sostenible Laguna de Suesca en la jurisdicción. Proceso Amparado con Vigencias Futuras Según Acuerdo No 29 de 04 de Septiembre De 2024.</t>
  </si>
  <si>
    <t>JUNTA DE ACCION COMUNAL DE LA VEREDA DE OVEJERAS</t>
  </si>
  <si>
    <t>2024COV3035</t>
  </si>
  <si>
    <t>AUNAR ESFUERZOS ENTRE LA CORPORACIÓN AUTÓNOMA REGIONAL DE CUNDINAMARCA - CAR Y JUNTA DE ACCIÓN COMUNAL DEL BARRIO QUINTAS DE SANTA ANA DEL SECTOR IB SEGUNDA ZONA PARA REALIZAR, MEDIANTE LA PARTICIPACIÓN COMUNITARIA, ESTRATEGIAS DE EDUCACIÓN AMBIENTAL PARA LA GOBERNANZA, CONSERVACIÓN Y PROTECCIÓN DE LA BIODIVERSIDAD Y SUS SERVICIOS ECOSISTÉMICOS EN ECOSISTEMAS ESTRATÉGICOS EN EL ENTORNO SOSTENIBLE HUMEDAL SANTA ANA EN LA JURISDICCIÓN. PROCESO AMPARADO CON VIGENCIAS FUTURAS SEGÚN ACUERDO No 29 DE 04 DE SEPTIEMBRE DE 2024.</t>
  </si>
  <si>
    <t>JUNTA DE ACCION COMUNAL DEL BARRIO QUINTAS DE SANTA ANA DEL SECTOR IB SEGUNDA ZONA</t>
  </si>
  <si>
    <t>2024COV3082</t>
  </si>
  <si>
    <t>Aunar esfuerzos entre la Corporación Autónoma Regional de Cundinamarca CAR y Junta de acción Comunal de la Vereda Laguna Verde Sector Guadualito Del Municipio De Zipacón para realizar mediante la participación comunitaria, estrategias de educación ambiental para la gobernanza conservación y protección de la biodiversidad y sus servicios ecosistémicos en ecosistemas estratégicos en el entorno sostenible humedal Laguna Verde en la jurisdicción. Proceso Amparado Con Vigencias Futuras Según Acuerdo No 29 De 04 De Septiembre De 2024.</t>
  </si>
  <si>
    <t>JUNTA DE ACCION COMUNAL DE LA VEREDA LAGUNA VERDE SECTOR GUADUALITO DEL MUNICIPIO DE ZIPACON</t>
  </si>
  <si>
    <t>2024COV3094</t>
  </si>
  <si>
    <t>AUNAR ESFUERZOS ENTRE LA CORPORACIÓN AUTÓNOMA REGIONAL DE CUNDINAMARCA – CAR Y LA JUNTA DE ACCIÓN COMUNAL SECTOR GUATANCUY PARA REALIZAR, MEDIANTE LA PARTICIPACIÓN COMUNITARIA, ESTRATEGIAS DE EDUCACIÓN AMBIENTAL PARA LA GOBERNANZA, CONSERVACIÓN Y PROTECCIÓN DE LA BIODIVERSIDAD Y SUS SERVICIOS ECOSISTÉMICOS EN ECOSISTEMAS ESTRATÉGICOS EN EL ENTORNO SOSTENIBLE LAGUNA DE FÚQUENE EN LA JURISDICCIÓN. PROCESO AMPARADO CON VIGENCIAS FUTURAS SEGÚN ACUERDO No 29 DE 04 DE SEPTIEMBRE DE 2024.</t>
  </si>
  <si>
    <t>JUNTA DE ACCION COMUNAL SECTOR GUATANCUY</t>
  </si>
  <si>
    <t>2024COV3117</t>
  </si>
  <si>
    <t>Aunar esfuerzos entre la Corporación Autónoma Regional de Cundinamarca – CAR y Junta De acción Comunal Barrio El Hato Primer Sector Municipio De Funza para realizar, mediante la participación comunitaria, estrategias de educación ambiental para la gobernanza, conservación y protección de la biodiversidad y sus servicios ecosistémicos en ecosistemas estratégicos en el entorno sostenible DMI Humedales Gualí, Tres esquinas y Laguna del Funzhe en la jurisdicción. Proceso amparado con vigencias futuras según acuerdo No 29  de 04 de septiembre de 2024.</t>
  </si>
  <si>
    <t>JUNTA DE ACCION COMUNAL BARRIO EL HATO PRIMER SECTOR MUNICIPIO DE FUNZA</t>
  </si>
  <si>
    <t>2025CSE361</t>
  </si>
  <si>
    <t xml:space="preserve">Prestar servicios profesionales a la Dirección de Cultura Ambiental y Servicio al Ciudadano de la Corporación Autónoma Regional de Cundinamarca CAR, para brindar apoyo en la implementación, seguimiento y monitoreo de actividades del proyecto 7 entornos sostenibles para la protección de la biodiversidad con énfasis en especies de fauna y flora amenazadas y los servicios ecosistémicos en humedales, páramos, ecosistemas estratégicos de los entornos de la jurisdicción CAR. </t>
  </si>
  <si>
    <t xml:space="preserve">CALDERON MANCERA GLORIA  ANDREA </t>
  </si>
  <si>
    <t>2025CSE325</t>
  </si>
  <si>
    <t>Prestar servicios profesionales a la Dirección de Cultura Ambiental y Servicio al Ciudadano de la Corporación Autónoma Regional de Cundinamarca CAR, para brindar apoyo en la implementación, seguimiento y monitoreo de actividades del proyecto 7 entornos sostenibles para la protección de la biodiversidad con énfasis en fortalecer el Plan Padrino de Humedal y/o de la biodiversidad a través de alianzas público – privadas nuevas y ya existentes para la conservación de ecosistemas estratégico..</t>
  </si>
  <si>
    <t>ESPITIA GUERRERO ADELA DEL PILAR</t>
  </si>
  <si>
    <t>2025CSE580</t>
  </si>
  <si>
    <t>Prestar servicios profesionales a la Dirección de Cultura Ambiental y Servicio al Ciudadano de la Corporación Autónoma Regional de Cundinamarca- CAR, para colaborar con la implementación, seguimiento y monitoreo de actividades del proyecto 7 entornos sostenibles para la protección de la biodiversidad y los servicios ecosistémicos en humedales, páramos y ecosistemas estratégicos de la jurisdicción CAR.</t>
  </si>
  <si>
    <t>CASAS CASAS LINA PAOLA</t>
  </si>
  <si>
    <t>2025CSE768</t>
  </si>
  <si>
    <t>Prestar servicios profesionales a la Dirección de Cultura Ambiental y Servicio al Ciudadano de la Corporación Autónoma Regional de Cundinamarca CAR, para la elaboración y revisión de documentos en las etapas precontractual, contractual y poscontractual de los procesos contractuales, así como en la verificación de los diferentes trámites jurídicos a cargo de la dependencia.</t>
  </si>
  <si>
    <t xml:space="preserve">VERGARA DIAZ NICOLAS ANTONIO </t>
  </si>
  <si>
    <t>2025CSE968</t>
  </si>
  <si>
    <t>HERNANDEZ MARROQUIN ELIZMAR KATHERINE</t>
  </si>
  <si>
    <t>2025CSE1378</t>
  </si>
  <si>
    <t>Prestar servicios de apoyo a la gestión a la Dirección de Cultura Ambiental y Servicio al Ciudadano de la Corporación Autónoma Regional de Cundinamarca CAR, para acompañar la implementación, seguimiento y monitoreo de actividades del proyecto 7 entornos sostenibles para la protección de la biodiversidad y los servicios ecosistémicos con especies amenazadas de fauna y flora y en humedales, páramos y ecosistemas estratégicos de la jurisdicción CAR.</t>
  </si>
  <si>
    <t xml:space="preserve">ANGULO BRAVO CAMILA ALEJANDRA </t>
  </si>
  <si>
    <t>2025CSE1899</t>
  </si>
  <si>
    <t>Prestar servicios profesionales de apoyo a la Dirección de Cultura Ambiental y Servicio al Ciudadano de la Corporación Autónoma Regional de Cundinamarca- CAR, para brindar acompañamiento de la implementación, seguimiento y monitoreo de actividades del proyecto 7 entornos sostenibles para la protección de la biodiversidad y los servicios ecosistémicos con especies amenazadas de fauna y flora y en humedales, páramos y ecosistemas estratégicos de la jurisdicción CAR.</t>
  </si>
  <si>
    <t xml:space="preserve">VEGA FRANCO JHOJAN  ESTEBAN </t>
  </si>
  <si>
    <t>2025CSE2493</t>
  </si>
  <si>
    <t>Prestar servicios profesionales a la Dirección de Cultura Ambiental y Servicio al Ciudadano de la Corporación Autónoma Regional de Cundinamarca -CAR, para acompañar los procesos administrativos, financieros y operativos de las estrategias educación, comunicación y participación.</t>
  </si>
  <si>
    <t>PARRA MENESES DIANA CAROLINA</t>
  </si>
  <si>
    <t>2025CSE2541</t>
  </si>
  <si>
    <t>Prestar servicios profesionales a la Dirección de Cultura Ambiental y Servicio al Ciudadano de la Corporación Autónoma Regional de Cundinamarca CAR, para apoyar la implementación, seguimiento y monitoreo del proyecto 7 entornos sostenibles para la protección de la biodiversidad y sus servicios ecosistémicos, mediante estrategias de educación ambiental, promoción de la conservación y gobernanza de la biodiversidad con énfasis en fauna en los entornos sostenibles del territorio CAR.</t>
  </si>
  <si>
    <t>OSPINA CASAS LAURA PATRICIA</t>
  </si>
  <si>
    <t>2025CSE2520</t>
  </si>
  <si>
    <t>Prestar servicios profesionales a la Dirección de Cultura Ambiental y Servicio al Ciudadano de la Corporación Autónoma Regional de Cundinamarca- CAR, para el apoyo financiero y administrativo de las actividades del proyecto 7 entornos sostenibles para la protección de la biodiversidad y los servicios ecosistémicos en la jurisdicción CAR.</t>
  </si>
  <si>
    <t xml:space="preserve">BECERRA BECERRA CARLOS ANTONIO </t>
  </si>
  <si>
    <t>2025CSE2617</t>
  </si>
  <si>
    <t>Prestar servicios profesionales a la Dirección de Cultura Ambiental y Servicio al Ciudadano de la Corporación Autónoma Regional de Cundinamarca- CAR, para apoyar la implementación, seguimiento y monitoreo del proyecto 7 entornos sostenibles para la protección de la biodiversidad y sus servicios ecosistémicos, mediante estrategias de educación ambiental, promoción de la conservación y gobernanza de la biodiversidad en los entornos sostenibles del territorio CAR.</t>
  </si>
  <si>
    <t xml:space="preserve">ARIAS DIAZ SANTIAGO </t>
  </si>
  <si>
    <t>2025CSE2643</t>
  </si>
  <si>
    <t>Prestar servicios profesionales a la Dirección de Cultura Ambiental y Servicio al Ciudadano de la Corporación Autónoma Regional de Cundinamarca - CAR, para apoyar la implementación, seguimiento y monitoreo de los proyectos a cargo de la dirección, mediante estrategias de comunicación, educación ambiental, promoción de la conservación y gobernanza de la biodiversidad en los entornos sostenibles del territorio CAR.</t>
  </si>
  <si>
    <t>MONTAÑO DIAZ ANDREA CAROLINA</t>
  </si>
  <si>
    <t>2025CSE2825</t>
  </si>
  <si>
    <t>Prestar servicios profesionales a la Dirección de Cultura Ambiental y Servicio al Ciudadano de la Corporación Autónoma Regional de Cundinamarca - CAR, para colaborar con la implementación, seguimiento y monitoreo de actividades del proyecto 7 entornos sostenibles para la protección de la biodiversidad y los servicios ecosistémicos en humedales, páramos y ecosistemas estratégicos de la jurisdicción CAR.</t>
  </si>
  <si>
    <t>VARGAS CUEVAS YEINNY TATIANA</t>
  </si>
  <si>
    <t>2-3-3202-88-3107-10-0103-0085999-2.3.2.02.02.008.</t>
  </si>
  <si>
    <t>SERVICIOS PRESTADOS A LAS EMPRESAS Y SERVICIOS DE PRODUCCIÓN  - OTROS SERVICIOS DE APOYO N C P  (332)</t>
  </si>
  <si>
    <t>2-3-3202-88-3107-10-0104-0064114-2.3.2.02.02.006.</t>
  </si>
  <si>
    <t>COMERCIO Y DISTRIBUCIÓN; ALOJAMIENTO; SERVICIOS DE SUMINISTRO DE COMIDAS Y BEBIDAS; SERVICIOS DE TRANSPORTE; Y SERVICIOS DE DISTRIBUCIÓN DE ELECTRICIDAD, GAS Y AGUA - SERVICIOS DE TRANSPORTE TERRESTRE ESPECIAL LOCAL DE PASAJEROS (333)</t>
  </si>
  <si>
    <t>2-3-3202-88-3107-10-0301-0000000-2.3.8.01.14.</t>
  </si>
  <si>
    <t>GRAVAMEN A LOS MOVIMIENTOS FINANCIEROS - SIN CPC (1050)</t>
  </si>
  <si>
    <t>2-3-3202-88-3107-60-0101-0083990-2.3.2.02.02.008.</t>
  </si>
  <si>
    <t>SERVICIOS PRESTADOS A LAS EMPRESAS Y SERVICIOS DE PRODUCCIÓN  - OTROS SERVICIOS PROFESIONALES TECNICOS Y EMPRESARIALES N C P  (335)</t>
  </si>
  <si>
    <t>2024COV3113</t>
  </si>
  <si>
    <t>Aunar esfuerzos técnicos, administrativos, financieros y operativos entre la Corporación Autónoma Regional de Cundinamarca (CAR) y el Programa de las Naciones Unidas para el Desarrollo (PNUD) para la ejecución del proyecto “Entornos Sostenibles para la Protección de la Biodiversidad y sus Servicios Ecosistémicos”, promoviendo acciones de gobernanza y participación comunitaria en los diferentes procesos de conservación, recuperación y protección en ecosistemas estratégicos en entornos ubicados en la jurisdicción de la CAR.”   Proceso amparado con vigencias futuras, según Acuerdo No. 37 del 06 de septiembre de 2024.</t>
  </si>
  <si>
    <t>PROGRAMA DE LAS NACIONES UNIDAS PARA EL DESARROLLO</t>
  </si>
  <si>
    <t>2-3-3202-88-3107-60-0102-0083990-2.3.2.02.02.008.</t>
  </si>
  <si>
    <t>SERVICIOS PRESTADOS A LAS EMPRESAS Y SERVICIOS DE PRODUCCIÓN  - OTROS SERVICIOS PROFESIONALES TECNICOS Y EMPRESARIALES N C P  (336)</t>
  </si>
  <si>
    <t>2-3-3202-88-3107-60-0103-0085999-2.3.2.02.02.008.</t>
  </si>
  <si>
    <t>SERVICIOS PRESTADOS A LAS EMPRESAS Y SERVICIOS DE PRODUCCIÓN  - OTROS SERVICIOS DE APOYO N C P  (337)</t>
  </si>
  <si>
    <t>2-3-3202-88-3107-60-0301-0000000-2.3.8.01.14.</t>
  </si>
  <si>
    <t>GRAVAMEN A LOS MOVIMIENTOS FINANCIEROS - SIN CPC (1051)</t>
  </si>
  <si>
    <t>2-3-3203-88-3104-10-0101-0083990-2.3.2.02.02.008.</t>
  </si>
  <si>
    <t>SERVICIOS PRESTADOS A LAS EMPRESAS Y SERVICIOS DE PRODUCCIÓN  - OTROS SERVICIOS PROFESIONALES TECNICOS Y EMPRESARIALES N C P  (451)</t>
  </si>
  <si>
    <t>2-3-3203-88-3104-10-0102-0083990-2.3.2.02.02.008.</t>
  </si>
  <si>
    <t>SERVICIOS PRESTADOS A LAS EMPRESAS Y SERVICIOS DE PRODUCCIÓN  - OTROS SERVICIOS PROFESIONALES TECNICOS Y EMPRESARIALES N C P  (452)</t>
  </si>
  <si>
    <t>2024COV2943</t>
  </si>
  <si>
    <t>Aunar esfuerzos técnicos, administrativos, financieros y operativos entre la Corporación Autónoma Regional de Cundinamarca (CAR) y el Programa de las Naciones Unidas para el Desarrollo (PNUD) para la implementación y optimización de la estrategia Entornos Sostenibles para la Seguridad Hídrica y la Gobernanza del Agua en la jurisdicción CAR. (Proceso amparado con vigencias futuras según Acuerdo No. 23 del 26 de agosto de 2024).</t>
  </si>
  <si>
    <t>2024COV2849</t>
  </si>
  <si>
    <t>Aunar esfuerzos entre la corporación autónoma regional de Cundinamarca y la corporación agua somos en la ejecución del proyecto “entornos sostenibles para la seguridad hídrica y la gobernanza del agua en la cuenca del rio Bogotá”, promoviendo acciones de fortalecimiento ambiental y participación comunitaria en los diferentes procesos de conservación y restauración que contribuyan a la adaptación al cambio climático y la protección de los ecosistemas.  (Proceso amparado con vigencias futuras según Acuerdo No. 19 del 21 de agosto de 2024).</t>
  </si>
  <si>
    <t>CORPORACIÓN AGUA SOMOS_x000D_</t>
  </si>
  <si>
    <t>2024COV3096</t>
  </si>
  <si>
    <t>Aunar esfuerzos entre la corporación autónoma regional de Cundinamarca y la asociación de juntas de acción comunal rural de Fusagasugá - ASORURAL, del municipio de Fusagasugá, para realizar mediante la participación comunitaria acciones de conservación y/o restauración de las áreas de importancia estratégica para la recarga, regulación y provisión del recurso hídrico en la cuenca del río Sumapaz, microcuenca de la quebrada las lajas (subcuencas: rio batan y rio cuja). Proceso amparado con vigencias futuras según Acuerdo No. 18 de 21 de agosto de 2024.</t>
  </si>
  <si>
    <t>ASOCIACION RURAL DE JUNTAS DE ACCION COMUNAL - ASORURAL</t>
  </si>
  <si>
    <t>2024COV3061</t>
  </si>
  <si>
    <t>AUNAR ESFUERZOS ENTRE LA CORPORACIÓN AUTÓNOMA REGIONAL DE CUNDINAMARCA Y LA ASOCIACIÓN MUNICIPAL DE JUNTAS COMUNALES, DE GUACHETÁ CUNDINAMARCA (ASOJUNTAS), PARA REALIZAR MEDIANTE LA PARTICIPACIÓN COMUNITARIA ACCIONES DE CONSERVACIÓN Y/O RESTAURACIÓN DE LAS ÁREAS DE IMPORTANCIA ESTRATÉGICA PARA LA RECARGA, REGULACIÓN Y PROVISIÓN DEL RECURSO HÍDRICO EN LA CUENCA DEL RIO SUAREZ, QUEBRADA CACUANAL. PROCESO AMPARADO CON VIGENCIAS FUTURAS SEGÚN ACUERDO No 18 DE 21 DE AGOSTO DE 2024.</t>
  </si>
  <si>
    <t>ASOCIACION MUNICIPAL DE JUNTAS COMUNALES DE GUACHETA CUNDINAMARCA</t>
  </si>
  <si>
    <t>2024COV3057</t>
  </si>
  <si>
    <t>Aunar esfuerzos entre la Corporación Autónoma Regional de Cundinamarca y la Junta de Acción Comunal de la Vereda la Isla, del Municipio de Fusagasugá, para realizar mediante la participación comunitaria acciones de conservación y/o restauración de las áreas de importancia estratégica para la recarga, regulación y provisión del recurso hídrico en la cuenca del río Sumapaz, microcuenca del Río Cuja. Proceso amparado con vigencias futuras según Acuerdo No 18 de 21 de agosto de 2024.</t>
  </si>
  <si>
    <t>JUNTA DE ACCION COMUNAL DE LA ISLA</t>
  </si>
  <si>
    <t>2024COV3040</t>
  </si>
  <si>
    <t>AUNAR ESFUERZOS ENTRE LA CORPORACIÓN AUTÓNOMA REGIONAL DE CUNDINAMARCA Y LA JUNTA DE ACCIÓN COMUNAL DE LA VEREDA TABLÓN CARUPA, MUNICIPIO DE SUSA, DEPARTAMENTO DE CUNDINAMARCA, PARA REALIZAR MEDIANTE LA PARTICIPACIÓN COMUNITARIA ACCIONES DE CONSERVACIÓN Y/O RESTAURACIÓN DE LAS ÁREAS DE IMPORTANCIA ESTRATÉGICA PARA LA RECARGA, REGULACIÓN Y PROVISIÓN DEL RECURSO HÍDRICO EN LA MICROCUENCA QUEBRADA LA CHUSCALES. PROCESO AMPARADO CON VIGENCIAS FUTURAS SEGÚN ACUERDO No 18 DE 21 DE AGOSTO DE 2024.</t>
  </si>
  <si>
    <t>JUNTA DE ACCION COMUNAL VEREDA EL TABLON</t>
  </si>
  <si>
    <t>2024COV3063</t>
  </si>
  <si>
    <t>Aunar esfuerzos entre la corporación autónoma regional de Cundinamarca y la asociación comunal de juntas del municipio de san miguel de sema departamento de Boyacá (ASOJUNTAS), para realizar mediante la participación comunitaria acciones de conservación y/o restauración de las áreas de importancia estratégica para la recarga, regulación y provisión del recurso hídrico en la cuenca del rio Suarez, quebrada la cortadera y quebrada el Espartan. Proceso amparado con vigencias futuras según acuerdo No 18 de 21 de agosto de 2024.</t>
  </si>
  <si>
    <t>ASOCIACION COMUNAL DE JUNTAS DEL MUNICIPIO DE SAN MIGUEL DE SEMA, DEPARTAMENTO DE BOYACA</t>
  </si>
  <si>
    <t>2024COV3058</t>
  </si>
  <si>
    <t>AUNAR ESFUERZOS ENTRE LA CORPORACIÓN AUTÓNOMA REGIONAL DE CUNDINAMARCA Y LA ASOCIACIÓN COMUNAL DE JUNTAS DEL MUNICIPIO DE CHIQUINQUIRÁ DEPARTAMENTO DE BOYACÁ (ASOJUNTAS), PARA REALIZAR MEDIANTE LA PARTICIPACIÓN COMUNITARIA ACCIONES DE CONSERVACIÓN Y/O RESTAURACIÓN DE LAS ÁREAS DE IMPORTANCIA ESTRATÉGICA PARA LA RECARGA, REGULACIÓN Y PROVISIÓN DEL RECURSO HÍDRICO EN LA CUENCA DEL RIO SUAREZ, QUEBRADA EL CHARCO. PROCESO AMPARADO CON VIGENCIAS FUTURAS SEGÚN ACUERDO No 18 DE 21 DE AGOSTO DE 2024.</t>
  </si>
  <si>
    <t xml:space="preserve">ASOCIACION COMUNAL DE JUNTAS DEL MUNICIPIO DE CHIQUINQUIRA DEPARTAMENTE DE BOYACA </t>
  </si>
  <si>
    <t>2024COV3060</t>
  </si>
  <si>
    <t>AUNAR ESFUERZOS ENTRE LA CORPORACIÓN AUTÓNOMA REGIONAL DE CUNDINAMARCA Y LA JUNTA DE ACCIÓN COMUNAL DE LA VEREDA TIERRA DE PÁEZ, MUNICIPIO DE CHIQUINQUIRÁ, DEPARTAMENTO DE BOYACÁ, PARA REALIZAR MEDIANTE LA PARTICIPACIÓN COMUNITARIA ACCIONES DE CONSERVACIÓN Y/O RESTAURACIÓN DE LAS ÁREAS DE IMPORTANCIA ESTRATÉGICA PARA LA RECARGA, REGULACIÓN Y PROVISIÓN DEL RECURSO HÍDRICO EN LA MICROCUENCA QUEBRADA LA CAJITA. PROCESO AMPARADO CON VIGENCIAS FUTURAS SEGÚN ACUERDO No 18 DE 21 DE AGOSTO DE 2024.</t>
  </si>
  <si>
    <t>JUNTA DE ACCION COMUNAL VEREDA DE TIERRA DE PAEZ MUNICIPIO DE CHIQUINQUIRA</t>
  </si>
  <si>
    <t>2024COV3059</t>
  </si>
  <si>
    <t>AUNAR ESFUERZOS ENTRE LA CORPORACIÓN AUTÓNOMA REGIONAL DE CUNDINAMARCA Y LA ASOCIACIÓN COMUNAL DE JUNTAS DEL MUNICIPIO DE CHIQUINQUIRÁ DEPARTAMENTO DE BOYACÁ (ASOJUNTAS), PARA REALIZAR MEDIANTE LA PARTICIPACIÓN COMUNITARIA ACCIONES DE CONSERVACIÓN Y/O RESTAURACIÓN DE LAS ÁREAS DE IMPORTANCIA ESTRATÉGICA PARA LA RECARGA, REGULACIÓN Y PROVISIÓN DEL RECURSO HÍDRICO EN LA CUENCA DEL RIO SUAREZ, QUEBRADA LA RAYA. PROCESO AMPARADO CON VIGENCIAS FUTURAS SEGÚN ACUERDO No 18 DE 21 DE AGOSTO DE 2024.</t>
  </si>
  <si>
    <t>2024COV3064</t>
  </si>
  <si>
    <t>AUNAR ESFUERZOS ENTRE LA CORPORACIÓN AUTÓNOMA REGIONAL DE CUNDINAMARCA Y LA JUNTA DE ACCIÓN COMUNAL LAS MESETAS, DEL MUNICIPIO DE SASAIMA, PARA REALIZAR MEDIANTE LA PARTICIPACIÓN COMUNITARIA ACCIONES DE CONSERVACIÓN Y/O RESTAURACIÓN DE LAS ÁREAS DE IMPORTANCIA ESTRATÉGICA PARA LA RECARGA, REGULACIÓN Y PROVISIÓN DEL RECURSO HÍDRICO EN LAS MICROCUENCAS RIO NEGRO, QUEBRADA LA HONDA. PROCESO AMPARADO CON VIGENCIAS FUTURAS SEGÚN ACUERDO No 18 DE 21 DE AGOSTO DE 2024.</t>
  </si>
  <si>
    <t>JAC VEREDA LAS MESETAS</t>
  </si>
  <si>
    <t>2024COV3075</t>
  </si>
  <si>
    <t>AUNAR ESFUERZOS ENTRE LA CORPORACIÓN AUTÓNOMA REGIONAL DE CUNDINAMARCA Y LA ASOCIACIÓN MUNICIPAL DE JUNTAS COMUNALES DE PACHO CUNDINAMARCA (ASOJUNTAS), PARA REALIZAR MEDIANTE LA PARTICIPACIÓN COMUNITARIA ACCIONES DE CONSERVACIÓN Y/O RESTAURACIÓN DE LAS ÁREAS DE IMPORTANCIA ESTRATÉGICA PARA LA RECARGA, REGULACIÓN Y PROVISIÓN DEL RECURSO HÍDRICO EN LA CUENCA DEL RIO NEGRO, QUEBRADA SANTA ANA. PROCESO AMPARADO CON VIGENCIAS FUTURAS SEGÚN ACUERDO No 18 DE 21 DE AGOSTO DE 2024.</t>
  </si>
  <si>
    <t>ASOJUNTAS PACHO</t>
  </si>
  <si>
    <t>2025CSE243</t>
  </si>
  <si>
    <t>Prestación de servicios profesionales a la dirección de Cultura Ambiental y Servicio al Ciudadano de la Corporación Autónoma Regional de Cundinamarca CAR, para el apoyo técnico - social en la orientación, planeación, acompañamiento y seguimiento en la implementación del proyecto “Entorno Sostenible para la Seguridad Hídrica y la Gobernanza del Agua”.</t>
  </si>
  <si>
    <t>GOMEZ RUIZ FABIAN ARTURO</t>
  </si>
  <si>
    <t>2025CSE306</t>
  </si>
  <si>
    <t>Prestación de servicios profesionales a la dirección de Cultura Ambiental y Servicio al Ciudadano de la Corporación Autónoma Regional de Cundinamarca CAR, para el apoyo técnico - social en la orientación, planeación, acompañamiento y seguimiento en la implementacio´n del proyecto “Entorno Sostenible para la Seguridad Hídrica y la Gobernanza del Agua”.</t>
  </si>
  <si>
    <t>GARCIA LIZARAZO JUAN PABLO</t>
  </si>
  <si>
    <t>2025CSE916</t>
  </si>
  <si>
    <t>Prestación de servicios profesionales a la dirección de Cultura Ambiental y Servicio al Ciudadano de la Corporación Autónoma Regional de Cundinamarca CAR, para el apoyo técnico y seguimiento en la implementación del proyecto “Entorno Sostenible para la Seguridad Hídrica y la Gobernanza del Agua”.</t>
  </si>
  <si>
    <t>PRADO GARCIA JULIAN DAVID</t>
  </si>
  <si>
    <t>2025CSE915</t>
  </si>
  <si>
    <t>TINJACA  ELBERTH MAURICIO</t>
  </si>
  <si>
    <t>2025CSE1047</t>
  </si>
  <si>
    <t>Prestar servicios profesionales a la Dirección de Cultura Ambiental y Servicio al Ciudadano de la Corporación Autónoma Regional de Cundinamarca- CAR, para el desarrollo de actividades técnicas de los procesos de conservación hídrica con enfoque participativo.</t>
  </si>
  <si>
    <t xml:space="preserve">MOSCOSO ALARCON ANA  JUDITH </t>
  </si>
  <si>
    <t>2025CSE1017</t>
  </si>
  <si>
    <t>Prestación de servicios profesionales a la dirección de Cultura Ambiental y Servicio al Ciudadano de la Corporación Autónoma Regional de Cundinamarca CAR, para el apoyo técnico y seguimiento en la implementación del proyecto “Entorno Sostenible para la Seguridad Hídrica y la Gobernanza del Agua".</t>
  </si>
  <si>
    <t xml:space="preserve">GOMEZ CASALLAS FREDY </t>
  </si>
  <si>
    <t>2025CSE1089</t>
  </si>
  <si>
    <t>Prestación de servicios profesionales a la Dirección de Cultura Ambiental y Servicio al Ciudadano de la Corporación Autónoma Regional de Cundinamarca CAR, para el apoyo técnico y seguimiento en la implementación del proyecto “Entorno Sostenible para la Seguridad Hídrica y la Gobernanza del Agua”.</t>
  </si>
  <si>
    <t>CARRANZA A TORRES PAULA ANDREA</t>
  </si>
  <si>
    <t>2025CSE1619</t>
  </si>
  <si>
    <t>Prestar servicios de apoyo a la gestión a la Dirección de Cultura Ambiental y Servicio al Ciudadano de la Corporación Autónoma Regional de Cundinamarca - CAR, para acompañar el desarrollo del proyecto de "Entornos Sostenibles para la seguridad hídrica y la Gobernanza del agua".</t>
  </si>
  <si>
    <t>RODRIGUEZ URREGO JOSE LUIS</t>
  </si>
  <si>
    <t>2025CSE1749</t>
  </si>
  <si>
    <t xml:space="preserve">RAMIREZ BERMUDEZ IVON  LORENA </t>
  </si>
  <si>
    <t>2025CSE1759</t>
  </si>
  <si>
    <t>GARCIA RAMIREZ LAURA TATIANA</t>
  </si>
  <si>
    <t>2025CSE1782</t>
  </si>
  <si>
    <t>GALLEGO LAGUNA KATERIN YICETH</t>
  </si>
  <si>
    <t>2025CSE1770</t>
  </si>
  <si>
    <t>VIÑA LEONARDI LUIS FERNANDO</t>
  </si>
  <si>
    <t>2025CSE1824</t>
  </si>
  <si>
    <t>Prestar servicios profesionales a la Dirección de Cultura Ambiental y Servicio al Ciudadano de la Corporación Autónoma Regional de Cundinamarca CAR, para brindar acompañamiento jurídico en la implementación del proyecto “Entorno Sostenible para la Seguridad Hídrica y la Gobernanza del Agua”.</t>
  </si>
  <si>
    <t xml:space="preserve">CHAVARRO VELEZ LUIS FRANCISCO </t>
  </si>
  <si>
    <t>2025CSE1897</t>
  </si>
  <si>
    <t xml:space="preserve">BALOYES FIGUEREDO KAREN  ALEJANDRA </t>
  </si>
  <si>
    <t>2025CSE1965</t>
  </si>
  <si>
    <t>Prestar servicios profesionales a la Dirección de Cultura Ambiental y Servicio al Ciudadano de la Corporación Autónoma Regional de Cundinamarca- CAR; en las acciones administrativas financieras de los procesos de conservación hídrica con enfoque participativo.</t>
  </si>
  <si>
    <t xml:space="preserve">PRADA RODRIGUEZ JAVIER </t>
  </si>
  <si>
    <t>2025CSE2195</t>
  </si>
  <si>
    <t>Prestación de servicios profesionales a la dirección de Cultura Ambiental y Servicio al Ciudadano de la Corporación Autónoma Regional de Cundinamarca CAR, para el apoyo social y seguimiento en la implementación del proyecto “Entorno Sostenible para la Seguridad Hídrica y la Gobernanza del Agua”.</t>
  </si>
  <si>
    <t>BOLIVAR ALFONSO MARTHA VIVIANA</t>
  </si>
  <si>
    <t>2025CSE2290</t>
  </si>
  <si>
    <t xml:space="preserve">Prestar servicios profesionales a la Dirección de Cultura Ambiental y Servicio al Ciudadano de la Corporación Autónoma Regional de Cundinamarca CAR, para apoyar desde el componente jurídico el seguimiento e implementación del proyecto 4 “Entorno Sostenible para la Seguridad Hídrica y la Gobernanza del Agua”. </t>
  </si>
  <si>
    <t>MEDINA MEDINA NEIDY YINETH</t>
  </si>
  <si>
    <t>2025CSE2297</t>
  </si>
  <si>
    <t xml:space="preserve">ROMERO BEJARANO ELIZABETH </t>
  </si>
  <si>
    <t>2025CSE2323</t>
  </si>
  <si>
    <t>LEON CORREA ASLHEY XILENE</t>
  </si>
  <si>
    <t>2025CSE2350</t>
  </si>
  <si>
    <t>CASTELLANOS CASTRO MARIA FERNANDA</t>
  </si>
  <si>
    <t>2025CSE2346</t>
  </si>
  <si>
    <t>Prestar servicios profesionales a la Dirección de Cultura Ambiental y Servicio al Ciudadano de la Corporación Autónoma Regional de Cundinamarca CAR, para ayudar en la generación, análisis y publicación de la información geográfica en la implementación del proyecto “Entorno Sostenible para la Seguridad Hídrica y la Gobernanza del Agua”.</t>
  </si>
  <si>
    <t xml:space="preserve">JIMENEZ GOMEZ LUISA  FERNANDA </t>
  </si>
  <si>
    <t>2025CSE2440</t>
  </si>
  <si>
    <t>RAMIREZ TORRES LEIDY JULIETH</t>
  </si>
  <si>
    <t>2025CSE2488</t>
  </si>
  <si>
    <t>Prestación de servicios profesionales a la dirección de Cultura Ambiental y Servicio al Ciudadano de la Corporación Autónoma Regional de Cundinamarca CAR para el apoyo financiero y contable en la implementación del proyecto “Entorno Sostenible para la Seguridad Hídrica y la Gobernanza del Agua”.</t>
  </si>
  <si>
    <t xml:space="preserve">FAJARDO GARZON YAMILET </t>
  </si>
  <si>
    <t>2025CSE2675</t>
  </si>
  <si>
    <t>Prestar servicios profesionales a la Dirección de Cultura Ambiental y Servicio al Ciudadano de la Corporación Autónoma Regional de Cundinamarca CAR, para ayudar en la generación, análisis y publicación de la información geográfica en la implementación del proyecto “Entorno Sostenible para la Seguridad Hídrica y la Gobernanza del Agua”</t>
  </si>
  <si>
    <t xml:space="preserve">NIÑO TINJACA MARCO ANDRES </t>
  </si>
  <si>
    <t>2025CSE2811</t>
  </si>
  <si>
    <t>Prestación de servicios profesionales a la dirección de Cultura Ambiental y Servicio al Ciudadano de la Corporación Autónoma Regional de Cundinamarca CAR, para el apoyo técnico y seguimiento en la implementación del proyecto Entorno Sostenible para la Seguridad Hídrica y la Gobernanza del Agua.</t>
  </si>
  <si>
    <t xml:space="preserve">BEJARANO HERRERA GINA VANESA </t>
  </si>
  <si>
    <t>2025CSE2822</t>
  </si>
  <si>
    <t>MOGOLLON LOZANO PEDRO ARTURO</t>
  </si>
  <si>
    <t>2025COV3373</t>
  </si>
  <si>
    <t>Aunar esfuerzos técnicos, administrativos, financieros y operativos entre la Corporación Autónoma Regional de Cundinamarca (CAR) y la Corporación para el Manejo Sostenible de los Bosques “MASBOSQUES” para la implementación del proyecto entornos sostenibles para la seguridad hídrica y la gobernanza del agua en la jurisdicción CAR. Proceso amparado con vigencias futuras mediante Resolución DGEN No 20257000524 de 02 de noviembre de 2025.</t>
  </si>
  <si>
    <t>2-3-3203-88-3104-10-0104-0085999-2.3.2.02.02.008.</t>
  </si>
  <si>
    <t>SERVICIOS PRESTADOS A LAS EMPRESAS Y SERVICIOS DE PRODUCCIÓN  - OTROS SERVICIOS DE APOYO N C P  (455)</t>
  </si>
  <si>
    <t>2-3-3203-88-3104-10-0105-0064114-2.3.2.02.02.006.</t>
  </si>
  <si>
    <t>COMERCIO Y DISTRIBUCIÓN; ALOJAMIENTO; SERVICIOS DE SUMINISTRO DE COMIDAS Y BEBIDAS; SERVICIOS DE TRANSPORTE; Y SERVICIOS DE DISTRIBUCIÓN DE ELECTRICIDAD, GAS Y AGUA - SERVICIOS DE TRANSPORTE TERRESTRE ESPECIAL LOCAL DE PASAJEROS (456)</t>
  </si>
  <si>
    <t>2-3-3203-88-3104-10-0105-0083990-2.3.2.02.02.008.</t>
  </si>
  <si>
    <t>SERVICIOS PRESTADOS A LAS EMPRESAS Y SERVICIOS DE PRODUCCIÓN  - OTROS SERVICIOS PROFESIONALES TECNICOS Y EMPRESARIALES N C P  (457)</t>
  </si>
  <si>
    <t>2-3-3203-88-3104-10-0105-0085999-2.3.2.02.02.008.</t>
  </si>
  <si>
    <t>SERVICIOS PRESTADOS A LAS EMPRESAS Y SERVICIOS DE PRODUCCIÓN  - OTROS SERVICIOS DE APOYO N C P  (458)</t>
  </si>
  <si>
    <t>2-3-3203-88-3104-10-0401-0000000-2.3.8.01.14.</t>
  </si>
  <si>
    <t>GRAVAMEN A LOS MOVIMIENTOS FINANCIEROS - SIN CPC (1069)</t>
  </si>
  <si>
    <t>2-3-3203-88-3104-31-0102-0083990-2.3.2.02.02.008.</t>
  </si>
  <si>
    <t>SERVICIOS PRESTADOS A LAS EMPRESAS Y SERVICIOS DE PRODUCCIÓN  - OTROS SERVICIOS PROFESIONALES TECNICOS Y EMPRESARIALES N C P  (460)</t>
  </si>
  <si>
    <t>SECTOR ELÉCTRICO - EMGESA - R BOGOTÁ</t>
  </si>
  <si>
    <t>2-3-3203-88-3104-40-0102-0083990-2.3.2.02.02.008.</t>
  </si>
  <si>
    <t>SERVICIOS PRESTADOS A LAS EMPRESAS Y SERVICIOS DE PRODUCCIÓN  - OTROS SERVICIOS PROFESIONALES TECNICOS Y EMPRESARIALES N C P  (461)</t>
  </si>
  <si>
    <t>RENDIMIENTOS FINANCIEROS - PORCENTAJE Y/O SOBRETASA AMBIENTAL MUNICIPIOS Y BOGOTÁ</t>
  </si>
  <si>
    <t>2-3-3203-88-3104-60-0102-0083990-2.3.2.02.02.008.</t>
  </si>
  <si>
    <t>SERVICIOS PRESTADOS A LAS EMPRESAS Y SERVICIOS DE PRODUCCIÓN  - OTROS SERVICIOS PROFESIONALES TECNICOS Y EMPRESARIALES N C P  (462)</t>
  </si>
  <si>
    <t>2024COV2604</t>
  </si>
  <si>
    <t>Aunar esfuerzos técnicos, operativos y financieros entre la corporación autónoma regional de Cundinamarca- CAR y la Gobernación de Cundinamarca- Secretaría del Ambiente e Instituto Departamental de Acción Comunal de Cundinamarca – IDACO para promover entornos sostenibles para la gobernanza del recurso hídrico, a través de procesos comunitarios de conservación y restauración de microcuencas en municipios de la jurisdicción car, contribuyendo a estrategias de cambio climático. Proceso amparado con vigencias futuras según Resolución DGEN No 20247000515 del 28 de agosto de 2024.</t>
  </si>
  <si>
    <t>INSTITUTO DEPARTAMENTAL DE ACCION COMUNAL Y PARTICIPACION CIUDAD</t>
  </si>
  <si>
    <t>2-3-3203-88-3104-60-0103-0083990-2.3.2.02.02.008.</t>
  </si>
  <si>
    <t>SERVICIOS PRESTADOS A LAS EMPRESAS Y SERVICIOS DE PRODUCCIÓN  - OTROS SERVICIOS PROFESIONALES TECNICOS Y EMPRESARIALES N C P  (463)</t>
  </si>
  <si>
    <t>2-3-3203-88-3104-60-0104-0085999-2.3.2.02.02.008.</t>
  </si>
  <si>
    <t>SERVICIOS PRESTADOS A LAS EMPRESAS Y SERVICIOS DE PRODUCCIÓN  - OTROS SERVICIOS DE APOYO N C P  (464)</t>
  </si>
  <si>
    <t>2-3-3203-88-3104-60-0105-0085999-2.3.2.02.02.008.</t>
  </si>
  <si>
    <t>SERVICIOS PRESTADOS A LAS EMPRESAS Y SERVICIOS DE PRODUCCIÓN  - OTROS SERVICIOS DE APOYO N C P  (465)</t>
  </si>
  <si>
    <t>2-3-3208-88-3117-10-0101-0053234-2.3.2.02.02.005.</t>
  </si>
  <si>
    <t>SERVICIOS DE LA CONSTRUCCION - SISTEMAS DE RIEGO Y OBRAS HIDRAULICAS DE CONTROL DE INUNDACIONES (606)</t>
  </si>
  <si>
    <t>2025COB1259</t>
  </si>
  <si>
    <t>Realizar las adecuaciones menores e instalación de alternativas ecoeficientes para la implementación de prácticas sostenibles en los entornos sostenibles, en el marco de los proyectos de la dirección de cultura ambiental y servicio al ciudadano. Acuerdo No 36 DEL 06 DE SEP DE 2024.</t>
  </si>
  <si>
    <t>* &amp; CONSORCIO ADECUACIONES CAR 2025</t>
  </si>
  <si>
    <t>2-3-3208-88-3117-10-0101-0083990-2.3.2.02.02.008.</t>
  </si>
  <si>
    <t>SERVICIOS PRESTADOS A LAS EMPRESAS Y SERVICIOS DE PRODUCCIÓN  - OTROS SERVICIOS PROFESIONALES TECNICOS Y EMPRESARIALES N C P  (607)</t>
  </si>
  <si>
    <t>2025CSE3289</t>
  </si>
  <si>
    <t>Prestar servicios de apoyo a la gestión en la Dirección de Cultura Ambiental y Servicio al Ciudadano de la Corporación Autónoma Regional de Cundinamarca- CAR, para la apoyar las acciones de implementación y seguimiento de las herramientas de ecoeficiencia en los entornos sostenibles institucional y educativo en el marco del proyecto 17. Proceso amparado con vigencias futuras mediante Resolución DGEN No 20257000429 de 21 de octubre de 2025.</t>
  </si>
  <si>
    <t xml:space="preserve">SANCHEZ PASTRAN JUAN ESTEBAN </t>
  </si>
  <si>
    <t>2025CSE3894</t>
  </si>
  <si>
    <t>Prestar servicios profesionales a la Dirección de Cultura Ambiental y Servicio al Ciudadano, para acompañar la implementación de la estrategia de voluntariado ambiental en los entornos priorizados. Proceso amparado con vigencias futuras mediante RESOLUCIÓN DGEN No. 20257000429 de 21 de octubre de 2025.</t>
  </si>
  <si>
    <t xml:space="preserve">ORJUELA OSORIO BRAYAN CAMILO </t>
  </si>
  <si>
    <t>2-3-3208-88-3117-10-0102-0083990-2.3.2.02.02.008.</t>
  </si>
  <si>
    <t>SERVICIOS PRESTADOS A LAS EMPRESAS Y SERVICIOS DE PRODUCCIÓN  - OTROS SERVICIOS PROFESIONALES TECNICOS Y EMPRESARIALES N C P  (609)</t>
  </si>
  <si>
    <t>2024COV2904</t>
  </si>
  <si>
    <t>Aunar esfuerzos técnicos, administrativos y financieros entre la Corporación Autónoma Regional de Cundinamarca -CAR y una Institución Educativa Superior- IES para desarrollar los componentes de formación y proyección social en el marco de la escuela de la gestión integral del recurso hídrico y el cambio climático, con el propósito de fortalecer las capacidades, competencias y habilidades de la comunidad del territorio CAR.  (Proceso amparado con vigencias futuras según Acuerdo No. 20 del 21 de agosto de 2024).</t>
  </si>
  <si>
    <t xml:space="preserve">FUNDACION UNIVERSITARIA DE BOGOTA JORGE TADEO LOZANO   </t>
  </si>
  <si>
    <t>2025CSE360</t>
  </si>
  <si>
    <t>Prestar servicios profesionales a la Dirección de Cultura Ambiental y Servicio al Ciudadano de la Corporación Autónoma Regional de Cundinamarca CAR, para la implementación y seguimiento de las herramientas de ecoeficiencia establecidas en el entorno educativo en el marco del proyecto 17..</t>
  </si>
  <si>
    <t xml:space="preserve">RODRIGUEZ ANZOLA MASIEL LORENA </t>
  </si>
  <si>
    <t>2025CSE969</t>
  </si>
  <si>
    <t>Prestar servicios profesionales a la Dirección de Cultura Ambiental y Servicio al Ciudadano de la Corporación Autónoma Regional de Cundinamarca- CAR, para el apoyo administrativo, operativo y financiero relacionado con la gestión realizada por los entornos para la cultura y educación ambiental.</t>
  </si>
  <si>
    <t>CALDERON SOTO CRISTIAN PRICILIA</t>
  </si>
  <si>
    <t>2025CSE970</t>
  </si>
  <si>
    <t>Prestar servicios de apoyo a la gestión a la Dirección de Cultura Ambiental y Servicio al Ciudadano de la Corporación Autónoma Regional de Cundinamarca CAR, para brindar acompañamiento en las actividades administrativas, financieras, documentales para el desarrollo del Plan de Acción Cuatrienal en los proyectos a cargo de la dirección.</t>
  </si>
  <si>
    <t xml:space="preserve">BRAVO CAMACHO LILIANA </t>
  </si>
  <si>
    <t>2025CSE1029</t>
  </si>
  <si>
    <t>Prestar servicios profesionales a la Dirección de Cultura Ambiental y Servicio al Ciudadano, para apoyar el fortalecimiento de los Comités Interinstitucionales de educación ambiental y orientación en la ejecución de acciones sostenibles en escenarios institucionales.</t>
  </si>
  <si>
    <t>PINZON MONTERO YINA MILENA</t>
  </si>
  <si>
    <t>2025CSE1046</t>
  </si>
  <si>
    <t>Prestar servicios de apoyo a la gestión a la Dirección de Cultura Ambiental y Servicio al Ciudadano de la Corporación Autónoma Regional de Cundinamarca- CAR, para brindar apoyo técnico, administrativo y operativo derivado de la ejecución de los proyectos de la dependencia.</t>
  </si>
  <si>
    <t>QUIROGA BERNAL ANGIE ALEJANDRA</t>
  </si>
  <si>
    <t>2025CSE1148</t>
  </si>
  <si>
    <t>Prestar servicios profesionales a la Dirección de Cultura Ambiental y Servicio al Ciudadano de la Corporación Autónoma Regional de Cundinamarca- CAR, para la implementación y seguimiento de las herramientas de ecoeficiencia establecidas para el entorno comunitario e institucional en el marco del proyecto 17.</t>
  </si>
  <si>
    <t xml:space="preserve">PUENTES ESPINOSA DANIELA </t>
  </si>
  <si>
    <t>2025CSE1109</t>
  </si>
  <si>
    <t>Prestar servicios profesionales a la Dirección de Cultura Ambiental y Servicio al Ciudadano de la Corporación Autónoma Regional de Cundinamarca (CAR), para apoyar la implementación y seguimiento de estrategias de comunicación educativa, enmarcadas en el Plan de Comunicación educativa.</t>
  </si>
  <si>
    <t xml:space="preserve">PIAMONTE OSPINA CAROL ANDREA </t>
  </si>
  <si>
    <t>2025CSE1187</t>
  </si>
  <si>
    <t>Prestación de servicios de apoyo a la gestión a la Dirección de Cultura Ambiental y Servicio al Ciudadano de la Corporación Autónoma Regional de Cundinamarca- CAR para brindar apoyo en el desarrollo de la metodología socioambiental en los entornos educativos sostenibles para la Cultura y Educación Ambiental.</t>
  </si>
  <si>
    <t>TINJACA BRICEÑO DAIBETH MARIANA</t>
  </si>
  <si>
    <t>2025CSE1146</t>
  </si>
  <si>
    <t>Prestar servicios profesionales a la Dirección de Cultura Ambiental y Servicio al Ciudadano de la Corporación Autónoma Regional de Cundinamarca- CAR, para apoyar la implementación de la estrategia de red voluntariado ambiental a través acciones metodológicas de intervención socioambiental.</t>
  </si>
  <si>
    <t xml:space="preserve">GOMEZ PORRAS ANGELA  MARCELA </t>
  </si>
  <si>
    <t>2025CSE1158</t>
  </si>
  <si>
    <t>Prestar servicios profesionales a la Dirección de Cultura Ambiental y Servicio al Ciudadano, para acompañar el desarrollo de los planes Municipales de educación Ambiental en los entornos sostenibles en el marco del proyecto 17.</t>
  </si>
  <si>
    <t>NAVARRO GOMEZ LAURA JULIETH</t>
  </si>
  <si>
    <t>2025CSE1320</t>
  </si>
  <si>
    <t>Prestar servicios profesionales a la Dirección de Cultura Ambiental y Servicio al Ciudadano de la Corporación Autónoma Regional de Cundinamarca- CAR, para orientar la implementación y evaluación de la metodología socioambiental en los entornos priorizados y apoyar desde el componente social las actividades de Educación Ambiental en el marco de la Sentencia río Bogotá.</t>
  </si>
  <si>
    <t>AVENDAÑO MORA ZAYDA ALEJANDRA</t>
  </si>
  <si>
    <t>2025CSE1357</t>
  </si>
  <si>
    <t xml:space="preserve">Prestar servicios profesionales a la Dirección de Cultura Ambiental y Servicio al Ciudadano de la Corporación Autónoma Regional de Cundinamarca - CAR, para brindar acompañamiento jurídico en los procedimientos y actividades relacionadas al proceso de Gestión del Servicio al Ciudadano en cumplimiento de las metas enmarcadas dentro del proyecto No. 17. </t>
  </si>
  <si>
    <t>MORALES ORJUELA CAMILA FERNANDA</t>
  </si>
  <si>
    <t>2025CSE1448</t>
  </si>
  <si>
    <t>PRESTAR SERVICIOS PROFESIONALES A LA DIRECCIÓN DE CULTURA AMBIENTAL Y SERVICIO AL CIUDADANO, DE LA CORPORACIÓN AUTÓNOMA REGIONAL DE CUNDINAMARCA- CAR, PARA PROMOVER E IMPLEMENTAR ESTRATEGIAS SOSTENIBLES CON EL SECTOR COMUNITARIO Y APOYAR CUMPLIMIENTO DE LAS ACCIONES DE CULTURA AMBIENTAL ESTABLECIDAS EN LA COMISIÓN DISTRITAL PARA LA PREVENCIÓN Y MITIGACIÓN DE INCENDIOS FORESTALES QUE CORRESPONDEN A LA CORPORACIÓN.</t>
  </si>
  <si>
    <t>MUNEVAR BAEZ LADY ANGELICA</t>
  </si>
  <si>
    <t>2025CSE1475</t>
  </si>
  <si>
    <t>Prestar servicios profesionales a la Dirección de Cultura Ambiental y Servicio al Ciudadano de la Corporación Autónoma Regional de Cundinamarca - CAR, para acompañar la estructuración, implementación y fortalecimiento de las estrategias de Comunicación en los escenarios de participación ciudadana.</t>
  </si>
  <si>
    <t>PEREZ MONTALVO MAYRA CECILIA</t>
  </si>
  <si>
    <t>2025CSE957</t>
  </si>
  <si>
    <t>ELABORACIÓN, DISEÑO E IMPRESIÓN DE MATERIAL EDUCATIVO PARA LA IMPLEMENTACIÓN DE PROCESOS SOCIOAMBIENTALES CON EL PROPÓSITO DE FORTALECER LA CULTURA AMBIENTAL, LA EDUCACIÓN Y LA PARTICIPACIÓN COMUNITARIA EN LA JURISDICCIÓN CAR. PROCESO AMPARADO CON VIGENCIAS FUTURAS SEGÚN ACUERDO No 54 DE 13 DE SEPTIEMBRE DE 2024.</t>
  </si>
  <si>
    <t>&amp; EDUCACION GOOGOL SAS</t>
  </si>
  <si>
    <t>2025CSE1532</t>
  </si>
  <si>
    <t>Prestar servicios profesionales a la Dirección de Cultura Ambiental y Servicio al Ciudadano de la Corporación Autónoma Regional de Cundinamarca- CAR, en las actividades relacionadas con el fortalecimiento de los programas, estrategias y espacios de Control Social.</t>
  </si>
  <si>
    <t>BEJARANO MENDEZ GLORIA LUCIA</t>
  </si>
  <si>
    <t>2025CSE1528</t>
  </si>
  <si>
    <t>Prestar servicios profesionales a la Dirección de Cultura Ambiental y Servicio al Ciudadano, para orientar e implementar estrategias de educación comunicativa para el desarrollo sostenible de los entornos priorizados en el marco de proyecto N° 17.</t>
  </si>
  <si>
    <t xml:space="preserve">SANCHEZ VELANDIA MARTHA LILIANA </t>
  </si>
  <si>
    <t>2025CSE1493</t>
  </si>
  <si>
    <t>Prestar servicios profesionales a la Dirección de Cultura Ambiental y Servicio al Ciudadano de la Corporación Autónoma Regional de Cundinamarca - CAR, para implementar las herramientas y estrategias pedagógicas para la gestión socioambiental en los entornos priorizados.</t>
  </si>
  <si>
    <t xml:space="preserve">PEÑA ESPITIA JHOMAR ALEXIS </t>
  </si>
  <si>
    <t>2025CSE1529</t>
  </si>
  <si>
    <t>Prestar servicios profesionales a la Dirección de Cultura Ambiental y Servicio al Ciudadano de la Corporación Autónoma Regional de Cundinamarca- CAR, para dinamizar, orientar y promover estrategias de educación y cultura ambiental desde el componente educativo para el desarrollo sostenible de los entornos priorizados en el marco del proyecto N° 17.</t>
  </si>
  <si>
    <t>PINZON CUERVO ANA ELIZABETH</t>
  </si>
  <si>
    <t>2025CSE1449</t>
  </si>
  <si>
    <t>PRESTAR SERVICIOS PROFESIONALES A LA DIRECCIÓN DE CULTURA AMBIENTAL Y SERVICIO AL CIUDADANO, PARA BRINDAR ACOMPAÑAMIENTO A LA IMPLEMENTACIÓN DE ESTRATEGIAS DE MOVILIDAD SOSTENIBLE EN LOS ENTORNOS EDUCATIVO ASIGNADOS.</t>
  </si>
  <si>
    <t>OSPINA PEDROZA JAIRO CAMILO</t>
  </si>
  <si>
    <t>2025CSE1576</t>
  </si>
  <si>
    <t>Prestación de servicios profesionales a la Dirección de Cultura Ambiental y Servicio al Ciudadano de la Corporación Autónoma Regional de Cundinamarca - CAR, para brindar acompañamiento en el desarrollo y seguimiento de los Catorce (14) Planes de Intervención.</t>
  </si>
  <si>
    <t>LEON CAICEDO YUDI TATIANA</t>
  </si>
  <si>
    <t>2025CSE1590</t>
  </si>
  <si>
    <t>Prestar servicios profesionales a la Dirección de Cultura Ambiental y Servicio al Ciudadano de la Corporación Autónoma Regional de Cundinamarca- CAR, para el desarrollo de actividades relacionadas con el sistema de calidad y Modelo Integrado de Planeación - MIPG en la gestión de la Política de Participación Ciudadana.</t>
  </si>
  <si>
    <t>BARRETO PRADA JUAN SEBASTIAN</t>
  </si>
  <si>
    <t>2025CSE1434</t>
  </si>
  <si>
    <t>PRESTAR SERVICIOS PROFESIONALES A LA DIRECCIÓN DE CULTURA AMBIENTAL Y SERVICIO AL CIUDADANO DE LA CORPORACIÓN AUTÓNOMA REGIONAL DE CUNDINAMARCA (CAR), PARA ACOMPAÑAR EL DESARROLLO DE CONTENIDOS E IMPLEMENTACIÓN DEL MATERIAL EDUCATIVO DE LOS ENTORNOS SOSTENIBLES.</t>
  </si>
  <si>
    <t>LARA BETANCOURT LAURA MARCELA</t>
  </si>
  <si>
    <t>2025CSE1711</t>
  </si>
  <si>
    <t>Prestación de servicios profesionales a la Dirección de Cultura Ambiental y Servicio al Ciudadano de la Corporación Autónoma Regional de Cundinamarca- CAR, para apoyar en el acompañamiento, seguimiento, monitoreo y autoevaluación de la implementación de los 14 Planes de Intervención Socioambiental (PISA) en las 14 direcciones regionales.</t>
  </si>
  <si>
    <t>ESCOBAR VELASCO ERIKA ZULEYMA</t>
  </si>
  <si>
    <t>2025CSE1758</t>
  </si>
  <si>
    <t>Prestar Servicios Profesionales a la Dirección de Cultura Ambiental y Servicio al Ciudadano –Proceso Gestión Ambiental Participativa de la Corporación Autónoma de Cundinamarca – CAR, apoyando la ejecución de las actividades relacionadas con la implementación de la Política de Participación Ciudadana, del Modelo Integrado de Planeación y Gestión (MIPG) y lo relacionado con el componente administrativo y financiero de convenios y contratos.</t>
  </si>
  <si>
    <t>GUTIERREZ BONILLA LEIDY JULIETH</t>
  </si>
  <si>
    <t>2025CSE1784</t>
  </si>
  <si>
    <t>Prestar servicios profesionales a la Dirección de Cultura Ambiental y Servicio al Ciudadano de la Corporación Autónoma Regional de Cundinamarca CAR, para orientar la implementación y evaluación de la metodología socioambiental y fortalecer el componente de movilidad sostenible en los entornos para la Cultura y Educación Ambiental.</t>
  </si>
  <si>
    <t>MORA MESA LUIS ALEXANDER</t>
  </si>
  <si>
    <t>2025CSE1748</t>
  </si>
  <si>
    <t xml:space="preserve">QUINTERO VEGA DAFNE  GERALDINE </t>
  </si>
  <si>
    <t>2025CSE1819</t>
  </si>
  <si>
    <t>Prestar servicios profesionales a la Dirección de Cultura Ambiental y Servicio al Ciudadano de la Corporación Autónoma Regional de Cundinamarca- CAR, para el diagnóstico implementación y seguimiento de las herramientas de ecoeficiencia establecidas para los entornos sostenibles para la Cultura y Educación Ambiental.</t>
  </si>
  <si>
    <t>PRIETO GARCIA JOHN SEBASTIAN</t>
  </si>
  <si>
    <t>2025CSE1818</t>
  </si>
  <si>
    <t>Prestar servicios profesionales a la Dirección de Cultura Ambiental y Servicio al Ciudadano de la Corporación Autónoma Regional de Cundinamarca, para realizar el seguimiento a la ejecución de programas y proyectos en cumplimiento de los objetivos establecidos.</t>
  </si>
  <si>
    <t>BUITRAGO DUEÑAS ELIZABETH JOHANA</t>
  </si>
  <si>
    <t>2025CSE1879</t>
  </si>
  <si>
    <t>Prestación de servicios profesionales a la Dirección de Cultura Ambiental y Servicio al Ciudadano de la Corporación Autónoma Regional de Cundinamarca- CAR para apoyar el desarrollo de la metodología socioambiental en los entornos educativos sostenibles para la Cultura y Educación Ambiental.</t>
  </si>
  <si>
    <t xml:space="preserve">COCA TOQUICA MARIA FERNANDA </t>
  </si>
  <si>
    <t>2025CSE1856</t>
  </si>
  <si>
    <t>Prestar servicios profesionales a la Dirección de Cultura Ambiental y Servicio al Ciudadano de la Corporación Autónoma Regional de Cundinamarca - CAR, para apoyar desde el componente administrativo el seguimiento de los proyectos a cargo de la Dirección.</t>
  </si>
  <si>
    <t>DELGADO ARDILA FABIAN ENRIQUE</t>
  </si>
  <si>
    <t>2025CSE1813</t>
  </si>
  <si>
    <t>Prestación de servicios profesionales a la Dirección de Cultura Ambiental y Servicio al Ciudadano de la Corporación Autónoma Regional de Cundinamarca- CAR, para apoyar en el acompañamiento, seguimiento , monitoreo y autoevaluación de la implementación de los 14 Planes de Intervención Socioambiental (PISA) en las 14 direcciones regionales.</t>
  </si>
  <si>
    <t xml:space="preserve">RODRIGUEZ HERRERA LUIS FRANCISCO </t>
  </si>
  <si>
    <t>2025CSE1901</t>
  </si>
  <si>
    <t>Prestar servicios profesionales a la Dirección de Cultura Ambiental y Servicio al Ciudadano de la Corporación Autónoma Regional de Cundinamarca- CAR, para el fortalecimiento de los contenidos y realizar el seguimiento en la implementación de las metodologías socioambientales de los proyectos entornos sostenibles de la DCASC.</t>
  </si>
  <si>
    <t>RAMIREZ CRUZ LAURA YINETH</t>
  </si>
  <si>
    <t>2025CSE1880</t>
  </si>
  <si>
    <t>Prestar servicios profesionales a la Dirección de Cultura Ambiental y Servicio al Ciudadano de la Corporación Autónoma Regional de Cundinamarca (CAR), asesorando en la coordinación, fortalecimiento y articulación de las veedurías ambientales existentes en los municipios del territorio CAR, promoviendo su participación activa en procesos de control social y gestión ambiental, en alineación con los lineamientos normativos e institucionales.</t>
  </si>
  <si>
    <t>RINCON  EDWIN MAURICIO</t>
  </si>
  <si>
    <t>2025CSE1928</t>
  </si>
  <si>
    <t>Prestar servicios profesionales a la Dirección de Cultura Ambiental y Servicio al Ciudadano de la Corporación Autónoma Regional de Cundinamarca- CAR, para apoyar el proceso de priorización, entrega e implementación de las herramientas de ecoeficiencia establecidas en el entorno sostenibles en el marco del proyecto 17.</t>
  </si>
  <si>
    <t xml:space="preserve">RAMOS MONROY JEFFERSON  ALEXANDER </t>
  </si>
  <si>
    <t>2025CSE1898</t>
  </si>
  <si>
    <t>Prestar servicios profesionales a la Dirección de Cultura Ambiental y Servicio al Ciudadano de la Corporación Autónoma Regional de Cundinamarca- CAR para apoyar los procesos de horticultura dirigidos a los entornos comunitarios para la Cultura y Educación ambiental Priorizados.</t>
  </si>
  <si>
    <t xml:space="preserve">BOJACA GARZON MARLENY </t>
  </si>
  <si>
    <t>2025CSE1952</t>
  </si>
  <si>
    <t>Prestar servicios profesionales a la Dirección de Cultura Ambiental y Servicio al Ciudadano de la Corporación Autónoma Regional de Cundinamarca- CAR, para acompañar las actividades relacionadas con los proyectos a cargo de la Dirección en el marco del plan de acción corporativo.</t>
  </si>
  <si>
    <t>NARANJO COY MAGDA MAYERLI</t>
  </si>
  <si>
    <t>2025CSE1954</t>
  </si>
  <si>
    <t>Prestación de servicios profesionales a la Corporación Autónoma Regional de Cundinamarca CAR, para apoyar el diseño y desarrollo de estrategias artísticas y educativas con el propósito de fortalecer la cultura ambiental en el territorio CAR.</t>
  </si>
  <si>
    <t>MESA TRIANA ANDRES FELIPE</t>
  </si>
  <si>
    <t>2025CSE1975</t>
  </si>
  <si>
    <t>Prestar servicios profesionales a la Dirección de Cultura Ambiental y Servicio al Ciudadano, de la Corporación Autónoma Regional de Cundinamarca- CAR, para brindar acompañamiento en la formación socioambiental desde en componente comunitario y acompañar la ejecución de estrategias de conocimiento para la gestión del riesgo en los entornos sostenibles designados.</t>
  </si>
  <si>
    <t>MUÑOZ BEJARANO SANDRA CAROLINA</t>
  </si>
  <si>
    <t>2025CSE1973</t>
  </si>
  <si>
    <t>Prestar servicios profesionales a la Dirección de Cultura Ambiental y Servicio al Ciudadano de la Corporación Autónoma Regional de Cundinamarca CAR, para promover e implementar desde el componente técnico estrategias de educación no formal e informal en los entornos educativos sostenibles para la Cultura y Educación Ambiental.</t>
  </si>
  <si>
    <t xml:space="preserve">GALVIS HERNANDEZ CARLOS MAURICIO </t>
  </si>
  <si>
    <t>2025CSE1964</t>
  </si>
  <si>
    <t>Prestación de servicios profesionales a la Dirección de Cultura Ambiental y Servicio al Ciudadano de la Corporación Autónoma Regional de Cundinamarca- CAR para apoyar el desarrollo metodológico socioambiental en las Instituciones Educativas que hacen parte de los entornos educativos sostenibles para la Cultura y Educación Ambiental.</t>
  </si>
  <si>
    <t>PRIETO CALDERON KAREN DANIELA</t>
  </si>
  <si>
    <t>2025CSE1938</t>
  </si>
  <si>
    <t>Prestar servicios profesionales a la Dirección de Cultura Ambiental y Servicio al Ciudadano, de la Corporación Autónoma Regional de Cundinamarca CAR, para realizar desde el componente técnico apoyo a la implementación y seguimiento a de las estrategias socioambientales en los entornos comunitarios.</t>
  </si>
  <si>
    <t>OSORIO CHAVARRO ELIANA PAOLA</t>
  </si>
  <si>
    <t>2025CSE1972</t>
  </si>
  <si>
    <t>Prestar servicios profesionales a la Dirección de Cultura Ambiental y Servicio al Ciudadano, para brindar acompañamiento en la estructuración, implementación y evaluación de las estrategias de movilidad sostenible con participación ciudadana en los entornos para la cultura y educación ambiental priorizados.</t>
  </si>
  <si>
    <t xml:space="preserve">AYALA BARRETO CRISTIAN  ANDRES </t>
  </si>
  <si>
    <t>2025CSE2024</t>
  </si>
  <si>
    <t xml:space="preserve">Prestar servicios profesionales a la Dirección de Cultura Ambiental y Servicio al Ciudadano de la Corporación Autónoma Regional de Cundinamarca- CAR, para apoyar desde el componente técnico la implementación y evaluación de la metodología socioambiental en el entorno Institucional y el fortalecimiento de la red voluntariado ambiental en la Jurisdicción CAR. </t>
  </si>
  <si>
    <t xml:space="preserve">VALENCIA GIRALDO LILIANA </t>
  </si>
  <si>
    <t>2025CSE2033</t>
  </si>
  <si>
    <t>Prestar servicios profesionales a la Dirección de Cultura Ambiental y Servicio al Ciudadano, de la Corporación Autónoma Regional de Cundinamarca- CAR, para planificar, implementar, evaluar y realizar seguimiento a los procesos educativos ambientales desarrollados con las comunidades en el marco de los entornos sostenibles y gestión del riesgo.</t>
  </si>
  <si>
    <t xml:space="preserve">GARCIA MORENO ANDREA CAROLINA </t>
  </si>
  <si>
    <t>2025CSE2047</t>
  </si>
  <si>
    <t xml:space="preserve">JIMENEZ MONTOYA OMAR  DAVID </t>
  </si>
  <si>
    <t>2025CSE2051</t>
  </si>
  <si>
    <t>Prestar servicios profesionales a la Dirección de Cultura Ambiental y Servicio al Ciudadano de la Corporación Autónoma Regional de Cundinamarca- CAR, para apoyar en las etapas del sistema de gestión ambiental y de seguridad y salud en el trabajo de la dependencia y las actividades propias de los sistemas de calidad y mejora continua de los procesos a cargo de la dependencia.</t>
  </si>
  <si>
    <t xml:space="preserve">GARCIA GARCIA OSWALDO </t>
  </si>
  <si>
    <t>2025CSE2049</t>
  </si>
  <si>
    <t>Prestar servicios profesionales a la Dirección de Cultura Ambiental y Servicio al Ciudadano de la Corporación Autónoma Regional de Cundinamarca - CAR, para acompañar los procesos de articulación territorial y acciones socioambientales logrando la formación de entornos sostenibles en el marco del proyecto 17.</t>
  </si>
  <si>
    <t>ROBAYO SANCHEZ PAULA ANDREA</t>
  </si>
  <si>
    <t>2025CSE2050</t>
  </si>
  <si>
    <t>Prestar servicios profesionales a la Dirección de Cultura Ambiental y Servicio al Ciudadano de la Corporación Autónoma Regional de Cundinamarca - CAR, con el propósito de implementar desde el componente técnico estrategias de educación no formal e informal en los entornos educativos sostenibles para la Cultura y Educación Ambiental.</t>
  </si>
  <si>
    <t>MARTINEZ FUENTES VIVIANA ANDREA</t>
  </si>
  <si>
    <t>2025CSE2045</t>
  </si>
  <si>
    <t>Prestar servicios profesionales a la Dirección de Cultura Ambiental y Servicio al Ciudadano de la Corporación Autónoma Regional de Cundinamarca- CAR para la orientación e implementación de iniciativas socioambientales en procesos de horticultura en los entornos sostenibles para la Cultura y Educación ambiental.</t>
  </si>
  <si>
    <t xml:space="preserve">ARIAS BOTERO GEOVANNY </t>
  </si>
  <si>
    <t>2025CSE2070</t>
  </si>
  <si>
    <t>Prestación de servicios profesionales a la Dirección de Cultura Ambiental y Servicio al Ciudadano de la Corporación Autónoma Regional de Cundinamarca- CAR para apoyar el desarrollo metodológico socioambiental y el componente de movilidad sostenible en las Instituciones Educativas que hacen parte de los entornos educativos sostenibles para la Cultura y Educación Ambiental.</t>
  </si>
  <si>
    <t xml:space="preserve">ESPITIA LAITON LEIDY VIVIANA </t>
  </si>
  <si>
    <t>2025CSE2077</t>
  </si>
  <si>
    <t>Prestar servicios de Apoyo a la Gestión a la Dirección de Cultura Ambiental y Servicio al Ciudadano de la Corporación Autónoma Regional de Cundinamarca CAR, en los procesos de gestión documental conforme a las tablas de retención documental -TRD, en cumplimiento de las metas de la Dirección.</t>
  </si>
  <si>
    <t>SANCHEZ MORALES DIDIER ANDRES_x000D_</t>
  </si>
  <si>
    <t>2025CSE2039</t>
  </si>
  <si>
    <t>Prestar servicios profesionales a la Dirección de Cultura Ambiental y Servicio al Ciudadano de la Corporación Autónoma Regional de Cundinamarca - CAR, para apoyar en la implementación del sistema de información geográfico orientado a la gestión del conocimiento y la innovación socio ambiental.</t>
  </si>
  <si>
    <t>LIEVANO IBAÑEZ BEATRIZ ELENA</t>
  </si>
  <si>
    <t>2025CSE2121</t>
  </si>
  <si>
    <t xml:space="preserve">Prestar servicios de apoyo a la Dirección de Cultura Ambiental y Servicio al Ciudadano, para el desarrollo audiovisual, editorial y fotográfico del material educativo y de las estrategias de los entornos sostenibles. </t>
  </si>
  <si>
    <t>PEREZ FERNANDEZ OSCAR ALFONSO</t>
  </si>
  <si>
    <t>2025CSE2119</t>
  </si>
  <si>
    <t>Prestar servicios profesionales a la Dirección de Cultura Ambiental y Servicio al Ciudadano, para apoyar la implementación y evaluación de planes de educación ambiental en escenarios gubernamentales e institucionales en el marco del proyecto 17.</t>
  </si>
  <si>
    <t xml:space="preserve">VARGAS LOZANO ANGIE CAROLINA </t>
  </si>
  <si>
    <t>2025CSE2156</t>
  </si>
  <si>
    <t>Prestar servicios profesionales a la Dirección de Cultura Ambiental y Servicio al Ciudadano de la Corporación Autónoma Regional de Cundinamarca- CAR, para apoyar desde el componente pedagógico la implementación de la metodología socioambiental para el fortalecimiento de la red de voluntariado ambiental en la Jurisdicción CAR.</t>
  </si>
  <si>
    <t>PEÑA SANTAMARIA MAYRA KATRIM</t>
  </si>
  <si>
    <t>2025CSE2153</t>
  </si>
  <si>
    <t xml:space="preserve">Prestar servicios de apoyo a la gestión a la Dirección de Cultura Ambiental y Servicio al Ciudadano de la Corporación Autónoma Regional de Cundinamarca - CAR, con el propósito de implementar desde el componente técnico estrategias de educación no formal e informal en los entornos educativos sostenibles para la Cultura y Educación Ambiental. </t>
  </si>
  <si>
    <t>DELGADO ORTIZ LUISA FERNANDA</t>
  </si>
  <si>
    <t>2025CSE2151</t>
  </si>
  <si>
    <t>Prestar servicios profesionales a la Dirección de Cultura Ambiental y Servicio al Ciudadano para la actualización y consolidación de información de la plataforma Intranet u otra que sea herramienta para la gestión física de la gestión correspondiente a la Dependencia.</t>
  </si>
  <si>
    <t xml:space="preserve">MENDEZ ROMERO BENJAMIN </t>
  </si>
  <si>
    <t>2025CSE2168</t>
  </si>
  <si>
    <t>Prestar servicios profesionales a la Dirección de Cultura Ambiental y Servicio al Ciudadano de la Corporación Autónoma Regional de Cundinamarca- CAR, para apoyar la implementación del Plan de Intervención Socioambiental (PISA) y del componente social en el accionar de la de la Dirección.</t>
  </si>
  <si>
    <t>ORJUELA URCUQUI CRISTOPHER BRIAN</t>
  </si>
  <si>
    <t>2025CSE2277</t>
  </si>
  <si>
    <t>HURTADO ARIZA LUZ ADRIANA</t>
  </si>
  <si>
    <t>2025CSE2299</t>
  </si>
  <si>
    <t>Prestar servicios profesionales a la Dirección de Cultura Ambiental y Servicio al Ciudadano, para apoyar la implementación de la metodología socioambiental y las estrategias de energía sostenibles en los entornos para la Cultura y Educación Ambiental.</t>
  </si>
  <si>
    <t xml:space="preserve">GOMEZ MARTINEZ EDWIN </t>
  </si>
  <si>
    <t>2025CSE2287</t>
  </si>
  <si>
    <t>Prestar servicios profesionales a la Dirección de Cultura Ambiental y Servicio al Ciudadano, para apoyar la implementación y seguimiento de estrategias de movilidad sostenible en los entornos sostenibles asignados.</t>
  </si>
  <si>
    <t xml:space="preserve">CHAVEZ SALAS JHON JAIRO </t>
  </si>
  <si>
    <t>2025CSE2333</t>
  </si>
  <si>
    <t>Prestar servicios profesionales a la Dirección de Cultura Ambiental y Servicio al Ciudadano, de la Corporación Autónoma Regional de Cundinamarca- CAR, para planificar, implementar y realizar seguimiento a los procesos educativos ambientales desarrollados con las comunidades en el marco de los entornos sostenibles y gestión del riesgo.</t>
  </si>
  <si>
    <t xml:space="preserve">DORADO DIAZ YAHIRA ALEXANDRA </t>
  </si>
  <si>
    <t>2025CSE2324</t>
  </si>
  <si>
    <t>Prestación de servicios profesionales a la Dirección de Cultura Ambiental y Servicio al Ciudadano de la Corporación Autónoma Regional de Cundinamarca- CAR para apoyar la implementación y seguimiento de la gestión pedagógica con respecto a la inclusión de la dimensión ambiental en las Instituciones Educativas de los entornos sostenibles para la Cultura y Educación Ambiental.</t>
  </si>
  <si>
    <t>RODRIGUEZ AGUILAR MARTHA INES</t>
  </si>
  <si>
    <t>2025CSE2404</t>
  </si>
  <si>
    <t>Prestar servicios profesionales a la Dirección de Cultura Ambiental y Servicio al Ciudadano, de la Corporación Autónoma Regional de Cundinamarca- CAR, para apoyar los procesos socioambientales de gestión del riesgo comunitario y grupos con enfoque diferencial en los entornos sostenibles para la cultura y la educación ambiental.</t>
  </si>
  <si>
    <t xml:space="preserve">GONZALEZ SANCHEZ JENNY KATHERINE </t>
  </si>
  <si>
    <t>2025CSE2402</t>
  </si>
  <si>
    <t>Prestar servicios profesionales a la Dirección de Cultura Ambiental y Servicio al Ciudadano de la Corporación Autónoma Regional de Cundinamarca- CAR, para la estructuración y puesta en marcha de la estrategia red de artísticas ambiental en los entornos sostenibles para la educación y cultura ambiental.</t>
  </si>
  <si>
    <t>GARZON MONTES JULIAN CAMILO</t>
  </si>
  <si>
    <t>2025CSE2452</t>
  </si>
  <si>
    <t>Prestación de servicios profesionales a la Dirección de Cultura Ambiental y Servicio al Ciudadano de la Corporación Autónoma Regional de Cundinamarca- CAR para apoyar la inclusión de la dimensión ambiental en los instrumentos de planificación de los entornos educativos.</t>
  </si>
  <si>
    <t>ARIAS PLAZAS OSCAR FABIAN</t>
  </si>
  <si>
    <t>2025CSE2446</t>
  </si>
  <si>
    <t>Prestar servicios profesionales a la Dirección de Cultura Ambiental y Servicio al Ciudadano de la Corporación Autónoma Regional de Cundinamarca- CAR, para acompañar el proceso de implementación y seguimiento de las herramientas pedagógicas entregadas en los entornos sostenibles asignados.</t>
  </si>
  <si>
    <t xml:space="preserve">AMAYA MARROQUIN JAFER DAMIAN </t>
  </si>
  <si>
    <t>2025CSE2486</t>
  </si>
  <si>
    <t>Prestar servicios de apoyo a la gestión a la Dirección de Cultura Ambiental y Servicio al Ciudadano de la Corporación Autónoma Regional de Cundinamarca- CAR para el seguimiento administrativo a las actividades de la Dependencia.</t>
  </si>
  <si>
    <t>PEÑA CORTAZAR PEDRO ALEJANDRO</t>
  </si>
  <si>
    <t>2025CSE2496</t>
  </si>
  <si>
    <t>Prestar servicios profesionales a la Dirección de Cultura Ambiental y Servicio al Ciudadano de la Corporación Autónoma Regional de Cundinamarca (CAR), para apoyar el desarrollo de contenidos gráficos de apoyo a la gestión comunicativa y de educación ambiental, en el marco del cumplimiento de las metas y proyectos adscritos a la DCASC.</t>
  </si>
  <si>
    <t xml:space="preserve">MACIAS CHAVEZ MANUEL EDUARDO </t>
  </si>
  <si>
    <t>2025CSE2518</t>
  </si>
  <si>
    <t>Prestación de servicios profesionales a la Dirección de Cultura Ambiental y Servicio al Ciudadano de la Corporación Autónoma Regional de Cundinamarca- CAR, para orientar la implementación de propuestas ambientales en los entornos educativos del proyecto 17.</t>
  </si>
  <si>
    <t>LOZANO CASTILLO ANGEE MARIELA</t>
  </si>
  <si>
    <t>2025CSE2542</t>
  </si>
  <si>
    <t>Prestar servicios profesionales a la Dirección de Cultura Ambiental y Servicio al Ciudadano de la Corporación Autónoma Regional de Cundinamarca- CAR, para acompañar la implementación y seguimiento de las herramientas de uso eficiente y ahorro del agua entregados en los entornos sostenibles en el marco del proyecto 17.</t>
  </si>
  <si>
    <t xml:space="preserve">SOCHA ZAMUDIO MARIA CAMILA </t>
  </si>
  <si>
    <t>2025CSE2567</t>
  </si>
  <si>
    <t>Prestar servicios profesionales a la Dirección de Cultura Ambiental y Servicio al Ciudadano, de la Corporación Autónoma Regional de Cundinamarca- CAR, para apoyar los procesos administrativos y de gestión documental del Proyecto 17. Entornos sostenibles para la Cultura Ambiental, Educación, Participación y Servicio al Ciudadano.</t>
  </si>
  <si>
    <t xml:space="preserve">CLAVIJO HERRERA JHON SEBASTIAN </t>
  </si>
  <si>
    <t>2025CSE2555</t>
  </si>
  <si>
    <t>Prestar servicios profesionales a la Dirección de Cultura Ambiental y Servicio al Ciudadano, para acompañar los procesos de educación ambiental en los escenarios gubernamentales e institucionales de los entornos sostenibles para a educación y cultura ambiental.</t>
  </si>
  <si>
    <t>GOMEZ DAVILA OMAR ERNESTO</t>
  </si>
  <si>
    <t>2025CSE2580</t>
  </si>
  <si>
    <t>TAPIA GOMEZ LAURA VIVIANA</t>
  </si>
  <si>
    <t>2025CSE2602</t>
  </si>
  <si>
    <t>Prestar servicios profesionales a la Dirección de Cultura Ambiental y Servicio al Ciudadano, de la Corporación Autónoma Regional de Cundinamarca- CAR, para apoyar los procesos de adopción e implementación de prácticas sostenibles en los entornos priorizados.</t>
  </si>
  <si>
    <t xml:space="preserve">MARTINEZ ROJAS NICOLAS </t>
  </si>
  <si>
    <t>2025CSE2589</t>
  </si>
  <si>
    <t>Prestar servicios profesionales a la Dirección de Cultura Ambiental y Servicio al Ciudadano, para orientar la implementación y evaluación de la metodología socioambiental en los entornos priorizados y apoyar desde el componente técnico las actividades de Educación Ambiental en el marco de la Sentencia río Bogotá.</t>
  </si>
  <si>
    <t>MEDINA POVEDA YURANY ARIELA</t>
  </si>
  <si>
    <t>2025CSE2754</t>
  </si>
  <si>
    <t>Prestar servicios profesionales a la Dirección de Cultura Ambiental y Servicio al Ciudadano, en el apoyo técnico, seguimiento y fortalecimiento de la política de gestión documental asociada a los proyectos y convenios a cargo de la Dirección.</t>
  </si>
  <si>
    <t xml:space="preserve">GARCIA PERILLA DIANA PAOLA </t>
  </si>
  <si>
    <t>2025CSE1435-C1</t>
  </si>
  <si>
    <t>Prestar servicios profesionales a la Dirección de Cultura Ambiental y Servicio al Ciudadano, para apoyar jurídicamente los procesos que se implementen desde el proyecto No. 13 entornos sostenibles para la promoción de los negocios verdes y la economía circular. Y los procesos de consulta previa en cumplimiento de las metas de la dirección.</t>
  </si>
  <si>
    <t>HERNANDEZ RAMOS CESAR AUGUSTO</t>
  </si>
  <si>
    <t>2-3-3208-88-3117-10-0103-0062165-2.3.2.02.02.006.</t>
  </si>
  <si>
    <t>COMERCIO Y DISTRIBUCIÓN; ALOJAMIENTO; SERVICIOS DE SUMINISTRO DE COMIDAS Y BEBIDAS; SERVICIOS DE TRANSPORTE; Y SERVICIOS DE DISTRIBUCIÓN DE ELECTRICIDAD, GAS Y AGUA - COMERCIO AL POR MENOR DE ARTICULOS DE FERRETERIA Y HERRAMIENTAS MANUALES EN ESTABLECIMIENTOS NO ESPECIALIZADOS (610)</t>
  </si>
  <si>
    <t>2-3-3208-88-3117-10-0103-0083990-2.3.2.02.02.008.</t>
  </si>
  <si>
    <t>SERVICIOS PRESTADOS A LAS EMPRESAS Y SERVICIOS DE PRODUCCIÓN  - OTROS SERVICIOS PROFESIONALES TECNICOS Y EMPRESARIALES N C P  (612)</t>
  </si>
  <si>
    <t>2024CSE2992</t>
  </si>
  <si>
    <t>PRESTACIÓN DE SERVICIOS PARA EL ALQUILER E IMPLEMENTACIÓN DEL PROYECTO DE DOS AULAS MÓVILES PARA LA ATENCIÓN AL SERVICIO AL CIUDADANO, Y EL FORTALECIMIENTO DE LA CULTURA AMBIENTAL A TRAVÉS DEL DESARROLLO DE LOS ENTORNOS SOSTENIBLES CON PARTICIPACIÓN COMUNITARIA EN LA JURISDICCIÓN DE LA CAR.  (PROCESO AMPARADO CON VIGENCIAS FUTURAS SEGÚN ACUERDO NO. 17 DEL 21 DE AGOSTO DE 2024).</t>
  </si>
  <si>
    <t>UT AULAS AMBIENTALES MOVILES</t>
  </si>
  <si>
    <t>2025CSE94</t>
  </si>
  <si>
    <t>Prestar servicios profesionales a la Dirección de Cultura Ambiental y Servicio al Ciudadano de la Corporación Autónoma Regional de Cundinamarca -CAR, para brindar asesoría en el marco de las instancias de implementación de las acciones a cargo de la dependencia en cumplimiento del Plan de Acción.</t>
  </si>
  <si>
    <t>COLLAZOS LUNA MAGDALENA EUGENIA</t>
  </si>
  <si>
    <t>2025CSE200</t>
  </si>
  <si>
    <t>Prestar servicios profesionales a la Dirección de Cultura Ambiental y Servicio al Ciudadano de la Corporación Autónoma Regional de Cundinamarca CAR, para apoyar los procesos administrativos y operativos desde el componente sociambiental necesarios para implementación del Proyecto -Entornos sostenibles para la Cultura Ambiental, Educación, Participación y Servicio al Ciudadano.</t>
  </si>
  <si>
    <t xml:space="preserve">PIZA NEUQUE NATALIA </t>
  </si>
  <si>
    <t>2025CSE153</t>
  </si>
  <si>
    <t>Prestar servicios profesionales a la Dirección de Cultura Ambiental y Servicio al Ciudadano de la Corporación Autónoma Regional de Cundinamarca CAR, para brindar acompañamiento en la formulación, implementación y seguimiento a los lineamientos de la política de educación ambiental y, de las acciones comunicativas, publicitarias y administrativas a cargo de la dirección.</t>
  </si>
  <si>
    <t xml:space="preserve">ROMERO ZAPATA NATALIA ALEJANDRA </t>
  </si>
  <si>
    <t>2025CSE211</t>
  </si>
  <si>
    <t>Prestar servicios profesionales a la Dirección de Cultura Ambiental y Servicio al Ciudadano, para estructurar, implementar, evaluar y socializar las herramientas y estrategias pedagógicas para la gestión socioambiental en los entornos priorizados.</t>
  </si>
  <si>
    <t>RUIZ CUEVAS YEIMMY CAROLINA</t>
  </si>
  <si>
    <t>2025CSE212</t>
  </si>
  <si>
    <t>Prestar servicios profesionales a la Dirección de Cultura Ambiental y Servicio al Ciudadano de la Corporación Autónoma Regional de Cundinamarca CAR, para dinamizar, orientar y promover estrategias de educación y cultura ambiental desde el componente administrativo y comunitario para el desarrollo sostenible de los entornos priorizados en el marco de proyecto N° 17.</t>
  </si>
  <si>
    <t>LOPEZ CALDERON ZAYDA SHIRLEY</t>
  </si>
  <si>
    <t>2025CSE229</t>
  </si>
  <si>
    <t>Prestar servicios profesionales a la Dirección de Cultura Ambiental y Servicio al Ciudadano de la Corporación Autónoma Regional de Cundinamarca -CAR, para brindar apoyo en el desarrollo de las actividades relacionadas con el seguimiento y desarrollo de los proyectos y de las acciones comunicativas y publicitarias a cargo de la dirección.</t>
  </si>
  <si>
    <t>ALMANZA MADRID MARIA JOSE</t>
  </si>
  <si>
    <t>2025CSE209</t>
  </si>
  <si>
    <t>Prestar servicios profesionales a la Dirección de Cultura Ambiental y Servicio al Ciudadano de la Corporación Autónoma Regional de Cundinamarca -CAR, en el desarrollo de actividades relacionadas con el área administrativa, que conlleven a la adecuada ejecución de los proyectos a cargo de la Dirección.</t>
  </si>
  <si>
    <t>MATALLANA VARGAS YUDY DAMARY</t>
  </si>
  <si>
    <t>2025CSE284</t>
  </si>
  <si>
    <t>Prestar servicios profesionales a la Dirección de Cultura Ambiental y Servicio al Ciudadano de la Corporación Autónoma Regional de Cundinamarca CAR, para apoyar las acciones relacionadas con la coordinación de los Proyectos dirigidos a los entornos sostenibles del Plan de Acción Corporativo.</t>
  </si>
  <si>
    <t>ARDILA BELTRAN ALBA IDOLAY</t>
  </si>
  <si>
    <t>2025CSE239</t>
  </si>
  <si>
    <t>Prestar servicios profesionales a la Dirección de Cultura Ambiental y Servicio al Ciudadano de la Corporación Autónoma Regional de Cundinamarca CAR, para dinamizar, orientar, promover y evaluar estrategias de educación y cultura ambiental desde el componente comunitario y las estrategias de gestión del riesgo para el desarrollo sostenible de los entornos priorizados en el marco de proyecto N° 17.</t>
  </si>
  <si>
    <t>GUACANEME RAMIREZ OLGA VIVIANA</t>
  </si>
  <si>
    <t>2025CSE244</t>
  </si>
  <si>
    <t>Prestar servicios profesionales a la Dirección de Cultura Ambiental y Servicio al Ciudadano de la Corporación Autónoma Regional de Cundinamarca CAR, para dinamizar, orientar y promover estrategias de educación y cultura ambiental desde el componente comunitario para el desarrollo sostenible de los entornos priorizados en el marco de proyecto N° 17.</t>
  </si>
  <si>
    <t>OLAYA ACOSTA ANGIE GABRIELA</t>
  </si>
  <si>
    <t>2025CSE349</t>
  </si>
  <si>
    <t>Prestar servicios profesionales a la Dirección de Cultura Ambiental y Servicio al Ciudadano, de la Corporación Autónoma Regional de Cundinamarca CAR, para brindar apoyo en el seguimiento y consolidación de los reportes a los compromisos en educación ambiental de la Sentencia del Río Bogotá y otras órdenes judiciales que involucren procesos socioambientales.</t>
  </si>
  <si>
    <t xml:space="preserve">BOLAÑOS VASQUEZ LEIDY VIVIANA </t>
  </si>
  <si>
    <t>2025CSE300</t>
  </si>
  <si>
    <t>Prestar servicios profesionales a la Dirección de Cultura Ambiental y Servicio al Ciudadano de la Corporación Autónoma Regional de Cundinamarca CAR, para el apoyo financiero y administrativo en los procesos que adelante la dirección.</t>
  </si>
  <si>
    <t xml:space="preserve">CHAVARRIO DIAZ LINA  BRIGTH </t>
  </si>
  <si>
    <t>2025CSE305</t>
  </si>
  <si>
    <t>Prestación de servicios profesionales a la Dirección de Cultura Ambiental y Servicio al Ciudadano, para apoyar el seguimiento e implementación a las estrategias de cuidado del recurso hídrico y siembra del agua de la Corporación Autónoma Regional de Cundinamarca CAR.</t>
  </si>
  <si>
    <t xml:space="preserve">RUIZ VELASQUEZ KELY YOHANA </t>
  </si>
  <si>
    <t>2025CSE424</t>
  </si>
  <si>
    <t>Prestación de servicios profesionales a la Dirección de Cultura Ambiental y Servicio al Ciudadano para apoyar el seguimiento a las estrategias de cuidado del recurso hídrico en el territorio CAR.</t>
  </si>
  <si>
    <t xml:space="preserve">MONSALVE RAMIREZ LEIDY DAHIANA </t>
  </si>
  <si>
    <t>2025CSE448</t>
  </si>
  <si>
    <t>Prestar servicios profesionales a la Dirección de Cultura Ambiental y Servicio al Ciudadano de la Corporación Autónoma Regional de Cundinamarca CAR, para brindar apoyo en la gestión administrativa de los procesos que se adelanten en la Dirección.</t>
  </si>
  <si>
    <t xml:space="preserve">VALDERRAMA GUZMAN SANDRA LILIANA </t>
  </si>
  <si>
    <t>2025CSE624</t>
  </si>
  <si>
    <t>Prestación de servicios profesionales a la Dirección de Cultura Ambiental y Servicio al Ciudadano para apoyar el seguimiento y evaluación a las estrategias de cuidado del recurso hídrico de la dependencia en el territorio CAR.</t>
  </si>
  <si>
    <t>LEON GOMEZ YOMARA ALEJANDRA</t>
  </si>
  <si>
    <t>2025CSE971</t>
  </si>
  <si>
    <t>Prestar servicios profesionales a la Dirección de Cultura Ambiental y Servicio al Ciudadano, para brindar acompañamiento a la implementación y evaluación de las estrategias de movilidad sostenible en los entornos educativo, institucional y comunitario asignados.</t>
  </si>
  <si>
    <t>CRUZ SANTANA NILSON MAURICIO</t>
  </si>
  <si>
    <t>2025CSE1000</t>
  </si>
  <si>
    <t>Prestar servicios profesionales a la Dirección de Cultura Ambiental y Servicio al Ciudadano, de la Corporación Autónoma Regional de Cundinamarca- CAR, para acompañar la formación de actores comunitarios dentro de los entornos sostenibles para la cultura y la educación ambiental.</t>
  </si>
  <si>
    <t>MAMANCHE QUINTERO YESICA LORENA</t>
  </si>
  <si>
    <t>2025CSE1094</t>
  </si>
  <si>
    <t>Prestar servicios profesionales a la Dirección de Cultura Ambiental y Servicio al Ciudadano de la Corporación Autónoma Regional de Cundinamarca- CAR, para apoyar la implementación de la metodología socioambiental desde el componente de movilidad sostenible en los entornos para la Cultura y Educación Ambiental.</t>
  </si>
  <si>
    <t>GUERRERO CAMACHO JOSE LUIS</t>
  </si>
  <si>
    <t>2025CSE1108</t>
  </si>
  <si>
    <t>Prestar servicios profesionales a la Dirección de Cultura Ambiental y Servicio al Ciudadano, de la Corporación Autónoma Regional de Cundinamarca- CAR, para brindar acompañamiento en el desarrollo y seguimiento de las estrategias socioambientales para la conformación de entornos sostenibles comunitarios.</t>
  </si>
  <si>
    <t>DIAZ RODRIGUEZ LAURA CAROLINA</t>
  </si>
  <si>
    <t>2025CSE1147</t>
  </si>
  <si>
    <t xml:space="preserve">Prestar servicios profesionales a la Dirección de Cultura Ambiental y Servicio al Ciudadano, para brindar acompañamiento a la implementación de estrategias de movilidad sostenible en los entornos educativo y comunitario asignados._x000D_
</t>
  </si>
  <si>
    <t xml:space="preserve">SUAREZ DUQUE MARIO ALBERTO </t>
  </si>
  <si>
    <t>2025CSE1284</t>
  </si>
  <si>
    <t>Prestar servicios profesionales a la Dirección de Cultura Ambiental y Servicio al Ciudadano de la Corporación Autónoma Regional de Cundinamarca- CAR, para orientar la implementación y evaluación de la metodología socioambiental y las acciones de conocimiento en gestión del riesgo con participación comunitaria en los entornos para la Cultura y Educación Ambiental.</t>
  </si>
  <si>
    <t>ROMERO AGUDELO YERIKA MARITZA</t>
  </si>
  <si>
    <t>2025CSE1355</t>
  </si>
  <si>
    <t xml:space="preserve">Prestar servicios profesionales a la Dirección de Cultura Ambiental y Servicio al Ciudadano, para orientar la implementación y evaluación de la metodología socioambiental y la conformación de gestores ambientales con enfoque diferencial en los entornos sostenibles para la Cultura y Educación Ambiental._x000D_
_x000D_
</t>
  </si>
  <si>
    <t xml:space="preserve">CHAVARRO GUTIERREZ ANJHEL MARCELA </t>
  </si>
  <si>
    <t>2025CSE1450</t>
  </si>
  <si>
    <t>Prestar servicios profesionales a la Dirección de Cultura Ambiental y Servicio al Ciudadano de la Corporación Autónoma Regional de Cundinamarca- CAR, para la orientación e implementación de iniciativas socioambientales en procesos de horticultura en los entornos sostenibles para la Cultura y Educación ambiental.</t>
  </si>
  <si>
    <t xml:space="preserve">MOSCOSO ALARCON DAVID LEONARDO </t>
  </si>
  <si>
    <t>2025CSE1859</t>
  </si>
  <si>
    <t>Prestar servicios profesionales a la Dirección de Cultura Ambiental y Servicio al Ciudadano, de la Corporación Autónoma Regional de Cundinamarca- CAR, para acompañar el desarrollo y seguimiento de las estrategias de energías renovables y sostenibles adoptadas en el marco de ejecución del proyecto 17.</t>
  </si>
  <si>
    <t>BALLESTEROS ESCOBAR JUAN ANTONIO</t>
  </si>
  <si>
    <t>2025CSE1910</t>
  </si>
  <si>
    <t>Prestar servicios profesionales a la Dirección de Cultura Ambiental y Servicio al Ciudadano, para apoyar la estrategia de voluntariado ambiental e implementación de las herramientas pedagógicas en los entornos priorizados.</t>
  </si>
  <si>
    <t>PEREZ MURCIA CARLOS EDUARDO</t>
  </si>
  <si>
    <t>Adición 1 al contrato 2992 de 2024, cuyo objeto es: Prestación de servicios para el alquiler e implementación del proyecto de dos aulas móviles para la atención al servicio al ciudadano, y el fortalecimiento de la cultura ambiental a través del desarrollo de los entornos sostenibles con participación comunitaria en la jurisdicción de la CAR. (Proceso amparado con vigencias futuras según Acuerdo No. 17 del 21 de agosto de 2024).</t>
  </si>
  <si>
    <t>2-3-3208-88-3117-10-0104-0083990-2.3.2.02.02.008.</t>
  </si>
  <si>
    <t>SERVICIOS PRESTADOS A LAS EMPRESAS Y SERVICIOS DE PRODUCCIÓN  - OTROS SERVICIOS PROFESIONALES TECNICOS Y EMPRESARIALES N C P  (613)</t>
  </si>
  <si>
    <t>2-3-3208-88-3117-10-0105-0083990-2.3.2.02.02.008.</t>
  </si>
  <si>
    <t>SERVICIOS PRESTADOS A LAS EMPRESAS Y SERVICIOS DE PRODUCCIÓN  - OTROS SERVICIOS PROFESIONALES TECNICOS Y EMPRESARIALES N C P  (614)</t>
  </si>
  <si>
    <t>2025CSE814</t>
  </si>
  <si>
    <t>Prestar servicios profesionales a la Dirección de Cultura Ambiental y Servicio al Ciudadano - DCASC, para apoyar los procesos de participación ciudadana y control social de las veedurías ciudadanas con énfasis en lo ambiental.</t>
  </si>
  <si>
    <t>CALDERON ESPAÑA JUAN CARLOS</t>
  </si>
  <si>
    <t>2-3-3208-88-3117-10-0106-0083990-2.3.2.02.02.008.</t>
  </si>
  <si>
    <t>SERVICIOS PRESTADOS A LAS EMPRESAS Y SERVICIOS DE PRODUCCIÓN  - OTROS SERVICIOS PROFESIONALES TECNICOS Y EMPRESARIALES N C P  (615)</t>
  </si>
  <si>
    <t>2025CSE2074</t>
  </si>
  <si>
    <t>Prestación de servicios como apoyo en el cuidado bibliográfico, en la atención y servicio al ciudadano que asiste al Centro de Documentación tanto virtual como presencial o en la jurisdicción CAR.</t>
  </si>
  <si>
    <t>CASTRO REYES JULIAN ANDRES</t>
  </si>
  <si>
    <t>2-3-3208-88-3117-10-0301-0083990-2.3.2.02.02.008.</t>
  </si>
  <si>
    <t>SERVICIOS PRESTADOS A LAS EMPRESAS Y SERVICIOS DE PRODUCCIÓN  - OTROS SERVICIOS PROFESIONALES TECNICOS Y EMPRESARIALES N C P  (619)</t>
  </si>
  <si>
    <t>2025CSE409</t>
  </si>
  <si>
    <t>Prestación de servicios profesionales especializados a la Dirección de Cultura Ambiental y servicio al ciudadano de la Corporación Autónoma Regional CAR para el acompañamiento, seguimiento y autoevaluación de la implementación de los Planes de Intervención Socioambiental (PISA).</t>
  </si>
  <si>
    <t>CORREALES ORTIZ SANDRA MILENA</t>
  </si>
  <si>
    <t>2025CSE605</t>
  </si>
  <si>
    <t>Prestar servicios profesionales a la Dirección de Cultura Ambiental y Servicio al Ciudadano, para articular los procesos de participación ciudadana, consultas previas y seguimiento y autoevaluación de la implementación de los Planes de Intervención Socioambiental (PISA).</t>
  </si>
  <si>
    <t xml:space="preserve">CASTILLO MARIN EMILCE </t>
  </si>
  <si>
    <t>2025CSE805</t>
  </si>
  <si>
    <t>Prestar servicios profesionales a la Dirección de Cultura Ambiental y Servicio al Ciudadano de la Corporación Autónoma Regional de CundinamarcaCAR, para apoyar la implementación del Plan de Intervención Socioambiental (PISA) y del componente social en el accionar de la de la Dirección Regional asignada.</t>
  </si>
  <si>
    <t>SALAMANCA SIERRA GINA LEANDRA</t>
  </si>
  <si>
    <t>2025CSE1044</t>
  </si>
  <si>
    <t>Prestar servicios profesionales a la Dirección de Cultura Ambiental y Servicio al Ciudadano de la Corporación Autónoma Regional de CundinamarcaCAR, para apoyarla implementación del Plan de Intervención Socioambiental (PISA) y del componente social en el accionar de la de la Dirección Regional asignada.</t>
  </si>
  <si>
    <t>BLANCO DUARTE GLORIA ANDREA</t>
  </si>
  <si>
    <t>2025CSE1283</t>
  </si>
  <si>
    <t xml:space="preserve">MOLINA SANTANA LUISA FERNANDA </t>
  </si>
  <si>
    <t>2-3-3208-88-3117-10-0401-0064114-2.3.2.02.02.006.</t>
  </si>
  <si>
    <t>COMERCIO Y DISTRIBUCIÓN; ALOJAMIENTO; SERVICIOS DE SUMINISTRO DE COMIDAS Y BEBIDAS; SERVICIOS DE TRANSPORTE; Y SERVICIOS DE DISTRIBUCIÓN DE ELECTRICIDAD, GAS Y AGUA - SERVICIOS DE TRANSPORTE TERRESTRE ESPECIAL LOCAL DE PASAJEROS (620)</t>
  </si>
  <si>
    <t>2-3-3208-88-3117-10-0401-0085999-2.3.2.02.02.008.</t>
  </si>
  <si>
    <t>SERVICIOS PRESTADOS A LAS EMPRESAS Y SERVICIOS DE PRODUCCIÓN  - OTROS SERVICIOS DE APOYO N C P  (621)</t>
  </si>
  <si>
    <t>2025CSU3269</t>
  </si>
  <si>
    <t>Suministro, impresos e instalación que requiera la Oficina Asesora de Comunicaciones para satisfacer las necesidades de comunicación y difusión de la información que genera la Corporación Autónoma Regional de Cundinamarca – CAR.</t>
  </si>
  <si>
    <t>TOTAL Y SOLUCIONES INTEGRALES SAS</t>
  </si>
  <si>
    <t>2-3-3208-88-3117-10-0602-0000000-2.3.8.01.14.</t>
  </si>
  <si>
    <t>GRAVAMEN A LOS MOVIMIENTOS FINANCIEROS - SIN CPC (1099)</t>
  </si>
  <si>
    <t>2-3-3208-88-3117-60-0102-0083990-2.3.2.02.02.008.</t>
  </si>
  <si>
    <t>SERVICIOS PRESTADOS A LAS EMPRESAS Y SERVICIOS DE PRODUCCIÓN  - OTROS SERVICIOS PROFESIONALES, TÉCNICOS Y EMPRESARIALES N.C.P. (702)</t>
  </si>
  <si>
    <t>2-3-3208-88-3117-60-0103-0083310-2.3.2.02.02.008.</t>
  </si>
  <si>
    <t>SERVICIOS PRESTADOS A LAS EMPRESAS Y SERVICIOS DE PRODUCCIÓN  - SERVICIOS DE ASESORIA EN INGENIERÍA (703)</t>
  </si>
  <si>
    <t>2025CIN1439</t>
  </si>
  <si>
    <t>REALIZAR INTERVENTORÍA TÉCNICA, ADMINISTRATIVA, FINANCIERA, JURÍDICA Y CONTABLE AL CONTRATO CUYO OBJETO CORRESPONDE A REALIZAR LAS ADECUACIONES MENORES E INSTALACIÓN DE ALTERNATIVAS ECOEFICIENTES PARA LA IMPLEMENTACIÓN DE PRÁCTICAS SOSTENIBLES EN LOS ENTORNOS SOSTENIBLES, EN EL MARCO DE LOS PROYECTOS DE LA DIRECCIÓN DE CULTURA AMBIENTAL Y SERVICIO AL CIUDADANO. PROCESO AMPARADO CON VIGENCIAS FUTURAS SEGÚN ACUERDO No 36 DE 06 DE SEPTIEMBRE DE 2024.</t>
  </si>
  <si>
    <t>* &amp; TECHNE SAS</t>
  </si>
  <si>
    <t>2-3-3208-88-3117-60-0401-0085999-2.3.2.02.02.008.</t>
  </si>
  <si>
    <t>SERVICIOS PRESTADOS A LAS EMPRESAS Y SERVICIOS DE PRODUCCIÓN  - OTROS SERVICIOS DE APOYO N C P  (629)</t>
  </si>
  <si>
    <t>2-3-3208-88-3117-60-0501-0064114-2.3.2.02.02.006.</t>
  </si>
  <si>
    <t>COMERCIO Y DISTRIBUCIÓN; ALOJAMIENTO; SERVICIOS DE SUMINISTRO DE COMIDAS Y BEBIDAS; SERVICIOS DE TRANSPORTE; Y SERVICIOS DE DISTRIBUCIÓN DE ELECTRICIDAD, GAS Y AGUA - SERVICIOS DE TRANSPORTE TERRESTRE ESPECIAL LOCAL DE PASAJEROS (956)</t>
  </si>
  <si>
    <t>2-3-3208-88-3117-60-0501-0083990-2.3.2.02.02.008.</t>
  </si>
  <si>
    <t>SERVICIOS PRESTADOS A LAS EMPRESAS Y SERVICIOS DE PRODUCCIÓN  - OTROS SERVICIOS PROFESIONALES, TÉCNICOS Y EMPRESARIALES N.C.P. (841)</t>
  </si>
  <si>
    <t>2022COV3530</t>
  </si>
  <si>
    <t>Pago de Pasivos Exigibles de Vigencias Expiradas del contrato 3530 de la vigencia 2022 cuyo objeto es: "Aunar esfuerzos Técnicos, Administrativos y Financieros entre la Secretaria del Ambiente de la Gobernación de Cundinamarca, la Corporación Autónoma Regional de Cundinamarca CAR, la Corporación Autónoma Regional del Guavio CORPOGUAVIO, la Corporación Autónoma Regional de la Orinoquia CORPORINOQUIA para la construcción e implementación de la escuela de la gestión integral del recurso hídrico y el cambio climático para Cundinamarca. Proceso amparado con recursos de vigencias futuras autorizadas mediante RESOLUCIÓN DGEN No. 20227000602 de 13 OCT. 2022."</t>
  </si>
  <si>
    <t>2-3-3208-88-3117-60-0602-0000000-2.3.8.01.14.</t>
  </si>
  <si>
    <t>GRAVAMEN A LOS MOVIMIENTOS FINANCIEROS - SIN CPC (1101)</t>
  </si>
  <si>
    <t>2-3-3208-88-3117-70-0102-0083990-2.3.2.02.02.008.</t>
  </si>
  <si>
    <t>SERVICIOS PRESTADOS A LAS EMPRESAS Y SERVICIOS DE PRODUCCIÓN  - OTROS SERVICIOS PROFESIONALES TECNICOS Y EMPRESARIALES N C P  (630)</t>
  </si>
  <si>
    <t>2025CSE2536</t>
  </si>
  <si>
    <t>Prestar servicios profesionales a la Dirección de Cultura Ambiental y Servicio al Ciudadano -DCASC para el seguimiento a los procesos y procedimientos de la dependencia.</t>
  </si>
  <si>
    <t xml:space="preserve">GONZALEZ AGUILERA TITO </t>
  </si>
  <si>
    <t>2025CSE2612</t>
  </si>
  <si>
    <t>Prestación de servicios profesionales a la Dirección de Cultura Ambiental y Servicio al Ciudadano de la Corporación Autónoma Regional de Cundinamarca- CAR, para apoyar la inclusión de la dimensión ambiental en los instrumentos de planificación de los entornos educativos.</t>
  </si>
  <si>
    <t xml:space="preserve">CASTRO  DEYSY YOLIMA </t>
  </si>
  <si>
    <t>2025CSE2635</t>
  </si>
  <si>
    <t>Prestar servicios profesionales a la Dirección de Cultura Ambiental y Servicio al Ciudadano de la Corporación Autónoma Regional de Cundinamarca CAR, para el diagnóstico, funcionamiento y evaluación de las herramientas de ecoeficiencia asignados en los entornos educativo, comunitario e institucional en el marco del proyecto 17.</t>
  </si>
  <si>
    <t>2025CSE2627</t>
  </si>
  <si>
    <t>Prestar servicios de apoyo a la Dirección de Cultura Ambiental y Servicio al Ciudadano de la Corporación Autónoma Regional de Cundinamarca- CAR, para el desarrollo de estrategias educativas ambientales en los entornos sostenibles, a través del lenguaje artístico musical y otros canales de comunicación.</t>
  </si>
  <si>
    <t xml:space="preserve">SANCHEZ ESCOBAR JUAN DAVID </t>
  </si>
  <si>
    <t>2025CSE2648</t>
  </si>
  <si>
    <t>Prestar servicios profesionales a la Dirección de Cultura Ambiental y Servicio al Ciudadano, para realizar la asistencia técnica a los Comités Interinstitucionales de educación ambiental y el proceso de conformación de los escenarios institucionales.</t>
  </si>
  <si>
    <t xml:space="preserve">SANTOS GALEANO ELKIN FABIAN </t>
  </si>
  <si>
    <t>2025CSE2662</t>
  </si>
  <si>
    <t>Prestar servicios de apoyo a la gestión a la Dirección de Cultura Ambiental y Servicio al Ciudadano de la Corporación Autónoma Regional de Cundinamarca – CAR en actividades de gestión documental.</t>
  </si>
  <si>
    <t xml:space="preserve">RIVERA PADILLA VALERY CATALINA </t>
  </si>
  <si>
    <t>2025CSE2721</t>
  </si>
  <si>
    <t>Prestar servicios profesionales a la Dirección de Cultura Ambiental y Servicio al Ciudadano, atendiendo los requerimientos técnicos, administrativos y sociales que se presenten y le sean asignados en el marco de los procesos de consulta previa, en concordancia con la misionalidad de la Dirección.</t>
  </si>
  <si>
    <t xml:space="preserve">BRAVO GARCIA MARIA CAMILA </t>
  </si>
  <si>
    <t>2025CSE2722</t>
  </si>
  <si>
    <t>Prestar servicios profesionales a la Dirección de Cultura Ambiental y Servicio al Ciudadano para desarrollar procesos de educación ambiental, acompañamiento técnico y articulación territorial para el fortalecimiento de la participación juvenil en la gestión ambiental local en los municipios de la jurisdicción de la Corporación Autónoma Regional de Cundinamarca.</t>
  </si>
  <si>
    <t>INNOVA ECO GROUP</t>
  </si>
  <si>
    <t>2025CSE2735</t>
  </si>
  <si>
    <t>Prestar servicios profesionales a la Dirección de Cultura Ambiental y Servicio al Ciudadano, para apoyar el desarrollo de la metodología sociambiental en el entorno educativo y comunitario asignado.</t>
  </si>
  <si>
    <t xml:space="preserve">VILLAMIL PAEZ ZAHIRA ZULAY </t>
  </si>
  <si>
    <t>2025CSE2765</t>
  </si>
  <si>
    <t>Prestar servicios profesionales a la Dirección de Cultura Ambiental y Servicio al Ciudadano de la Corporación Autónoma Regional de Cundinamarca- CAR, para apoyar la conformación y estructuración de la red de voluntariado ambiental infantil en la Jurisdicción CAR.</t>
  </si>
  <si>
    <t xml:space="preserve">VILLAMIL FRAILE ANGELA MARCELA </t>
  </si>
  <si>
    <t>2025CSE2809</t>
  </si>
  <si>
    <t>Prestar servicios profesionales a la Dirección de Cultura Ambiental y Servicio al Ciudadano, para acompañar los procesos de seguimiento e implementación de movilidad sostenible en los entornos asignados.</t>
  </si>
  <si>
    <t xml:space="preserve">GOMEZ LOPEZ DANIEL ANDRES </t>
  </si>
  <si>
    <t>2025CSE2985</t>
  </si>
  <si>
    <t>Prestar servicios de apoyo a la gestión a la dirección de cultura ambiental y servicio al ciudadano de la corporación autónoma regional de Cundinamarca- car, para realizar apoyo administrativo y documental a los distintos proyectos y procesos de la direccion.</t>
  </si>
  <si>
    <t>SALDAÑA ANGEL LUIS HERNAN</t>
  </si>
  <si>
    <t>2025CSE2995</t>
  </si>
  <si>
    <t>Prestación de Servicios Profesionales a la Dirección de Cultura Ambiental y Servicio al Ciudadano de la Corporación Autónoma Regional de Cundinamarca- CAR, para acompañar el desarrollo de acciones administrativas, operativas y de consolidación de reportes generados a partir de la implementación de procesos socioambientales del proyecto 17.</t>
  </si>
  <si>
    <t xml:space="preserve">ROJAS VARGAS LISETH JOHANNA </t>
  </si>
  <si>
    <t>2025CSE3028</t>
  </si>
  <si>
    <t>Prestar servicios profesionales a la Dirección de Cultura Ambiental y Servicio al Ciudadano de la Corporación Autónoma Regional de Cundinamarca- CAR, para acompañar la implementación y seguimiento de las herramientas de uso eficiente y ahorro del agua entregadas en los entornos sostenibles en el marco del proyecto 17.</t>
  </si>
  <si>
    <t xml:space="preserve">DIAZ ROCHA MARLA ZULAY </t>
  </si>
  <si>
    <t>2025CSE3215</t>
  </si>
  <si>
    <t>Prestar servicios profesionales a la Dirección de Cultura Ambiental y Servicio al Ciudadano de la Corporación Autónoma Regional de Cundinamarca- CAR para acompañar la implementación de estrategias de horticultura en los entornos sostenibles para la Cultura y Educación ambiental.</t>
  </si>
  <si>
    <t xml:space="preserve">REYES POVEDA DANIELA </t>
  </si>
  <si>
    <t>2025CSE3212</t>
  </si>
  <si>
    <t>Prestar servicios profesionales a la Dirección de Cultura Ambiental y Servicio al Ciudadano, para acompañar la implementación de la estrategia de voluntariado ambiental en los entornos priorizados.</t>
  </si>
  <si>
    <t>2025COV3277</t>
  </si>
  <si>
    <t>Aunar esfuerzos entre la Corporación Autónoma Regional de Cundinamarca – CAR y la Secretaría Distrital de Cultura, Recreación y Deporte de Bogotá para desarrollar acciones de educación y cultura ambiental en el marco de la BOG 25 Bienal Internacional de Arte y Ciudad, con el fin de promover la conciencia ambiental y fortalecer la apropiación social del territorio a través de manifestaciones artísticas y culturales.</t>
  </si>
  <si>
    <t>BOGOTA DISTRITO CAPITAL</t>
  </si>
  <si>
    <t>2-3-3208-88-3117-70-0501-0083990-2.3.2.02.02.008.</t>
  </si>
  <si>
    <t>SERVICIOS PRESTADOS A LAS EMPRESAS Y SERVICIOS DE PRODUCCIÓN  - OTROS SERVICIOS PROFESIONALES TECNICOS Y EMPRESARIALES N C P  (1116)</t>
  </si>
  <si>
    <t>2024CSE2086</t>
  </si>
  <si>
    <t>Pago de Pasivos Exigibles de Vigencias Expiradas del contrato 2086 de la vigencia 2024 cuyo objeto es: "Prestar servicios profesionales a la Dirección de Cultura Ambiental y Servicio al Ciudadano de la Corporación Autónoma Regional de Cundinamarca- CAR, para apoyar la atención de derechos de petición, quejas y/o trámites ambientales y proferir los actos administrativos acorde a la normatividad legal vigente, en la Dirección Regional asignada".</t>
  </si>
  <si>
    <t xml:space="preserve">PADILLA OTALORA YANETH </t>
  </si>
  <si>
    <t>2-3-3208-88-3117-81-0103-0083990-2.3.2.02.02.008.</t>
  </si>
  <si>
    <t>SERVICIOS PRESTADOS A LAS EMPRESAS Y SERVICIOS DE PRODUCCIÓN  - OTROS SERVICIOS PROFESIONALES TECNICOS Y EMPRESARIALES N C P  (633)</t>
  </si>
  <si>
    <t>2-3-3208-88-3117-81-0103-0094900-2.3.2.02.02.009.</t>
  </si>
  <si>
    <t>SERVICIOS PARA LA COMUNIDAD, SOCIALES Y PERSONALES - OTROS SERVICIOS DE PROTECCION DEL MEDIO AMBIENTE N C P  (634)</t>
  </si>
  <si>
    <t>2024COV3109</t>
  </si>
  <si>
    <t>AUNAR ESFUERZOS TÉCNICOS, ADMINISTRATIVOS Y FINANCIEROS ENTRE LA CORPORACIÓN AUTÓNOMA REGIONAL DEL GUAVIO - CORPOGUAVIO Y LA CORPORACIÓN AUTÓNOMA REGIONAL DE CUNDINAMARCA – CAR PARA LA IMPLEMENTACIÓN DE ESTRATEGIAS QUE APORTEN A LA CONFORMACIÓN DE ENTORNOS SOSTENIBLES A PARTIR DE LA PARTICIPACIÓN COMUNITARIA EN LOS TERRITORIOS QUE FORMAN PARTE DE LA JURISDICCIÓN DE LAS PARTES.  PROCESO AMPARADO CON VIGENCIAS FUTURAS SEGÚN RESOLUCIÓN DGEN No. 20247000644 DE FECHA 05 DE NOVIEMBRE DE 2024.</t>
  </si>
  <si>
    <t>CORPORACION AUTONOMA REGIONAL DEL GUAVIO CORPOGUAVIO</t>
  </si>
  <si>
    <t>2-3-3202-88-3105-10-0101-0083990-2.3.2.02.02.008.</t>
  </si>
  <si>
    <t>SERVICIOS PRESTADOS A LAS EMPRESAS Y SERVICIOS DE PRODUCCIÓN  - OTROS SERVICIOS PROFESIONALES TECNICOS Y EMPRESARIALES N C P  (185)</t>
  </si>
  <si>
    <t>DCMA</t>
  </si>
  <si>
    <t>2025CSE788</t>
  </si>
  <si>
    <t>Prestar servicios profesionales a la Dirección de Laboratorio e Innovación Ambiental de la Corporación Autónoma Regional de Cundinamarca - CAR, para coordinar las actividades administrativas, contractuales y financieras asociadas a los proyectos de inversión.</t>
  </si>
  <si>
    <t xml:space="preserve">CALDERON LUNG ROSA  NATACHA </t>
  </si>
  <si>
    <t>2025CSE752</t>
  </si>
  <si>
    <t>Prestar servicios profesionales a la Dirección de Laboratorio e Innovación Ambiental de la Corporación Autónoma Regional de Cundinamarca - CAR, para fortalecer las actividades en los componentes técnico - administrativos relacionadas con el seguimiento a la formulación e implementación de las políticas, planes, programas y demás acciones que se requieran para consolidar y mantener modelos sostenibles de desarrollo en el ejercicio de la autoridad ambiental.</t>
  </si>
  <si>
    <t>CABRERA LEIVA BRIANA LIZETH</t>
  </si>
  <si>
    <t>2025CSE865</t>
  </si>
  <si>
    <t>Prestar los servicios profesionales a la Dirección de Laboratorio e Innovación Ambiental de la Corporación Autónoma Regional de Cundinamarca - CAR, para fortalecer las actividades de la Red de Monitoreo de Calidad del Aire y Olores Ofensivos.</t>
  </si>
  <si>
    <t>DIAZ ROJAS JHONN CHRISTIAN</t>
  </si>
  <si>
    <t>2025CSE942</t>
  </si>
  <si>
    <t>SUAREZ GOMEZ EDWIN ALFREDO</t>
  </si>
  <si>
    <t>2025CSE999</t>
  </si>
  <si>
    <t>Prestar servicios profesionales a la Dirección de Laboratorio e Innovación Ambiental de la Corporación Autónoma Regional de Cundinamarca - CAR, para fortalecer la articulación y organización de los proyectos de inversión de innovación, desarrollo e investigación ambiental.</t>
  </si>
  <si>
    <t>MUÑOZ ROMERO JULIETH ALEJANDRA</t>
  </si>
  <si>
    <t>2025CSE1043</t>
  </si>
  <si>
    <t xml:space="preserve">Prestar servicios profesionales a la Dirección de Laboratorio e Innovación Ambiental de la Corporación Autónoma Regional de Cundinamarca - CAR, para coordinar los proyectos de innovación y prospectiva ambiental._x000D_
</t>
  </si>
  <si>
    <t>SAENZ PULIDO HUGO ENRIQUE</t>
  </si>
  <si>
    <t>2025CSE1082</t>
  </si>
  <si>
    <t>Prestar servicios profesionales a la Dirección de Laboratorio e Innovación Ambiental de la Corporación Autónoma Regional de Cundinamarca - CAR, para consolidar, validar y analizar las bases de datos de información generada por la matriz ambiental aire.</t>
  </si>
  <si>
    <t xml:space="preserve">CUEVAS MOJICA ERIKA  ROCIO </t>
  </si>
  <si>
    <t>2025CSE1379</t>
  </si>
  <si>
    <t>PRESTAR SERVICIOS DE APOYO A LA GESTIÓN A LA DIRECCIÓN DE LABORATORIO E INNOVACIÓN AMBIENTAL DE LA CORPORACIÓN AUTÓNOMA REGIONAL DE CUNDINAMARCA - CAR, PARA APOYAR LA CONSOLIDACIÓN, VALIDACIÓN, SEGUIMIENTO, ANÁLISIS Y TRAZABILIDAD DE LA INFORMACIÓN DE LOS MONITOREOS DE LAS MATRIZ AMBIENTAL AIRE DE LOS PROYECTOS DE INVERSIÓN.</t>
  </si>
  <si>
    <t>RUIZ LEZAMA WENDY VIVIANA</t>
  </si>
  <si>
    <t>2025CSE1408</t>
  </si>
  <si>
    <t xml:space="preserve">PARRA RAMIREZ FABER ALI </t>
  </si>
  <si>
    <t>2025CSE1496</t>
  </si>
  <si>
    <t xml:space="preserve">ORDOÑEZ AMORTEGUI JUANITA </t>
  </si>
  <si>
    <t>2025CSE1472</t>
  </si>
  <si>
    <t>PRESTAR SERVICIOS DE APOYO A LA GESTIÓN A LA DIRECCIÓN DE LABORATORIO E INNOVACIÓN AMBIENTAL DE LA CORPORACIÓN AUTÓNOMA REGIONAL DE CUNDINAMARCA - CAR, PARA FORTALECER LAS ACTIVIDADES RELACIONADAS CON LA OPERACIÓN Y MANTENIMIENTO DE LOS EQUIPOS QUE CONFORMAN LA MATRIZ AIRE.</t>
  </si>
  <si>
    <t>CRUZ GONZALEZ EDUAN ELIAS</t>
  </si>
  <si>
    <t>2025CSE1443</t>
  </si>
  <si>
    <t>PRESTAR LOS SERVICIOS PROFESIONALES A LA DIRECCIÓN DE LABORATORIO E INNOVACIÓN AMBIENTAL DE LA CORPORACIÓN AUTÓNOMA REGIONAL DE CUNDINAMARCA - CAR, PARA FORTALECER LAS ACTIVIDADES DE LA RED DE MONITOREO DE CALIDAD DEL AIRE Y OLORES OFENSIVOS.</t>
  </si>
  <si>
    <t xml:space="preserve">GOMEZ RODRIGUEZ DANIEL_x000D_ </t>
  </si>
  <si>
    <t>2025CSE1612</t>
  </si>
  <si>
    <t>Prestar servicios profesionales a la Dirección de Laboratorio e Innovación Ambiental de la Corporación Autónoma Regional de Cundinamarca – CAR para fortalecer la consolidación, validación, análisis, reporte y procesamiento de información de la matriz aire.</t>
  </si>
  <si>
    <t>ROMERO TRIANA JEIMY JULIETH</t>
  </si>
  <si>
    <t>2025CSE1870</t>
  </si>
  <si>
    <t>Prestar servicios profesionales a la Dirección de Laboratorio e Innovación Ambiental (DLIA) de la Corporación Autónoma Regional de Cundinamarca - CAR, para fortalecer la gestión contractual de los proyectos de inversión.</t>
  </si>
  <si>
    <t>GARCIA VARGAS CESAR ALFONSO</t>
  </si>
  <si>
    <t>2025CSE2302</t>
  </si>
  <si>
    <t>PRESTAR SERVICIOS PROFESIONALES A LA DIRECCIÓN DE LABORATORIO E INNOVACIÓN AMBIENTAL DE LA CORPORACIÓN AUTÓNOMA REGIONAL DE CUNDINAMARCA - CAR, PARA FORTALECER LAS ACTIVIDADES RELACIONADAS CON LOS MONITOREOS DEL PROCESO FUENTES MÓVILES.</t>
  </si>
  <si>
    <t xml:space="preserve">PERALTA PEÑA LUIS ESTEBAN </t>
  </si>
  <si>
    <t>Adición 1 y prorroga 1 al contrato 1379 de 2025, cuyo objeto es: Prestar servicios de apoyo a la gestión a la Dirección de Laboratorio e Innovación Ambiental de la Corporación Autónoma Regional de Cundinamarca - CAR, para apoyar la consolidación, validación, seguimiento, análisis y trazabilidad de la información de los monitoreos de las matriz ambiental aire de los proyectos de inversión.</t>
  </si>
  <si>
    <t>2025CSE3091</t>
  </si>
  <si>
    <t>Prestar servicios profesionales a la Dirección de Laboratorio e Innovación Ambiental de la Corporación Autónoma Regional de Cundinamarca - CAR, para realizar las actividades relacionadas con el monitoreo de material particulado y el desarrollo de nuevos métodos de medición en fuentes de emisión de contaminantes.</t>
  </si>
  <si>
    <t xml:space="preserve">FORERO CUERVO ANGEL STEVEN </t>
  </si>
  <si>
    <t>Adición 1 y prórroga 1 al Contrato No 1043 de 2025, cuyo Objeto es: Prestar servicios profesionales a la Dirección de Laboratorio e Innovación Ambiental de la Corporación Autónoma Regional de Cundinamarca - CAR, para coordinar los proyectos de innovación y prospectiva ambiental.</t>
  </si>
  <si>
    <t>Adición 1 y prorroga 1 al contrato 1408 de 2025 cuyo objeto es: Prestar los servicios profesionales a la Dirección de Laboratorio e Innovación Ambiental de la Corporación Autónoma Regional de Cundinamarca - CAR, para fortalecer las actividades de la Red de Monitoreo de Calidad del Aire y Olores Ofensivos.</t>
  </si>
  <si>
    <t>Adición 1 y prorroga 1 al contrato 1496 de 2025 cuyo objeto es: Prestar los servicios profesionales a la Dirección de Laboratorio e Innovación Ambiental de la Corporación Autónoma Regional de Cundinamarca - CAR, para fortalecer las actividades de la Red de Monitoreo de Calidad del Aire y Olores Ofensivos.</t>
  </si>
  <si>
    <t>Adición 1 y prorroga 1 al contrato 1472 de 2025 cuyo objeto es: prestar servicios de apoyo a la gestión a la dirección de laboratorio e innovación ambiental de la corporación autónoma regional de Cundinamarca - car, para fortalecer las actividades relacionadas con la operación y mantenimiento de los equipos que conforman la matriz aire.</t>
  </si>
  <si>
    <t>Adición 1 y prorroga 1 al contrato 1612 de 2025 cuyo objeto es: Prestar servicios profesionales a la Dirección de Laboratorio e Innovación Ambiental de la Corporación Autónoma Regional de Cundinamarca – CAR para fortalecer la consolidación, validación, análisis, reporte y procesamiento de información de la matriz aire.</t>
  </si>
  <si>
    <t>2-3-3202-88-3105-10-0102-0083990-2.3.2.02.02.008.</t>
  </si>
  <si>
    <t>SERVICIOS PRESTADOS A LAS EMPRESAS Y SERVICIOS DE PRODUCCIÓN  - OTROS SERVICIOS PROFESIONALES TECNICOS Y EMPRESARIALES N C P  (186)</t>
  </si>
  <si>
    <t>2025CSE854</t>
  </si>
  <si>
    <t>Prestar servicios profesionales a la Dirección de Laboratorio e Innovación Ambiental de la Corporación Autónoma Regional de Cundinamarca - CAR, para fortalecer las actividades técnico-administrativas del proceso de emisiones atmosféricas en fuentes fijas.</t>
  </si>
  <si>
    <t>PEREIRA PEREIRA ANGIE PAOLA</t>
  </si>
  <si>
    <t>2025CSE929</t>
  </si>
  <si>
    <t>Prestar los servicios de apoyo a la gestión a la Dirección de Laboratorio e Innovación Ambiental de la Corporación Autónoma Regional de Cundinamarca - CAR, para desarrollar las actividades técnicas del proceso de emisiones atmosféricas en fuentes fijas.</t>
  </si>
  <si>
    <t>LUGO GOMEZ YANY FARLEY</t>
  </si>
  <si>
    <t>2025CSE947</t>
  </si>
  <si>
    <t xml:space="preserve">Prestar los servicios de apoyo a la gestión a la Dirección de Laboratorio e Innovación Ambiental de la Corporación Autónoma Regional de Cundinamarca - CAR, para desarrollar las actividades técnicas del proceso de emisiones atmosféricas en fuentes fijas. </t>
  </si>
  <si>
    <t>BARBOSA CONTRERAS JEFFER LEONEL</t>
  </si>
  <si>
    <t>2025CSE1120</t>
  </si>
  <si>
    <t>PEREZ RUIZ HENRY ALEXANDER</t>
  </si>
  <si>
    <t>2025CSE2041</t>
  </si>
  <si>
    <t>Prestar servicios profesionales a la Dirección de Laboratorio e Innovación Ambiental (DLIA) de la Corporación Autónoma Regional de Cundinamarca - CAR, para fortalecer la gestión estratégica, operativa y administrativa de los proyectos de inversión.</t>
  </si>
  <si>
    <t xml:space="preserve">GARCIA GONZALEZ MARTHA DEYANIRA </t>
  </si>
  <si>
    <t>2025CSE2271</t>
  </si>
  <si>
    <t>Prestar servicios profesionales a la Dirección de Laboratorio e Innovación Ambiental (DLIA) de la Corporación Autónoma Regional de Cundinamarca - CAR, para fortalecer la gestión estratégica administrativa y técnica de los proyectos de inversión.</t>
  </si>
  <si>
    <t xml:space="preserve">VASQUEZ SANABRIA VALENTINA </t>
  </si>
  <si>
    <t>Adición 1 y prorroga 1 al contrato 929 de 2025, cuyo objeto es: Prestar los servicios de apoyo a la gestión a la Dirección de Laboratorio e Innovación Ambiental de la Corporación Autónoma Regional de Cundinamarca - CAR, para desarrollar las actividades técnicas del proceso de emisiones atmosféricas en fuentes fijas.</t>
  </si>
  <si>
    <t>Adición 1 y prorroga 1 al contrato 1120 de 2025, cuyo objeto es: Prestar los servicios de apoyo a la gestión a la Dirección de Laboratorio e Innovación Ambiental de la Corporación Autónoma Regional de Cundinamarca - CAR, para desarrollar las actividades técnicas del proceso de emisiones atmosféricas en fuentes fijas.</t>
  </si>
  <si>
    <t>Adición 1 y prorroga 1 al contrato 947 de 2025, cuyo objeto es: Prestar los servicios de apoyo a la gestión a la Dirección de Laboratorio e Innovación Ambiental de la Corporación Autónoma Regional de Cundinamarca - CAR, para desarrollar las actividades técnicas del proceso de emisiones atmosféricas en fuentes fijas.</t>
  </si>
  <si>
    <t>2-3-3202-88-3105-10-0103-0083990-2.3.2.02.02.008.</t>
  </si>
  <si>
    <t>SERVICIOS PRESTADOS A LAS EMPRESAS Y SERVICIOS DE PRODUCCIÓN  - OTROS SERVICIOS PROFESIONALES TECNICOS Y EMPRESARIALES N C P  (187)</t>
  </si>
  <si>
    <t>2025CSE864</t>
  </si>
  <si>
    <t>PRESTAR SERVICIOS PROFESIONALES A LA DIRECCIÓN DE LABORATORIO E INNOVACIÓN AMBIENTAL DE LA CORPORACIÓN AUTÓNOMA REGIONAL DE CUNDINAMARCA (CAR), PARA REALIZAR SEGUIMIENTO Y CONTROL A LAS ACTIVIDADES EN LOS COMPONENTES TÉCNICO Y ADMINISTRATIVO RELACIONADAS CON EL DISEÑO, FORMULACIÓN E IMPLEMENTACIÓN DE POLÍTICAS, PLANES, PROGRAMAS Y ACCIONES ORIENTADAS A FORTALECER LA SOSTENIBILIDAD Y GENERAR UN IMPACTO POSITIVO EN LA CALIDAD DEL AIRE Y EL CAMBIO CLIMÁTICO EN LA REGIÓN.</t>
  </si>
  <si>
    <t>CLAVIJO GOMEZ JOAN ESTEBAN</t>
  </si>
  <si>
    <t>2025CSE835</t>
  </si>
  <si>
    <t>Prestar los servicios de apoyo a la gestión a la Dirección de Laboratorio e Innovación Ambiental de la Corporación Autónoma Regional de Cundinamarca - CAR, para el desarrollo de las actividades logísticas del personal y equipo técnico en las actividades relacionadas con la gestión analítica y de monitoreo ambiental.</t>
  </si>
  <si>
    <t xml:space="preserve">AYALA SANCHEZ HECTOR </t>
  </si>
  <si>
    <t>2025CSE899</t>
  </si>
  <si>
    <t>Prestar servicios profesionales a la Dirección de Laboratorio e Innovación Ambiental de la Corporación Autónoma Regional de Cundinamarca - CAR, para la consolidación, análisis y reporte de la información de monitoreos ambientales realizados en la matriz aire.</t>
  </si>
  <si>
    <t xml:space="preserve">CABRERA HERNANDEZ KAREN </t>
  </si>
  <si>
    <t>2025CSE1062</t>
  </si>
  <si>
    <t>Prestar servicios profesionales a la Dirección de Laboratorio e Innovación Ambiental de la Corporación Autónoma Regional de Cundinamarca - CAR, para fortalecer la consolidación, validación y análisis de los datos generados por la matriz aire.</t>
  </si>
  <si>
    <t>AREVALO MONROY DAVID SANTIAGO</t>
  </si>
  <si>
    <t>2025CSE1101</t>
  </si>
  <si>
    <t>Prestar servicios profesionales a la Dirección de Laboratorio e Innovación Ambiental de la Corporación Autónoma Regional de Cundinamarca - CAR, para realizar las actividades de seguimiento a Centros de Diagnóstico Automotor - CDA, así como la validación de nuevos métodos del proceso fuentes móviles.</t>
  </si>
  <si>
    <t>MONTAÑA REMISIO ARIEL ENRIQUE</t>
  </si>
  <si>
    <t>2025CSE1270</t>
  </si>
  <si>
    <t>Prestar servicios de apoyo a la gestión a la Dirección de Laboratorio e Innovación Ambiental de la Corporación Autónoma Regional de Cundinamarca - CAR, para realizar las actividades relacionadas con el desarrollo de nuevos métodos de medición de emisiones de fuentes contaminantes.</t>
  </si>
  <si>
    <t>DELGADO PATIÑO JAIVER EDUARDO</t>
  </si>
  <si>
    <t>2025CSE1706</t>
  </si>
  <si>
    <t>ANGULO OBANDO JOSE FERNANDO</t>
  </si>
  <si>
    <t>2025CSE1698</t>
  </si>
  <si>
    <t>ROMERO  JHON HUMBERTO</t>
  </si>
  <si>
    <t>2025CSE1702</t>
  </si>
  <si>
    <t>RINCON GOMEZ JOSE VICENTE</t>
  </si>
  <si>
    <t>2025CSE1675</t>
  </si>
  <si>
    <t>Prestar servicios profesionales a la Dirección de Laboratorio e Innovación Ambiental de la Corporación Autónoma Regional de Cundinamarca - CAR, para apoyar las actividades de seguimiento y certificación a Centros de Diagnóstico automotor – CDA.</t>
  </si>
  <si>
    <t xml:space="preserve">MONTOYA GUTIERREZ DANIEL LEONARDO </t>
  </si>
  <si>
    <t>2025CSE1587</t>
  </si>
  <si>
    <t>HERRERA BARBOSA DIEGO FABIAN</t>
  </si>
  <si>
    <t>2025CSE1809</t>
  </si>
  <si>
    <t>DAZA ROMERO ANDRES FELIPE</t>
  </si>
  <si>
    <t>2025CSE2152</t>
  </si>
  <si>
    <t>Prestar servicios profesionales a la Dirección de Laboratorio e Innovación Ambiental (DLIA) de la Corporación Autónoma Regional de Cundinamarca - CAR, para fortalecer la gestión contractual y el desarrollo de las actividades administrativas asociadas a los proyectos de inversión.</t>
  </si>
  <si>
    <t>TORRES ROJAS ERIKA LIZET</t>
  </si>
  <si>
    <t>2025CSE2305</t>
  </si>
  <si>
    <t>Prestar servicios profesionales a la Dirección de Laboratorio e Innovación Ambiental – DLIA de la Corporación Autónoma Regional de Cundinamarca CAR, en el diseño, desarrollo e implementación de estrategias de acercamiento, socialización, vinculación y comunicación con los diferentes actores territoriales para la gestión de la calidad de aire en el territorio CAR.</t>
  </si>
  <si>
    <t>GARCIA ACEVEDO SARA FABIOLA</t>
  </si>
  <si>
    <t>2025CSE2366</t>
  </si>
  <si>
    <t>Prestar servicios profesionales a la Dirección de Laboratorio e Innovación Ambiental de la Corporación Autónoma Regional de Cundinamarca - CAR, para realizar las actividades de seguimiento y certificación a Centros de Diagnostico automotor – CDA.</t>
  </si>
  <si>
    <t xml:space="preserve">BUSTOS CASTRO PAULA ANDREA </t>
  </si>
  <si>
    <t>2025CSE2415</t>
  </si>
  <si>
    <t>@ JURADO SARMIENTO LUIS ORLANDO</t>
  </si>
  <si>
    <t>Adición 1 y prorroga 1 al contrato 1270 de 2025 cuyo objeto es: Prestar servicios de apoyo a la gestión a la Dirección de Laboratorio e Innovación Ambiental de la Corporación Autónoma Regional de Cundinamarca - CAR, para realizar las actividades relacionadas con el desarrollo de nuevos métodos de medición de emisiones de fuentes contaminantes.</t>
  </si>
  <si>
    <t>Adición 1 y prorroga 1 al contrato 2152 de 2025 cuyo objeto es: Prestar servicios profesionales a la Dirección de Laboratorio e Innovación Ambiental (DLIA) de la Corporación Autónoma Regional de Cundinamarca - CAR, para fortalecer la gestión contractual y el desarrollo de las actividades administrativas asociadas a los proyectos de inversión.</t>
  </si>
  <si>
    <t>Adición 1 y prorroga 1 al contrato 1675 de 2025 cuyo objeto es: Prestar servicios profesionales a la Dirección de Laboratorio e Innovación Ambiental de la Corporación Autónoma Regional de Cundinamarca - CAR, para apoyar las actividades de seguimiento y certificación a Centros de Diagnóstico automotor – CDA.</t>
  </si>
  <si>
    <t>Adición 1 y prorroga 1 al contrato 2305 de 2025 cuyo objeto es: Prestar servicios profesionales a la Dirección de Laboratorio e Innovación Ambiental – DLIA de la Corporación Autónoma Regional de Cundinamarca CAR, en el diseño, desarrollo e implementación de estrategias de acercamiento, socialización, vinculación y comunicación con los diferentes actores territoriales para la gestión de la calidad de aire en el territorio CAR.</t>
  </si>
  <si>
    <t>2025CSE3231</t>
  </si>
  <si>
    <t>Prestar servicios profesionales a la Dirección de Laboratorio e Innovación Ambiental de la Corporación Autónoma Regional de Cundinamarca - CAR, para fortalecer las actividades relacionadas con los monitoreos del proceso fuentes móviles.</t>
  </si>
  <si>
    <t xml:space="preserve">VELASCO PINTO YEISON ANDRES </t>
  </si>
  <si>
    <t>2-3-3202-88-3105-10-0107-0083990-2.3.2.02.02.008.</t>
  </si>
  <si>
    <t>SERVICIOS PRESTADOS A LAS EMPRESAS Y SERVICIOS DE PRODUCCIÓN  - OTROS SERVICIOS PROFESIONALES TECNICOS Y EMPRESARIALES N C P  (188)</t>
  </si>
  <si>
    <t>2025CSE240</t>
  </si>
  <si>
    <t>Prestar servicios profesionales a la Dirección de Recursos Naturales - DRN de la Corporación Autónoma Regional de Cundinamarca - CAR, para el análisis de datos del Sistema de Vigilancia de la Calidad del Aire - SVCA, así como en la generación de insumos para el control de la contaminación atmosférica en la jurisdicción CAR.</t>
  </si>
  <si>
    <t xml:space="preserve">CARRION TORRES ANAMARIA </t>
  </si>
  <si>
    <t>2025CSE648</t>
  </si>
  <si>
    <t>Prestar Servicios Profesionales a la Dirección de Recursos Naturales - DRN de la Corporación Autónoma Regional de Cundinamarca - CAR, en el desarrollo de actividades enfocadas a la reducción de la contaminación atmosférica en la jurisdicción de la CAR.</t>
  </si>
  <si>
    <t>ROJAS TORRES MAURICIO ANDRES</t>
  </si>
  <si>
    <t>2-3-3202-88-3105-10-0108-0083990-2.3.2.02.02.008.</t>
  </si>
  <si>
    <t>SERVICIOS PRESTADOS A LAS EMPRESAS Y SERVICIOS DE PRODUCCIÓN  - OTROS SERVICIOS PROFESIONALES TECNICOS Y EMPRESARIALES N C P  (189)</t>
  </si>
  <si>
    <t>2-3-3202-88-3105-10-0204-0083990-2.3.2.02.02.008.</t>
  </si>
  <si>
    <t>SERVICIOS PRESTADOS A LAS EMPRESAS Y SERVICIOS DE PRODUCCIÓN  - OTROS SERVICIOS PROFESIONALES TECNICOS Y EMPRESARIALES N C P  (827)</t>
  </si>
  <si>
    <t>2025CSE1222</t>
  </si>
  <si>
    <t>Prestar servicios profesionales a la Dirección de Laboratorio e Innovación Ambiental de la Corporación Autónoma Regional de Cundinamarca para fortalecer y desarrollar la estrategia orientada a la generación y análisis de información como insumo para la gestión de las coberturas vegetales y conservación de los ecosistemas.</t>
  </si>
  <si>
    <t>DIAZ ASTUDILLO LUZ NIDIA</t>
  </si>
  <si>
    <t>2025CSE2564</t>
  </si>
  <si>
    <t>Prestar servicios profesionales a la Dirección de Laboratorio e Innovación Ambiental de la Corporación Autónoma Regional de Cundinamarca para fortalecer la implementación y seguimiento de la estrategia orientada a la generación y análisis de información como insumo para la gestión de las coberturas vegetales y conservación de los ecosistemas.</t>
  </si>
  <si>
    <t xml:space="preserve">ARANGO DAZA HUMBERTO </t>
  </si>
  <si>
    <t>Adición 1 y Prórroga 1 al Contrato 2564 de 2025 cuyo objeto es: Prestar servicios profesionales a la Dirección de Laboratorio e Innovación Ambiental de la Corporación Autónoma Regional de Cundinamarca para fortalecer la implementación y seguimiento de la estrategia orientada a la generación y análisis de información como insumo para la gestión de las coberturas vegetales y conservación de los ecosistemas.</t>
  </si>
  <si>
    <t>2-3-3202-88-3105-10-0501-0083990-2.3.2.02.02.008.</t>
  </si>
  <si>
    <t>SERVICIOS PRESTADOS A LAS EMPRESAS Y SERVICIOS DE PRODUCCIÓN  - OTROS SERVICIOS PROFESIONALES TECNICOS Y EMPRESARIALES N C P  (197)</t>
  </si>
  <si>
    <t>2-3-3202-88-3105-10-0801-0000000-2.3.8.01.14.</t>
  </si>
  <si>
    <t>GRAVAMEN A LOS MOVIMIENTOS FINANCIEROS - SIN CPC (1037)</t>
  </si>
  <si>
    <t>2-3-3202-88-3105-20-0101-0000000-2.3.2.01.01.003.02.08.</t>
  </si>
  <si>
    <t>OTRA MAQUINARIA PARA USOS ESPECIALES Y SUS PARTES Y PIEZAS - SIN CPC (1141)</t>
  </si>
  <si>
    <t>2025CSU1549</t>
  </si>
  <si>
    <t xml:space="preserve">Adición 1 y prorroga 1 al Contrato No. 1549 de 2025 cuyo objeto es: Adquisición de insumos y repuestos para la operación y mantenimiento de los equipos que componen la red de calidad del aire y olores ofensivos de la Corporación Autónoma Regional de Cundinamarca – CAR  grupo IX. </t>
  </si>
  <si>
    <t>T&amp;A TELEMETRIA Y AUTOMATIZACION SAS</t>
  </si>
  <si>
    <t>2-3-3202-88-3105-20-0101-8711001-2.3.2.02.02.008.</t>
  </si>
  <si>
    <t>SERVICIOS PRESTADOS A LAS EMPRESAS Y SERVICIOS DE PRODUCCION - SERVICIO DE MANTENIMIENTO Y REPARACION DE PRODUCTOS METALICOS ESTRUCTURALES Y SUS PARTES (1142)</t>
  </si>
  <si>
    <t>2025CSE3245</t>
  </si>
  <si>
    <t>Realizar el retiro, traslado, instalación y adecuación de las estaciones de monitoreo Nemocón - Patio Bonito, Tausa - Escuela y Funza - Colegio del Sistema de Vigilancia de Calidad de Aire (SVCA) de la Corporación Autónoma Regional de Cundinamarca – CAR.</t>
  </si>
  <si>
    <t>$* DELTRI INGEOBRAS S.A.S</t>
  </si>
  <si>
    <t>2025CCO3422</t>
  </si>
  <si>
    <t>Realizar los estudios de optimización técnica, económica, logística y administrativa del sistema de vigilancia de calidad del aire de la Corporación Autónoma Regional de Cundinamarca CAR.</t>
  </si>
  <si>
    <t>* EMSA SOLUCIONES S.A.S</t>
  </si>
  <si>
    <t>2-3-3202-88-3105-60-0101-0000000-2.3.2.01.01.003.02.08.</t>
  </si>
  <si>
    <t>OTRA MAQUINARIA PARA USOS ESPECIALES Y SUS PARTES Y PIEZAS - SIN CPC (205)</t>
  </si>
  <si>
    <t>2025CSE1547</t>
  </si>
  <si>
    <t>ADQUISICIÓN DE INSUMOS Y REPUESTOS PARA LA OPERACIÓN Y MANTENIMIENTO DE LOS EQUIPOS QUE COMPONEN LA RED DE CALIDAD DEL AIRE Y OLORES OFENSIVOS DE LA CORPORACIÓN AUTÓNOMA REGIONAL DE CUNDINAMARCA -CAR. GRUPO I Y GRUPO VII. PROCESO AMPARADO CON VIGENCIAS FUTURAS SEGÚN RESOLUCION DGEN No 20247000745 DE 24 DE DICIEMBRE DE 2024.</t>
  </si>
  <si>
    <t xml:space="preserve">* &amp; TEKCEN S A S </t>
  </si>
  <si>
    <t>ADQUISICIÓN DE INSUMOS Y REPUESTOS PARA LA OPERACIÓN Y MANTENIMIENTO DE LOS EQUIPOS QUE COMPONEN LA RED DE CALIDAD DEL AIRE Y OLORES OFENSIVOS DE LA CORPORACIÓN AUTÓNOMA REGIONAL DE CUNDINAMARCA -CAR. GRUPO IX. PROCESO AMPARADO CON VIGENCIAS FUTURAS SEGÚN RESOLUCION DGEN No 20247000745 DE 24 DE DICIEMBRE DE 2024.</t>
  </si>
  <si>
    <t>Adición 1 y prorroga 1 al Contrato No. 1547 de 2025 cuyo objeto es: Adquisición de insumos y repuestos para la operación y mantenimiento de los equipos que componen la red de calidad del aire y olores ofensivos de la Corporación Autónoma Regional de Cundinamarca - CAR. Grupo I y grupo VII.</t>
  </si>
  <si>
    <t>2-3-3202-88-3105-60-0101-0083990-2.3.2.02.02.008.</t>
  </si>
  <si>
    <t>SERVICIOS PRESTADOS A LAS EMPRESAS Y SERVICIOS DE PRODUCCIÓN  - OTROS SERVICIOS PROFESIONALES TECNICOS Y EMPRESARIALES N C P  (206)</t>
  </si>
  <si>
    <t>2025CSE2875</t>
  </si>
  <si>
    <t>Realizar ajuste y calibración de los equipos de monitoreo de la matriz aire pertenecientes a la Dirección de Laboratorio e Innovación Ambiental – DLIA de la Corporación Autónoma Regional de Cundinamarca – CAR.</t>
  </si>
  <si>
    <t>&amp; UNIÓN TEMPORAL CALIBRA VERDE</t>
  </si>
  <si>
    <t>2025CSE3097</t>
  </si>
  <si>
    <t>Prestar los servicios profesionales a la Dirección de Laboratorio e Innovación Ambiental de la Corporación Autónoma Regional de Cundinamarca - CAR, para fortalecer las actividades de validación, acreditación y operación del Sistema de Vigilancia de Calidad de Aire (SVCA) y Olores Ofensivos de la Corporación.</t>
  </si>
  <si>
    <t xml:space="preserve">VIDAL LOPEZ DANIEL </t>
  </si>
  <si>
    <t>Adición 1 y prorroga 1 al contrato 752 de 2025, cuyo objeto es: Prestar servicios profesionales a la Dirección de Laboratorio e Innovación Ambiental de la Corporación Autónoma Regional de Cundinamarca - CAR, para fortalecer las actividades en los componentes técnico-administrativos relacionadas con el seguimiento a la formulación e implementación de las políticas, planes, programas y demás acciones que se requieran para consolidar y mantener modelos sostenibles de desarrollo en el ejercicio de la autoridad ambiental.</t>
  </si>
  <si>
    <t>2025CSE3110</t>
  </si>
  <si>
    <t>Prestar los servicios profesionales a la Dirección de Laboratorio e Innovación Ambiental de la Corporación Autónoma Regional de Cundinamarca - CAR, para fortalecer las actividades de operación del Sistema de Vigilancia de Calidad de Calidad del Aire (SVCA) y Olores Ofensivos de la Corporación.</t>
  </si>
  <si>
    <t xml:space="preserve">LADINO QUINTERO NATALI </t>
  </si>
  <si>
    <t>Adición 1 y prorroga 1 al contrato 942 de 2025, cuyo objeto es: Prestar los servicios profesionales a la Dirección de Laboratorio e Innovación Ambiental de la Corporación Autónoma Regional de Cundinamarca - CAR, para fortalecer las actividades de la Red de Monitoreo de Calidad del Aire y Olores Ofensivos.</t>
  </si>
  <si>
    <t>Adición 1 y prorroga 1 al contrato 865 de 2025, cuyo objeto es: Prestar los servicios profesionales a la Dirección de Laboratorio e Innovación Ambiental de la Corporación Autónoma Regional de Cundinamarca - CAR, para fortalecer las actividades de la Red de Monitoreo de Calidad del Aire y Olores Ofensivos.</t>
  </si>
  <si>
    <t>Adición 1 y prorroga 1 al contrato 1082 de 2025, cuyo objeto es: Prestar servicios profesionales a la Dirección de Laboratorio e Innovación Ambiental de la Corporación Autónoma Regional de Cundinamarca - CAR, para consolidar, validar y analizar las bases de datos de información generada por la matriz ambiental aire.</t>
  </si>
  <si>
    <t>Adición 1 y prorroga 1 al contrato 1809 de 2025 cuyo objeto es: Prestar los servicios profesionales a la Dirección de Laboratorio e Innovación Ambiental de la Corporación Autónoma Regional de Cundinamarca - CAR, para fortalecer las actividades de la Red de Monitoreo de Calidad del Aire y Olores Ofensivos.</t>
  </si>
  <si>
    <t>2025CSE3530</t>
  </si>
  <si>
    <t>Prestar servicios profesionales a la dirección técnica científica y de modelamiento ambiental - DCMA antes dirección de laboratorio e innovación ambiental de la corporación Autónoma Regional de Cundinamarca - CAR, para apoyar las actividades de validación, verificación y operación del sistema de vigilancia calidad del aire (SVCA) y olores ofensivos de la corporación. Proceso amparado con vigencias futuras mediante RESOLUCIÓN DGEN No. 20257000500 de 28 de octubre de 2025.</t>
  </si>
  <si>
    <t>2025CSE3557</t>
  </si>
  <si>
    <t>Prestar servicios profesionales a la Dirección Técnica Científica y de Modelamiento Ambiental - DCMA antes Dirección de Laboratorio e Innovación Ambiental de la Corporación autónoma Regional de Cundinamarca - CAR, para fortalecer las actividades en los componentes técnico-administrativos relacionadas con el seguimiento a la formulación e implementación de las políticas, planes, programas y demás acciones que se requieran para consolidar y mantener modelos sostenibles de desarrollo en el ejercicio de la autoridad ambiental. Proceso amparado con vigencias futuras mediante Resolución DGEN No 20257000500 de 28 de octubre de 2025.</t>
  </si>
  <si>
    <t>2025CSE3683</t>
  </si>
  <si>
    <t>Prestar servicios profesionales a la Dirección Técnica Científica y de Modelamiento Ambiental - DCMA antes Dirección de Laboratorio e Innovación Ambiental de la Corporación Autónoma Regional de Cundinamarca - CAR, para apoyar las actividades de validación, verificación y operación del Sistema De Vigilancia Calidad del Aire (SVCA) y Olores Ofensivos de la Corporación. Proceso amparado con vigencias futuras mediante Resolución DGEN No 20257000500 de 28 de octubre de 2025.</t>
  </si>
  <si>
    <t>2025CSE3816</t>
  </si>
  <si>
    <t>Prestar servicios profesionales a la Dirección Técnica Científica y de Modelamiento Ambiental - DCMA antes Dirección de Laboratorio e Innovación Ambiental de la Corporación Autónoma Regional de Cundinamarca - CAR, para apoyar la elaboración, reporte y procesamiento de información del Sistema de Vigilancia de Calidad del Aire (SVCA) y Olores Ofensivos de la Corporación, así como el seguimiento a proyectos de la matriz aire de la Dirección de Laboratorio e Innovación Ambiental. Proceso amparado con vigencias futuras mediante Resolución DGEN No 20257000500 de 28 de octubre de 2025.</t>
  </si>
  <si>
    <t>2025CSE4017</t>
  </si>
  <si>
    <t>Prestar servicios profesionales a la Dirección Técnica Científica y de Modelamiento Ambiental - DCMA antes Dirección de Laboratorio e Innovación Ambiental de la Corporación Autónoma Regional de Cundinamarca - CAR, para fortalecer las actividades relacionadas con los monitoreos de calidad del aire y fuentes móviles. Proceso amparado con vigencias futuras mediante RESOLUCIÓN DGEN No. 20257000500 de 28 de octubre de 2025.</t>
  </si>
  <si>
    <t>2-3-3202-88-3105-60-0102-0083990-2.3.2.02.02.008.</t>
  </si>
  <si>
    <t>SERVICIOS PRESTADOS A LAS EMPRESAS Y SERVICIOS DE PRODUCCIÓN  - OTROS SERVICIOS PROFESIONALES TECNICOS Y EMPRESARIALES N C P (877)</t>
  </si>
  <si>
    <t>2025CSE2899</t>
  </si>
  <si>
    <t>Prestar servicios profesionales a la Dirección de Laboratorio e Innovación Ambiental de la CAR, para apoyar técnica y administrativamente las actividades de control y vigilancia de emisiones atmosféricas en fuentes fijas, conforme a los lineamientos técnicos, normativos e institucionales.</t>
  </si>
  <si>
    <t>MORALES SALCEDO BECSY DAHIAM</t>
  </si>
  <si>
    <t>2025CSE2937</t>
  </si>
  <si>
    <t>Prestar servicios profesionales a la Dirección de Laboratorio e Innovación Ambiental de la CAR, para fortalecer técnica y administrativamente las actividades de control y vigilancia de emisiones atmosféricas en fuentes fijas, conforme a los lineamientos técnicos, normativos e institucionales.</t>
  </si>
  <si>
    <t xml:space="preserve">CANO GUZMAN CLAUDIA VIVIANA </t>
  </si>
  <si>
    <t>Adición 1 y prorroga 1 al contrato 854 de 2025, cuyo objeto es: Prestar servicios profesionales a la Dirección de Laboratorio e Innovación Ambiental de la Corporación Autónoma Regional de Cundinamarca - CAR, para fortalecer las actividades técnico-administrativas del proceso de emisiones atmosféricas en fuentes fijas.</t>
  </si>
  <si>
    <t>2025CSE3716</t>
  </si>
  <si>
    <t>Prestar los servicios de apoyo a la gestión de la Dirección Técnica Científica y de Modelamiento Ambiental - DCMA antes Dirección de Laboratorio e Innovación Ambiental de la Corporación Autónoma Regional de Cundinamarca - CAR, destinados a la ejecución de actividades técnicas relacionadas con el proceso de emisiones atmosféricas en fuentes fijas. Proceso amparado con vigencias futuras mediante RESOLUCIÓN DGEN No. 20257000500 de 28 de octubre de 2025.</t>
  </si>
  <si>
    <t>2025CSE3809</t>
  </si>
  <si>
    <t>Prestar servicios profesionales a la Dirección Técnica Científica y de Modelamiento Ambiental - DCMA antes Dirección de Laboratorio e Innovación Ambiental de la Corporación Autónoma Regional de Cundinamarca - CAR, enfocados en fortalecer la gestión técnico-administrativa en materia de vigilancia de emisiones atmosféricas de fuentes fijas, conforme a la normatividad y directrices técnicas e institucionales. Proceso amparado con vigencias futuras mediante Resolución DGEN No 20257000500 de 28 de octubre de 2025.</t>
  </si>
  <si>
    <t>2025CSE3854</t>
  </si>
  <si>
    <t>Prestar los servicios de apoyo a la gestión de la Dirección Técnica Científica y de Modelamiento Ambiental - DCMA antes Dirección de Laboratorio e Innovación Ambiental de la Corporación Autónoma Regional de Cundinamarca - CAR, destinados a la ejecución de actividades técnicas relacionadas con el proceso de emisiones atmosféricas en fuentes fijas. Proceso amparado con vigencias futuras mediante Resolución DGEN No 20257000500 de 28 de octubre de 2025.</t>
  </si>
  <si>
    <t>2025CSE3772</t>
  </si>
  <si>
    <t>2025CSE3784</t>
  </si>
  <si>
    <t>Prestar servicios profesionales a la Dirección Técnica Científica y de Modelamiento Ambiental - DCMA antes Dirección de Laboratorio e Innovación Ambiental de la Corporación Autónoma Regional de Cundinamarca - CAR, orientados al apoyo técnico y administrativo de las actividades de vigilancia de emisiones atmosféricas en fuentes fijas, conforme a los lineamientos legales y técnicos. Proceso amparado con vigencias futuras mediante RESOLUCIÓN DGEN No. 20257000500 de 28 de octubre de 2025.</t>
  </si>
  <si>
    <t>2-3-3202-88-3105-60-0103-0083990-2.3.2.02.02.008.</t>
  </si>
  <si>
    <t xml:space="preserve">SERVICIOS PRESTADOS A LAS EMPRESAS Y SERVICIOS DE PRODUCCIÓN  - OTROS SERVICIOS PROFESIONALES TECNICOS Y EMPRESARIALES N C P (878) </t>
  </si>
  <si>
    <t>Adición 1 y prorroga 1 al contrato 864 de 2025, cuyo objeto es: Prestar servicios profesionales a la Dirección de Laboratorio e Innovación Ambiental de la Corporación Autónoma Regional de Cundinamarca (CAR), para realizar seguimiento y control a las actividades en los componentes técnico y administrativo relacionadas con el diseño, formulación e implementación de políticas, planes, programas y acciones orientadas a fortalecer la sostenibilidad y generar un impacto positivo en la calidad del aire y el cambio climático en la región.</t>
  </si>
  <si>
    <t>Adición 1 y prorroga 1 al contrato 1062 de 2025, cuyo objeto es: Prestar servicios profesionales a la Dirección de Laboratorio e Innovación Ambiental de la Corporación Autónoma Regional de Cundinamarca - CAR, para fortalecer la consolidación, validación y análisis de los datos generados por la matriz aire.</t>
  </si>
  <si>
    <t>2025CSE3174</t>
  </si>
  <si>
    <t xml:space="preserve">FONTECHA CAMPOS HUGO ALEJANDRO </t>
  </si>
  <si>
    <t>Adición 1 y prorroga 1 al contrato 1706 de 2025 cuyo objeto es: Prestar los servicios de apoyo a la gestión a la Dirección de Laboratorio e Innovación Ambiental de la Corporación Autónoma Regional de Cundinamarca - CAR, para el desarrollo de las actividades logísticas del personal y equipo técnico en las actividades relacionadas con la gestión analítica y de monitoreo ambiental.</t>
  </si>
  <si>
    <t>Adición 1 y prorroga 1 al contrato 1702 de 2025 cuyo objeto es: Prestar los servicios de apoyo a la gestión a la Dirección de Laboratorio e Innovación Ambiental de la Corporación Autónoma Regional de Cundinamarca - CAR, para el desarrollo de las actividades logísticas del personal y equipo técnico en las actividades relacionadas con la gestión analítica y de monitoreo ambiental.</t>
  </si>
  <si>
    <t>Adición 1 y prorroga 1 al contrato 1587 de 2025 cuyo objeto es: Prestar los servicios de apoyo a la gestión a la Dirección de Laboratorio e Innovación Ambiental de la Corporación Autónoma Regional de Cundinamarca - CAR, para el desarrollo de las actividades logísticas del personal y equipo técnico en las actividades relacionadas con la gestión analítica y de monitoreo ambiental.</t>
  </si>
  <si>
    <t>2025CSE3238</t>
  </si>
  <si>
    <t xml:space="preserve">RODRIGUEZ QUIROGA RIGOBERTO </t>
  </si>
  <si>
    <t>2025CSE3242</t>
  </si>
  <si>
    <t xml:space="preserve">PEREZ PEREZ DANIEL RODRIGO </t>
  </si>
  <si>
    <t>2025CSE3710</t>
  </si>
  <si>
    <t>Prestar servicios profesionales a la Dirección Técnica Científica y de Modelamiento Ambiental - DCMA antes Dirección de Laboratorio e Innovación Ambiental de la Corporación Autónoma Regional de Cundinamarca - CAR, para fortalecer la consolidación, validación y análisis de los datos producto del monitoreo ambiental de los recursos naturales. Proceso amparado con vigencias futuras mediante RESOLUCIÓN DGEN No. 20257000500 de 28 de octubre de 2025.</t>
  </si>
  <si>
    <t>2025CSE4047</t>
  </si>
  <si>
    <t>Prestar los servicios de apoyo a la gestión de la Dirección Técnica Científica y de Modelamiento Ambiental - DCMA antes Dirección de Laboratorio e Innovación Ambiental de la Corporación Autónoma Regional de Cundinamarca – CAR, para realizar las actividades relacionadas con el desarrollo de nuevos métodos de medición de emisiones de fuentes contaminantes. Proceso amparado con vigencias futuras mediante RESOLUCIÓN DGEN No. 20257000500 de 28 de octubre de 2025.</t>
  </si>
  <si>
    <t>2-3-3202-88-3105-60-0104-0083931-2.3.2.02.02.008.</t>
  </si>
  <si>
    <t>SERVICIOS PRESTADOS A LAS EMPRESAS Y SERVICIOS DE PRODUCCIÓN  - SERVICIOS DE CONSULTORIA AMBIENTAL (207)</t>
  </si>
  <si>
    <t>2025CSE1688</t>
  </si>
  <si>
    <t>DESARROLLAR E IMPLEMENTAR UNA HERRAMIENTA TECNOLÓGICA QUE PERMITA OBTENER EN TIEMPO REAL LOS RESULTADOS DE LAS PRUEBAS EN MATERIA DE REVISIÓN DE GASES PRACTICADAS EN CENTROS DE DIAGNOSTICO AUTOMOTOR (CDA) QUE LA DIRECCIÓN DE LABORATORIO E INNOVACIÓN AMBIENTAL DE LA CORPORACIÓN AUTÓNOMA REGIONAL DE CUNDINAMARCA (CAR) DETERMINE. PROCESO AMPARADO CON VIGENCIAS FUTURAS SEGÚN ACUERDO No 50 DE 10 DE SEPTIEMBRE DE 2024.</t>
  </si>
  <si>
    <t>&amp; SOLUCIONES MECANICAS GLOBALES S.A. EN REORGANIZACION</t>
  </si>
  <si>
    <t>2-3-3202-88-3105-60-0104-0083990-2.3.2.02.02.008.</t>
  </si>
  <si>
    <t xml:space="preserve">SERVICIOS PRESTADOS A LAS EMPRESAS Y SERVICIOS DE PRODUCCIÓN  - OTROS SERVICIOS PROFESIONALES TECNICOS Y EMPRESARIALES N C P (879) </t>
  </si>
  <si>
    <t>Adición 1 y prorroga 1 al contrato 1101 de 2025, cuyo objeto es: Prestar servicios profesionales a la Dirección de Laboratorio e Innovación Ambiental de la Corporación Autónoma Regional de Cundinamarca - CAR, para realizar las actividades de seguimiento a Centros de Diagnóstico Automotor - CDA, así como la validación de nuevos métodos del proceso fuentes móviles.</t>
  </si>
  <si>
    <t>2025CSE3531</t>
  </si>
  <si>
    <t>Prestar servicios profesionales a la Dirección Técnica Científica y de Modelamiento Ambiental – DCMA antes Dirección de Laboratorio e Innovación Ambiental de la Corporación Autónoma Regional de Cundinamarca - CAR, para apoyar los trámites y actividades relacionadas con seguimiento y certificación a centros de diagnóstico automotor – CDA. Proceso amparado con vigencias futuras mediante Resolución DGEN No 20257000500 de 28 de octubre de 2025.</t>
  </si>
  <si>
    <t>2025CSE3640</t>
  </si>
  <si>
    <t>Prestar servicios profesionales a la Dirección Técnica Científica y de Modelamiento Ambiental - DCMA antes Dirección de Laboratorio e Innovación Ambiental de la Corporación Autónoma Regional de Cundinamarca - CAR, para apoyar los trámites y actividades relacionadas con seguimiento y certificación a Centros de Diagnóstico Automotor – CDA de la Corporación. Proceso amparado con vigencias futuras mediante Resolución DGEN No 20257000500 de 28 de octubre de 2025.</t>
  </si>
  <si>
    <t>2-3-3202-88-3105-60-0105-0083931-2.3.2.02.02.008.</t>
  </si>
  <si>
    <t>SERVICIOS PRESTADOS A LAS EMPRESAS Y SERVICIOS DE PRODUCCIÓN  - SERVICIOS DE CONSULTORIA AMBIENTAL (208)</t>
  </si>
  <si>
    <t>2025COI3353</t>
  </si>
  <si>
    <t>Realizar el levantamiento de información biofísica y estructural de la cobertura vegetal, el análisis del comportamiento potencial del fuego y la dinámica de los ecosistemas frente a los incendios en la cuenca del Rio Bogotá de la jurisdicción CAR. Proceso amparado con vigencias futuras mediante Resolución DGEN No 20257000430 de 21 de octubre de 2025.</t>
  </si>
  <si>
    <t xml:space="preserve">UNIVERSIDAD MILITAR NUEVA GRANADA   </t>
  </si>
  <si>
    <t>2-3-3202-88-3105-60-0106-0083931-2.3.2.02.02.008.</t>
  </si>
  <si>
    <t>SERVICIOS PRESTADOS A LAS EMPRESAS Y SERVICIOS DE PRODUCCIÓN  - SERVICIOS DE CONSULTORIA AMBIENTAL (209)</t>
  </si>
  <si>
    <t>2025CCO1930</t>
  </si>
  <si>
    <t>DISEÑO TÉCNICO, JURÍDICO, SOCIOECONÓMICO Y OPERACIONAL PARA IMPLEMENTAR UNA ZONA DE REDUCCIÓN DE EMISIONES EN LA JURISDICCIÓN DE LA CORPORACIÓN AUTÓNOMA REGIONAL DE CUNDINAMARCA. PROCESO AMPARADO CON VIGENCIAS FUTURAS SEGÚN ACUERDO No 40 DE 06 DE SEPTIEMBRE DE 2024.</t>
  </si>
  <si>
    <t>* &amp; CONSORCIO ZRE</t>
  </si>
  <si>
    <t>2-3-3202-88-3105-60-0108-0083143-2.3.2.02.02.008.</t>
  </si>
  <si>
    <t>SERVICIOS PRESTADOS A LAS EMPRESAS Y SERVICIOS DE PRODUCCIÓN  - SOFTWARE ORIGINALES (880)</t>
  </si>
  <si>
    <t>2025CSU2936</t>
  </si>
  <si>
    <t>Adquisición de licencias de software de modelación atmosférica AERMOD y CALPUFF de interfaz gráfica para la Corporación Autónoma Regional de Cundinamarca - CAR.</t>
  </si>
  <si>
    <t>BOTSOLUTIONSGROUP S.A.S.</t>
  </si>
  <si>
    <t>2-3-3202-88-3105-60-0204-0083990-2.3.2.02.02.008.</t>
  </si>
  <si>
    <t xml:space="preserve">SERVICIOS PRESTADOS A LAS EMPRESAS Y SERVICIOS DE PRODUCCIÓN  - OTROS SERVICIOS PROFESIONALES TECNICOS Y EMPRESARIALES N C P (881) </t>
  </si>
  <si>
    <t>2025CSE2955</t>
  </si>
  <si>
    <t>2-3-3202-88-3105-60-0701-4391402-2.3.2.02.01.004.</t>
  </si>
  <si>
    <t>PRODUCTOS METÁLICOS, MAQUINARIA Y EQUIPO - FILTROS Y DEPURADORES PARA AGUA (719)</t>
  </si>
  <si>
    <t>2023CSU3194</t>
  </si>
  <si>
    <t>Pago de pasivos exigibles de vigencias expiradas correspondientes al contrato No. 3194 de 2023, cuyo objeto es:Adquisición de sistemas de filtración H2GO CARRYCAN para mejorar ambientalmente la calidad del agua, como estrategia de ecosostenibilidad en zonas rurales e instituciones de la jurisdicción CAR</t>
  </si>
  <si>
    <t>CAPITAL INVESTMENTS S.A.S</t>
  </si>
  <si>
    <t>2-3-3202-88-3105-60-0801-0000000-2.3.8.01.14.</t>
  </si>
  <si>
    <t>GRAVAMEN A LOS MOVIMIENTOS FINANCIEROS - SIN CPC (1039)</t>
  </si>
  <si>
    <t>2-3-3202-88-3105-70-0101-0000000-2.3.2.01.01.003.02.08.</t>
  </si>
  <si>
    <t>OTRA MAQUINARIA PARA USOS ESPECIALES Y SUS PARTES Y PIEZAS - SIN CPC (216)</t>
  </si>
  <si>
    <t>2025CSU1548</t>
  </si>
  <si>
    <t>ADQUISICIÓN DE INSUMOS Y REPUESTOS PARA LA OPERACIÓN Y MANTENIMIENTO DE LOS EQUIPOS QUE COMPONEN LA RED DE CALIDAD DEL AIRE Y OLORES OFENSIVOS DE LA CORPORACIÓN AUTÓNOMA REGIONAL DE CUNDINAMARCA -CAR. GRUPO VIII. PROCESO AMPARADO CON VIGENCIAS FUTURAS SEGÚN RESOLUCIÓN DGEN No. 20247000745 DE 24 DE DICIEMBRE DE 2024.</t>
  </si>
  <si>
    <t>REDES AMBIENTALES LTDA</t>
  </si>
  <si>
    <t>2-3-3202-88-3105-70-0101-0083990-2.3.2.02.02.008.</t>
  </si>
  <si>
    <t>SERVICIOS PRESTADOS A LAS EMPRESAS Y SERVICIOS DE PRODUCCIÓN  - OTROS SERVICIOS PROFESIONALES TECNICOS Y EMPRESARIALES N C P  (217)</t>
  </si>
  <si>
    <t>2-3-3202-88-3105-70-0107-0083990-2.3.2.02.02.008.</t>
  </si>
  <si>
    <t>SERVICIOS PRESTADOS A LAS EMPRESAS Y SERVICIOS DE PRODUCCIÓN  - OTROS SERVICIOS PROFESIONALES TECNICOS Y EMPRESARIALES N C P  (218)</t>
  </si>
  <si>
    <t>2025CSE647</t>
  </si>
  <si>
    <t>Prestar servicios profesionales a la Dirección de Recursos Naturales - DRN de la Corporación Autónoma Regional de Cundinamarca - CAR, para la ejecución de modelos de dispersión de contaminantes atmosféricos en la jurisdicción de la Corporación, junto con la elaboración de los análisis de los resultados obtenidos.</t>
  </si>
  <si>
    <t>PALACIO SOTO DANIEL FABIAN</t>
  </si>
  <si>
    <t>2025CSE1002</t>
  </si>
  <si>
    <t>Prestar servicios profesionales a la Dirección de Recursos Naturales - DRN de la Corporación Autónoma Regional de Cundinamarca- CAR, en el análisis y reporte de información meteorológica para la gestión del recurso aire en la jurisdicción de la CAR.</t>
  </si>
  <si>
    <t xml:space="preserve">GARZON CASAS DAVID </t>
  </si>
  <si>
    <t>2025CSE3049</t>
  </si>
  <si>
    <t>Prestar servicios profesionales a la Dirección de Recursos Naturales de la Corporación Autónoma Regional de Cundinamarca - CAR, para apoyar en la implementación de acciones de conservación y manejo de felinos silvestres (monitoreo, captura, traslado y manejo veterinario), en la jurisdicción de la CAR.</t>
  </si>
  <si>
    <t>ECHEVERRY ARIAS ANA MILENA</t>
  </si>
  <si>
    <t>2025CSE3056</t>
  </si>
  <si>
    <t>Prestar servicios profesionales a la Dirección de Recursos Naturales de la Corporación Autónoma Regional de Cundinamarca - CAR, para la formulación y puesta en implementación de acciones dirigidas a la conservación y manejo de los felinos en la jurisdicción CAR.</t>
  </si>
  <si>
    <t>VALDERRAMA VASQUEZ CARLOS ANDRES</t>
  </si>
  <si>
    <t>2-3-3202-88-3105-70-0108-0083990-2.3.2.02.02.008.</t>
  </si>
  <si>
    <t>SERVICIOS PRESTADOS A LAS EMPRESAS Y SERVICIOS DE PRODUCCIÓN  - OTROS SERVICIOS PROFESIONALES TECNICOS Y EMPRESARIALES N C P  (219)</t>
  </si>
  <si>
    <t>2025CSE2835</t>
  </si>
  <si>
    <t>Prestar servicios profesionales a la Dirección de Recursos Naturales - DRN de la Corporación Autónoma Regional de Cundinamarca - CAR, para la revisión jurídica de los actos administrativos y de los procesos a cargo de la dirección en las etapas formulación, planeación, precontractual, contractual y poscontractual, de la gestión integral de los recursos naturales.</t>
  </si>
  <si>
    <t>BARREÑO CASAS LEIDY MILENA</t>
  </si>
  <si>
    <t>2025CSE2853</t>
  </si>
  <si>
    <t>Prestar servicios profesionales a la Dirección de Recursos Naturales - DRN de la Corporación Autónoma Regional de Cundinamarca - CAR, para participar en la estructuración, formulación, ejecución, seguimiento, supervisión y cierre, así como las acciones de planificación, gestión y ejecución del presupuesto para la gestión integral de los recursos naturales.</t>
  </si>
  <si>
    <t>DONOSO TOVAR JOSE DAVID</t>
  </si>
  <si>
    <t>2025CSE2838</t>
  </si>
  <si>
    <t>Prestar servicios profesionales a la Dirección de Recursos Naturales - DRN de la Corporación Autónoma Regional de Cundinamarca - CAR, para realizar las actividades relacionadas con la planeación, estructuración, formulación, ejecución, seguimiento, supervisión y cierre de proyectos orientados a fortalecer la gestión integral de los recursos naturales: Fauna, Flora, Suelo y Aire.</t>
  </si>
  <si>
    <t xml:space="preserve">MUÑOZ REYES ANDREA </t>
  </si>
  <si>
    <t>2-3-3202-88-3105-70-0701-0000000-2.3.2.01.01.003.02.08.</t>
  </si>
  <si>
    <t>OTRA MAQUINARIA PARA USOS ESPECIALES Y SUS PARTES Y PIEZAS - SIN CPC (721)</t>
  </si>
  <si>
    <t>2023CSU3244</t>
  </si>
  <si>
    <t>Pago de pasivos exigibles de vigencias expiradas correspondientes al contrato No. 3244 de 2023 cuyo objeto es : Adquisición de sistemas fotovoltaicos de generación y sus componentes como estrategia de mitigación del cambio climático y reducción de emisiones de gases de efecto invernadero en la jurisdicción de la Corporación Autónoma Regional de Cundinamarca CAR.</t>
  </si>
  <si>
    <t>* LARIOS INGENIERIA S.A.S</t>
  </si>
  <si>
    <t>2023CSU3232</t>
  </si>
  <si>
    <t>Pago de pasivos exigibles de vigencias expiradas correspondientes al contrato 3232 de 2023, cuyo objeto es:ADQUISICIÓN DE EQUIPOS PARA LA MEDICIÓN DE LA COMPOSICIÓN DE BIOGÁS EN LOS BIODIGESTORES INSTALADOS EN LA JURISDICCIÓN DE LA CORPORACIÓN AUTÓNOMA REGIONAL DE CUNDINAMARCA - CAR</t>
  </si>
  <si>
    <t>SUMINISTRO ACOMPAÑAMIENTO Y ASESORIAS CONTRACTUALES RYA S.A.S</t>
  </si>
  <si>
    <t>2-3-3202-88-3105-70-0701-0083326-2.3.2.02.02.008.</t>
  </si>
  <si>
    <t>SERVICIOS PRESTADOS A LAS EMPRESAS Y SERVICIOS DE PRODUCCIÓN  - SERVICIOS DE INGENIERÍA EN PROYECTOS DE GESTION DE RESIDUOS PELIGROSOS Y NO PELIGROSOS (722)</t>
  </si>
  <si>
    <t>2023COV3209</t>
  </si>
  <si>
    <t>Pago de pasivos exigibles de vigencias expiradas  correspondientes al contrato No. 3209 de 2023, cuyo objeto es : AUNAR ESFUERZOSTÉCNICOS,ADMINISTRATIVOS Y FINANCIEROS PARA MEJORAR EL MANEJO Y GESTIÓN DE LOS RESIDUOS SÓLIDOS POR PARTE DE LAS ASOCIACIONES DE RECUPERADORES DE LOS MUNICIPIOS DE MOSQUERA, FACATATIVÁ, MADRID Y GIRARDOT PERTENECIENTES A LA JURISDICCIÓN CAR.</t>
  </si>
  <si>
    <t>2-3-3202-88-3105-70-0701-4391402-2.3.2.02.01.004.</t>
  </si>
  <si>
    <t>PRODUCTOS METÁLICOS, MAQUINARIA Y EQUIPO - FILTROS Y DEPURADORES PARA AGUA (723)</t>
  </si>
  <si>
    <t>2-3-3203-88-3101-10-0101-0083990-2.3.2.02.02.008.</t>
  </si>
  <si>
    <t>SERVICIOS PRESTADOS A LAS EMPRESAS Y SERVICIOS DE PRODUCCIÓN  - OTROS SERVICIOS PROFESIONALES TECNICOS Y EMPRESARIALES N C P  (338)</t>
  </si>
  <si>
    <t>2025CSE653</t>
  </si>
  <si>
    <t>Prestar servicios de apoyo a la gestión a la Dirección de Laboratorio e Innovación Ambiental de la Corporación Autónoma Regional de Cundinamarca - CAR, para la toma de muestras de calidad del agua, ejecución de batimetrías y las actualizaciones documentales de acuerdo con la Norma ISO/IEC 17025:2017 y/o actualizadas.</t>
  </si>
  <si>
    <t xml:space="preserve">RODRIGUEZ MONTAÑO DIANA MARCELA </t>
  </si>
  <si>
    <t>2025CSE1398</t>
  </si>
  <si>
    <t>Prestar servicios profesionales a la Dirección de Laboratorio e Innovación Ambiental de la Corporación Autónoma Regional de Cundinamarca - CAR, para fortalecer el muestreo, medición de caudal y levantamientos batimetrícos de la matriz ambiental agua, y los procesos de acreditación y actualización de los programas, basados en la norma NTC/ISO/IEC 17025:2017.</t>
  </si>
  <si>
    <t xml:space="preserve">SOTO VARON JOSE ANDRES </t>
  </si>
  <si>
    <t>2025CSE1425</t>
  </si>
  <si>
    <t>Prestar servicios profesionales a la Dirección de Laboratorio e Innovación Ambiental de la Corporación Autónoma Regional de Cundinamarca - CAR, para coordinar la implementación, seguimiento y control de los proyectos de inversión y actividades técnicas y operativas relacionadas con el manejo del recurso hídrico.</t>
  </si>
  <si>
    <t xml:space="preserve">GELVEZ GUTIERREZ REINALDO </t>
  </si>
  <si>
    <t>2025CSE1433</t>
  </si>
  <si>
    <t>Prestar servicios profesionales a la Dirección de Laboratorio e Innovación Ambiental de la Corporación Autónoma Regional de Cundinamarca - CAR, para fortalecer la gestión de la información cartográfica relacionada con el recurso hídrico, haciendo uso de sistemas de información geográfica.</t>
  </si>
  <si>
    <t>NIETO BONILLA SANDRA MILENA</t>
  </si>
  <si>
    <t>2025CSE1487</t>
  </si>
  <si>
    <t xml:space="preserve">Prestación de servicios profesionales a la Dirección de Laboratorio e Innovación Ambiental de la Corporación Autónoma Regional de Cundinamarca - CAR, para la toma de muestras de la matriz agua, medición de caudales y levantamiento de batimetrías, así como para las actualizaciones documentales del grupo de muestreo agua. </t>
  </si>
  <si>
    <t>ROA CASTRO WILMAR LEANDRO</t>
  </si>
  <si>
    <t>2025CSE1404</t>
  </si>
  <si>
    <t xml:space="preserve">Prestación de servicios profesionales a la Dirección de Laboratorio e Innovación Ambiental de la Corporación Autónoma Regional de Cundinamarca-CAR, para articular y organizar las actividades del Grupo de Muestreo de Agua, Aforos y Batimetrías, gestionar el apoyo a los procesos de acreditación basados en la norma NTC/ISO/IEC 17025:2017 y apoyar lo relacionado con la ejecución de programas CAR. </t>
  </si>
  <si>
    <t>CASTIBLANCO CABEZAS KATHERINE GISELA</t>
  </si>
  <si>
    <t>2025CSE1381</t>
  </si>
  <si>
    <t>Prestación de servicios profesionales a la Dirección de Laboratorio e Innovación Ambiental de la Corporación Autónoma Regional de Cundinamarca CAR para la toma de muestras de la matriz agua, medición de caudales y levantamiento de batimetrías así como para las actualizaciones documentales del grupo de muestreo agua.</t>
  </si>
  <si>
    <t xml:space="preserve">GARCIA FONSECA SILVIA ANDREA </t>
  </si>
  <si>
    <t>2025CSE1502</t>
  </si>
  <si>
    <t>Prestación de servicios profesionales a la Dirección de Laboratorio e Innovación Ambiental de la Corporación Autónoma Regional de Cundinamarca - CAR, para la toma de muestras de la matriz agua, medición de caudales y levantamiento de batimetrías, así como para las actualizaciones documentales del grupo de muestreo agua.</t>
  </si>
  <si>
    <t>MARIÑO IZAQUITA SOLVEY VIVIANA</t>
  </si>
  <si>
    <t>2025CSE1591</t>
  </si>
  <si>
    <t xml:space="preserve">GONZALEZ ROBAYO RAFAEL </t>
  </si>
  <si>
    <t>2025CSE1694</t>
  </si>
  <si>
    <t>Prestar servicios de apoyo a la gestión a la Dirección de Laboratorio e Innovación Ambiental de la Corporación Autónoma Regional de Cundinamarca - CAR, para la toma de muestras de calidad del agua, de acuerdo con la Norma ISO/IEC 17025:2017 y/o actualizadas.</t>
  </si>
  <si>
    <t>FORERO NOPE FABIO LEONEL</t>
  </si>
  <si>
    <t>2025CSE1772</t>
  </si>
  <si>
    <t>Prestación de servicios de apoyo a la Dirección de Laboratorio e Innovación Ambiental de la Corporación Autónoma Regional de Cundinamarca - CAR, para el muestreo, medición batimerica en los procesos de acreditación, basados en la norma NTC/ISO/IEC 17025:2017.</t>
  </si>
  <si>
    <t>AGUIRRE MUÑOZ JUAN DAVID</t>
  </si>
  <si>
    <t>2025CSE1843</t>
  </si>
  <si>
    <t>Prestación de servicios profesionales a la Dirección de Laboratorio e Innovación Ambiental de la Corporación Autónoma Regional de Cundinamarca - CAR, para fortalecer las actividades de toma, actualización de programas CAR, investigación, desarrollo e innovación del proceso de muestreo de la matriz ambiental agua.</t>
  </si>
  <si>
    <t>FIQUITIVA MELO IVAN ANDRES</t>
  </si>
  <si>
    <t>2025CSE2015</t>
  </si>
  <si>
    <t>DAZA GORDILLO DIEGO ALEJANDRO</t>
  </si>
  <si>
    <t>2025CSE2044</t>
  </si>
  <si>
    <t>FEO AVILA DIEGO ALEJANDRO</t>
  </si>
  <si>
    <t>2025CSE2128</t>
  </si>
  <si>
    <t xml:space="preserve">RAMIREZ GARCIA CAMILO ANDRES </t>
  </si>
  <si>
    <t>2025CSE2294</t>
  </si>
  <si>
    <t xml:space="preserve">PRADA VARGAS LAURA LILIANA </t>
  </si>
  <si>
    <t>2025CSE2384</t>
  </si>
  <si>
    <t>Prestar servicios de apoyo a la gestión de la Dirección de Laboratorio e Innovación Ambiental de la Corporación Autónoma Regional de Cundinamarca - CAR, para el muestreo, medición batimétrica y en los procesos de acreditación, basados en la norma NTC/ISO/IEC 17025:2017.</t>
  </si>
  <si>
    <t xml:space="preserve">TRIVIÑO DELGADO WILLIAM </t>
  </si>
  <si>
    <t>2025CSE2367</t>
  </si>
  <si>
    <t xml:space="preserve">LOZANO LOPEZ JOHAN SEBASTIAN </t>
  </si>
  <si>
    <t>2025CSE2619</t>
  </si>
  <si>
    <t>Prestar los servicios profesionales a la Dirección de Laboratorio e Innovación Ambiental de la Corporación Autónoma Regional de Cundinamarca - CAR, para la toma de muestras de calidad del agua, ejecución de batimetrías y los informes técnicos de campo requeridos de acuerdo con la Norma ISO/IEC 17025:2017 y/o actualizadas.</t>
  </si>
  <si>
    <t xml:space="preserve">MUÑOZ CHAVES DAVID </t>
  </si>
  <si>
    <t>Adición 1 y prorroga 1 al contrato 1398 de 2025, cuyo objeto es: Prestar servicios profesionales a la Dirección de Laboratorio e Innovación Ambiental de la Corporación Autónoma Regional de Cundinamarca - CAR, para fortalecer el muestreo, medición de caudal y levantamientos batimétricos de la matriz ambiental agua, y los procesos de acreditación y actualización de los programas, basados en la norma NTC/ISO/IEC 17025:2017.</t>
  </si>
  <si>
    <t>Adición 1 y prorroga 1 al contrato 1381 de 2025, cuyo objeto es: Prestación de servicios profesionales a la Dirección de Laboratorio e Innovación Ambiental de la Corporación Autónoma Regional de Cundinamarca - CAR, para la toma de muestras de la matriz agua, medición de caudales y levantamiento de batimetrías, así como para las actualizaciones documentales del grupo de muestreo agua.</t>
  </si>
  <si>
    <t>Adición 1 y prorroga 1 al contrato 2015 de 2025, cuyo objeto es: Prestar servicios profesionales a la Dirección de Laboratorio e Innovación Ambiental de la Corporación Autónoma Regional de Cundinamarca - CAR, para fortalecer el muestreo, medición de caudal y levantamientos batimétricos de la matriz ambiental agua, y los procesos de acreditación y actualización de los programas, basados en la norma NTC/ISO/IEC 17025:2017.</t>
  </si>
  <si>
    <t>2-3-3203-88-3101-10-0102-0083990-2.3.2.02.02.008.</t>
  </si>
  <si>
    <t>SERVICIOS PRESTADOS A LAS EMPRESAS Y SERVICIOS DE PRODUCCIÓN  - OTROS SERVICIOS PROFESIONALES TECNICOS Y EMPRESARIALES N C P  (339)</t>
  </si>
  <si>
    <t>2025CSE1048</t>
  </si>
  <si>
    <t>Prestar servicios profesionales a la Dirección de Laboratorio e Innovación Ambiental de la Corporación Autónoma Regional de Cundinamarca - CAR, para coordinar las actividades del proceso de la Red Automática de Monitoreo de la Calidad del Agua.</t>
  </si>
  <si>
    <t xml:space="preserve">CUBILLOS CRUZ CAMILA </t>
  </si>
  <si>
    <t>2025CSE1527</t>
  </si>
  <si>
    <t>Prestar los servicios profesionales a la Dirección de Laboratorio e Innovación Ambiental de la Corporación Autónoma Regional de Cundinamarca - CAR, para fortalecer las actividades de la Red de Monitoreo de Calidad del Agua.</t>
  </si>
  <si>
    <t>RINCON ROMERO DUBAN STIVEN</t>
  </si>
  <si>
    <t>2025CSE1561</t>
  </si>
  <si>
    <t>HERNANDEZ PINTO ANDRES FELIPE</t>
  </si>
  <si>
    <t>2025CSE2528</t>
  </si>
  <si>
    <t>Prestar servicios profesionales a la Dirección de Laboratorio e Innovación Ambiental de la Corporación Autónoma Regional de Cundinamarca CAR, para desarrollar actividades relacionadas con el fortalecimiento e implementación del modelo de servicio de las actividades referentes a la calidad hídrica en el territorio CAR.</t>
  </si>
  <si>
    <t>MEJIA MORALES MARTHA LUCIA</t>
  </si>
  <si>
    <t>2025CSE2905</t>
  </si>
  <si>
    <t>PEREZ ORJUELA FABIAN ANDRES_x000D_</t>
  </si>
  <si>
    <t>2025CSE2975</t>
  </si>
  <si>
    <t>Prestar los servicios profesionales a la dirección de laboratorio e innovación ambiental de la corporación autónoma regional de Cundinamarca - car, para fortalecer las actividades de la red de monitoreo de calidad del agua.</t>
  </si>
  <si>
    <t xml:space="preserve">CRUZ PIÑEROS YESSIKA PAOLA </t>
  </si>
  <si>
    <t>Adición 1 y prorroga 1 al contrato 1048 de 2025, cuyo objeto es: Prestar servicios profesionales a la Dirección de Laboratorio e Innovación Ambiental de la Corporación Autónoma Regional de Cundinamarca - CAR, para coordinar las actividades del proceso de la Red Automática de Monitoreo de la Calidad del Agua.</t>
  </si>
  <si>
    <t>Adición 1 y prorroga 1 al contrato 1527 de 2025 cuyo objeto es: Prestar los servicios profesionales a la Dirección de Laboratorio e Innovación Ambiental de la Corporación Autónoma Regional de Cundinamarca - CAR, para fortalecer las actividades de la Red de Monitoreo de Calidad del Agua.</t>
  </si>
  <si>
    <t>Adición 1 y prorroga 1 al contrato 1561 de 2025 cuyo objeto es: Prestar los servicios profesionales a la Dirección de Laboratorio e Innovación Ambiental de la Corporación Autónoma Regional de Cundinamarca - CAR, para fortalecer las actividades de la Red de Monitoreo de Calidad del Agua.</t>
  </si>
  <si>
    <t>2025CSE3279</t>
  </si>
  <si>
    <t>Prestación de servicios para el mantenimiento, integración y transferencia de datos del sistema de telemetría de las redes de monitoreo de agua y aire de la Corporación Autónoma Regional de Cundinamarca – CAR.</t>
  </si>
  <si>
    <t>* CONSORCIO TELRÍO 2025</t>
  </si>
  <si>
    <t>2-3-3203-88-3101-10-0103-0069113-2.3.2.02.02.006.</t>
  </si>
  <si>
    <t>COMERCIO Y DISTRIBUCIÓN; ALOJAMIENTO; SERVICIOS DE SUMINISTRO DE COMIDAS Y BEBIDAS; SERVICIOS DE TRANSPORTE; Y SERVICIOS DE DISTRIBUCIÓN DE ELECTRICIDAD, GAS Y AGUA - SERVICIOS DE COMERCIALIZACION DE ELECTRICIDAD POR CUENTA PROPIA (676)</t>
  </si>
  <si>
    <t>2025SEP74159</t>
  </si>
  <si>
    <t>PAGO DE SERVICIO DE ENERGIA RED MONITOREO</t>
  </si>
  <si>
    <t>2-3-3203-88-3101-10-0103-0083990-2.3.2.02.02.008.</t>
  </si>
  <si>
    <t>SERVICIOS PRESTADOS A LAS EMPRESAS Y SERVICIOS DE PRODUCCIÓN  - OTROS SERVICIOS PROFESIONALES TECNICOS Y EMPRESARIALES N C P  (340)</t>
  </si>
  <si>
    <t>2025CSE2295</t>
  </si>
  <si>
    <t xml:space="preserve">ACOSTA SANTOS ANDERSON ROLANDO </t>
  </si>
  <si>
    <t>2025CSE3715</t>
  </si>
  <si>
    <t xml:space="preserve">Prestar servicios profesionales a la Dirección Técnica Científica y de Modelamiento Ambiental - DCMA antes Dirección de Laboratorio e Innovación Ambiental de la Corporación Autónoma Regional de Cundinamarca - CAR, para apoyar el diagnóstico de fallas y el acompañamiento técnico en la operación, verificación y mantenimiento de los equipos y sistemas de la Red Automática de Monitoreo de la Calidad del Agua – RAMCA, contribuyendo a la confiabilidad y continuidad de su operación. Proceso amparado con vigencias futuras mediante Resolución DGEN No 20257000500 de 28 de octubre de 2025. </t>
  </si>
  <si>
    <t>2025CSE3793</t>
  </si>
  <si>
    <t>Prestar servicios profesionales a la Dirección Técnica Científica y de Modelamiento Ambiental - DCMA antes Dirección de Laboratorio e Innovación Ambiental de la Corporación Autónoma Regional de Cundinamarca - CAR, para contribuir al desarrollo y fortalecimiento del proceso de la Red Automática de Monitoreo de la Calidad del Agua – RAMCA, asegurando la correcta aplicación de los procedimientos, la mejora continua y la eficiencia en la ejecución de las actividades técnicas. Proceso amparado con vigencias futuras mediante Resolución DGEN No 20257000500 de 28 de octubre de 2025.</t>
  </si>
  <si>
    <t>2-3-3203-88-3101-10-0201-0083990-2.3.2.02.02.008.</t>
  </si>
  <si>
    <t>SERVICIOS PRESTADOS A LAS EMPRESAS Y SERVICIOS DE PRODUCCIÓN  - OTROS SERVICIOS PROFESIONALES TECNICOS Y EMPRESARIALES N C P  (341)</t>
  </si>
  <si>
    <t>2025CSE1138</t>
  </si>
  <si>
    <t>REALIZAR LA OPERACIÓN Y MANTENIMIENTO PREVENTIVO Y CORRECTIVO DEL SISTEMA DE MONITOREO HIDROMETEOROLÓGICO DE LA CAR. PROCESO AMPARADO CON VIGENCIAS FUTURAS SEGÚN ACUERDO No 61 DE 13 DE SEPTIEMBRE DE 2024.</t>
  </si>
  <si>
    <t>* &amp; ESTUDIOS Y PROYECTOS AMBIENTALES Y MECANICOS SAS</t>
  </si>
  <si>
    <t>2-3-3203-88-3101-10-0301-0083990-2.3.2.02.02.008.</t>
  </si>
  <si>
    <t>SERVICIOS PRESTADOS A LAS EMPRESAS Y SERVICIOS DE PRODUCCIÓN  - OTROS SERVICIOS PROFESIONALES TECNICOS Y EMPRESARIALES N C P  (342)</t>
  </si>
  <si>
    <t>2025CSE78</t>
  </si>
  <si>
    <t>Prestar servicios de apoyo a la gestión de la Dirección de Recursos Naturales - DRN de la Corporación Autónoma Regional de Cundinamarca - CAR, para el desarrollo de las actividades administrativas, financieras y contractuales.</t>
  </si>
  <si>
    <t>HENAO CASTRO JENNIFER ANDREA</t>
  </si>
  <si>
    <t>2025CSE319</t>
  </si>
  <si>
    <t>Prestar servicios profesionales a la Dirección de Recursos Naturales - DRN de la Corporación Autónoma Regional de Cundinamarca - CAR, para realizar el seguimiento a los procesos administrativos y a los avances de las metas establecidas para los grupos de la Era y Balance Hídrico.</t>
  </si>
  <si>
    <t>RODRIGUEZ SALDAÑA HAROLD EDISSON</t>
  </si>
  <si>
    <t>2025CSE428</t>
  </si>
  <si>
    <t>Prestar servicios profesionales a la Dirección de Recursos Naturales - DRN de la Corporación Autónoma Regional de Cundinamarca - CAR para efectuar el seguimiento y control al sistema de monitoreo de la red hidrometeorológica.</t>
  </si>
  <si>
    <t>DIAZ GARAVITO JUAN CARLOS</t>
  </si>
  <si>
    <t>2-3-3203-88-3101-10-0302-0083990-2.3.2.02.02.008.</t>
  </si>
  <si>
    <t>SERVICIOS PRESTADOS A LAS EMPRESAS Y SERVICIOS DE PRODUCCIÓN  - OTROS SERVICIOS PROFESIONALES TECNICOS Y EMPRESARIALES N C P  (343)</t>
  </si>
  <si>
    <t>2025CSE378</t>
  </si>
  <si>
    <t>Prestación de Servicios profesionales a la Dirección de Recursos Naturales – DRN de la Corporación Autónoma Regional de Cundinamarca - CAR, para el desarrollo de actividades relacionadas con la estructuración y seguimiento financiero a los procesos contractuales de la dependencia.</t>
  </si>
  <si>
    <t xml:space="preserve">REMOLINA AMORTEGUI DAVID </t>
  </si>
  <si>
    <t>2025CSE441</t>
  </si>
  <si>
    <t>Prestar servicios profesionales a la Dirección de Recursos Naturales - DRN de la Corporación Autónoma Regional de Cundinamarca - CAR, para realizar actividades del componente de oferta hídrica en el cálculo del Balance Hídrico de agua superficial.</t>
  </si>
  <si>
    <t xml:space="preserve">CORTES RAMOS DIEGO ALBERTO </t>
  </si>
  <si>
    <t>2025CSE966</t>
  </si>
  <si>
    <t>Prestar servicios profesionales a la Dirección de Recursos Naturales - DRN de la Corporación Autónoma Regional de Cundinamarca - CAR, para realizar las actividades del componente ambiental para el protocolo de la actualización del modelo hidrológico de jurisdicción CAR.</t>
  </si>
  <si>
    <t>PARRADO MANZANO DAYANA LIZETTE</t>
  </si>
  <si>
    <t>2-3-3203-88-3101-10-0501-0083990-2.3.2.02.02.008.</t>
  </si>
  <si>
    <t>SERVICIOS PRESTADOS A LAS EMPRESAS Y SERVICIOS DE PRODUCCIÓN  - OTROS SERVICIOS PROFESIONALES TECNICOS Y EMPRESARIALES N C P  (344)</t>
  </si>
  <si>
    <t>2025CSE987</t>
  </si>
  <si>
    <t xml:space="preserve">Prestar servicios profesionales a la Dirección de Recursos Naturales - DRN de la Corporación Autónoma Regional de Cundinamarca - CAR , para desarrollar actividades desde el componente técnico en el análisis y verificación de información hidrogeológica en acuíferos priorizados por  la jurisdicción ._x000D_
_x000D_
</t>
  </si>
  <si>
    <t>QUINTERO RESTREPO DOUGLAS ARCESIO</t>
  </si>
  <si>
    <t>2-3-3203-88-3101-10-0501-0094420-2.3.2.02.02.009.</t>
  </si>
  <si>
    <t>SERVICIOS PARA LA COMUNIDAD, SOCIALES Y PERSONALES - SERVICIOS DE MEDICION CONTROL Y MONITOREO Y OTROS SERVICIOS DE DESCONTAMINACION EN ESTABLECIMIENTOS N C P  (345)</t>
  </si>
  <si>
    <t>2024CSE3083</t>
  </si>
  <si>
    <t>REALIZAR CAMPAN~AS DE NIVELES PIEZOME´TRICOS DE AGUA SUBTERRA´NEA PARA LAS CUENCAS ALTA Y MEDIA DEL RI´O BOGOTA´, Y CUENCA ALTO RI´O SUA´REZ. PROCESO AMPARADO CON VIGENCIAS FUTURAS SEGÚN ACUERDO No 57 DE 13 DE SEPTIEMBRE DE 2024.</t>
  </si>
  <si>
    <t>* AVOCADO INNOVATION SAS</t>
  </si>
  <si>
    <t>2-3-3203-88-3101-10-0502-0083990-2.3.2.02.02.008.</t>
  </si>
  <si>
    <t>SERVICIOS PRESTADOS A LAS EMPRESAS Y SERVICIOS DE PRODUCCIÓN  - OTROS SERVICIOS PROFESIONALES TECNICOS Y EMPRESARIALES N C P  (346)</t>
  </si>
  <si>
    <t>2025CSE1191</t>
  </si>
  <si>
    <t>Prestar servicios profesionales a la Dirección de Recursos Naturales - DRN de la Corporación Autónoma Regional de Cundinamarca - CAR, para realizar las actividades de análisis y consolidación de la información de la red de monitoreo de calidad de agua subterránea.</t>
  </si>
  <si>
    <t xml:space="preserve">PIÑEROS BOTERO ANDREA </t>
  </si>
  <si>
    <t>2-3-3203-88-3101-10-0504-0083990-2.3.2.02.02.008.</t>
  </si>
  <si>
    <t>SERVICIOS PRESTADOS A LAS EMPRESAS Y SERVICIOS DE PRODUCCIÓN  - OTROS SERVICIOS PROFESIONALES TECNICOS Y EMPRESARIALES N C P  (347)</t>
  </si>
  <si>
    <t>2-3-3203-88-3101-10-0801-0000000-2.3.8.01.14.</t>
  </si>
  <si>
    <t>GRAVAMEN A LOS MOVIMIENTOS FINANCIEROS - SIN CPC (1052)</t>
  </si>
  <si>
    <t>2-3-3203-88-3101-22-0301-0083990-2.3.2.02.02.008.</t>
  </si>
  <si>
    <t>SERVICIOS PRESTADOS A LAS EMPRESAS Y SERVICIOS DE PRODUCCIÓN  - OTROS SERVICIOS PROFESIONALES TECNICOS Y EMPRESARIALES N C P  (353)</t>
  </si>
  <si>
    <t>2025CSE2240</t>
  </si>
  <si>
    <t>Prestar servicios de apoyo a la gestión de la Dirección de Recursos Naturales – DRN, de la Corporación de la Autónoma Regional de Cundinamarca - CAR, para apoyar las labores operativas y logísticas del proyecto geofísico, en la instalación, transporte y mantenimiento básico de los equipos, bajo los protocolos de seguridad establecidos.</t>
  </si>
  <si>
    <t>LINARES TOVAR DAVID LEANDRO</t>
  </si>
  <si>
    <t>2-3-3203-88-3101-22-0302-0083990-2.3.2.02.02.008.</t>
  </si>
  <si>
    <t>SERVICIOS PRESTADOS A LAS EMPRESAS Y SERVICIOS DE PRODUCCIÓN  - OTROS SERVICIOS PROFESIONALES TECNICOS Y EMPRESARIALES N C P  (354)</t>
  </si>
  <si>
    <t>2025CSE823</t>
  </si>
  <si>
    <t>Prestar servicios profesionales a la Dirección de Recursos Naturales - DRN de la Corporación Autónoma Regional de Cundinamarca - CAR, para realizar las actividades del componente hidrológico para el protocolo de la actualización del modelo hidrológico de jurisdiccion CAR.</t>
  </si>
  <si>
    <t>URREA URREGO JULIAN DAVID</t>
  </si>
  <si>
    <t>2025CSE1334</t>
  </si>
  <si>
    <t>Prestar servicios profesionales a la Dirección de Recursos Naturales - DRN de la Corporación Autónoma Regional de Cundinamarca - CAR, en la revisión y consolidación de datos asociados al Censo de Usuarios del Recurso Hídrico en las cuencas priorizadas de la jurisdicción CAR.</t>
  </si>
  <si>
    <t>MARTINEZ RAMOS JUDY JOHANNA</t>
  </si>
  <si>
    <t>2025CSE1365</t>
  </si>
  <si>
    <t>Adición 1 y prórroga 1 al contrato No 1365 de 2025 cuyo objeto es: Prestar servicios profesionales a la Dirección de Recursos Naturales - DRN de la Corporación Autónoma Regional de Cundinamarca - CAR, para realizar las actividades del Sistema Integrado de Gestión HSEQ de acuerdo con la normatividad existente y las políticas institucionales. Proceso amparado con vigencias futuras mediante Resolución DGEN No 20257000506 de 30 de octubre de 2025.</t>
  </si>
  <si>
    <t xml:space="preserve">OLIVEROS RODRIGUEZ RAFAEL OSWALDO </t>
  </si>
  <si>
    <t>2025CSE1206</t>
  </si>
  <si>
    <t>Adición 1 y prorroga 1 al contrato 1206 de 2025 cuyo objeto es: Prestar servicios de apoyo a la gestión a la Dirección de Recursos Naturales – DRN de la Corporación Autónoma Regional de Cundinamarca - CAR, para realizar las actividades del Sistema Integrado de Gestión HSEQ de acuerdo con la normatividad existente y las políticas institucionales relacionadas. Proceso amparado con vigencias futuras mediante RESOLUCIÓN DGEN No. 20257000506 de 30 de octubre de 2025.</t>
  </si>
  <si>
    <t>MATIZ VANEGAS NURY LIZETH</t>
  </si>
  <si>
    <t>2-3-3203-88-3101-22-0401-0083990-2.3.2.02.02.008.</t>
  </si>
  <si>
    <t>SERVICIOS PRESTADOS A LAS EMPRESAS Y SERVICIOS DE PRODUCCIÓN  - OTROS SERVICIOS PROFESIONALES TECNICOS Y EMPRESARIALES N C P  (355)</t>
  </si>
  <si>
    <t>2025CSE846</t>
  </si>
  <si>
    <t>Prestar servicios profesionales a la Dirección de Recursos Naturales - DRN de la Corporación Autónoma Regional de Cundinamarca - CAR, para desarrollar actividades relacionadas con las simulaciones hidrológicas, hidráulicas y de calidad del agua para determinar el estado de la calidad del agua superficial en las fuentes hídricas de la jurisdicción CAR.</t>
  </si>
  <si>
    <t>$ GALINDO VESGA OSCAR SEBASTIAN</t>
  </si>
  <si>
    <t>2-3-3203-88-3101-22-0402-0083990-2.3.2.02.02.008.</t>
  </si>
  <si>
    <t>SERVICIOS PRESTADOS A LAS EMPRESAS Y SERVICIOS DE PRODUCCIÓN  - OTROS SERVICIOS PROFESIONALES TECNICOS Y EMPRESARIALES N C P  (356)</t>
  </si>
  <si>
    <t>2025CSE546</t>
  </si>
  <si>
    <t>Prestar servicios profesionales a la Dirección de Recursos Naturales-DRN de la Corporación Autónoma Regional de Cundinamarca- CAR, para realizar actividades de verificación del cumplimiento de los objetivos de calidad, definidos para las fuentes de agua superficial dentro de la jurisdicción de la entidad.</t>
  </si>
  <si>
    <t xml:space="preserve">VALLEJO MAYORGA JANET </t>
  </si>
  <si>
    <t>2-3-3203-88-3101-22-0403-0083990-2.3.2.02.02.008.</t>
  </si>
  <si>
    <t>SERVICIOS PRESTADOS A LAS EMPRESAS Y SERVICIOS DE PRODUCCIÓN  - OTROS SERVICIOS PROFESIONALES TECNICOS Y EMPRESARIALES N C P  (357)</t>
  </si>
  <si>
    <t>2025CSE318</t>
  </si>
  <si>
    <t>Prestar servicios profesionales a la Dirección de Recursos Naturales-DRN de la Corporación Autónoma Regional de Cundinamarca - CAR, para realizar actividades de seguimiento al estado de la calidad del agua de los cuerpos hídricos de la jurisdicción CAR mediante aplicación de herramientas matemáticas.</t>
  </si>
  <si>
    <t>BOHORQUEZ CARDENAS JULIAN LEANDRO</t>
  </si>
  <si>
    <t>2025CSE813</t>
  </si>
  <si>
    <t>Prestar servicios profesionales a la Dirección de Recursos Naturales - DRN de la Corporación Autónoma Regional de Cundinamarca - CAR para apoyar el seguimiento del componente de modelación de calidad del agua en las cuencas de jurisdicción de la entidad.</t>
  </si>
  <si>
    <t>ARAUJO REYES JAVIER EDUARDO</t>
  </si>
  <si>
    <t>2-3-3203-88-3101-22-0404-0083990-2.3.2.02.02.008.</t>
  </si>
  <si>
    <t>SERVICIOS PRESTADOS A LAS EMPRESAS Y SERVICIOS DE PRODUCCIÓN  - OTROS SERVICIOS PROFESIONALES TECNICOS Y EMPRESARIALES N C P  (358)</t>
  </si>
  <si>
    <t>2025CSE778</t>
  </si>
  <si>
    <t>Prestar servicios profesionales a la Dirección de Recursos Naturales - DRN de la Corporación Autónoma Regional de Cundinamarca - CAR, para el desarrollo de actividades en el diagnóstico de las afectaciones de las fuentes hídricas priorizadas en la jurisdicción CAR.</t>
  </si>
  <si>
    <t>FLOREZ VASQUEZ DEISY LORENA</t>
  </si>
  <si>
    <t>2025CSE967</t>
  </si>
  <si>
    <t>Prestar servicios profesionales a la Dirección de Recursos Naturales - DRN de la Corporación Autónoma Regional de Cundinamarca- CAR, para realizar actividades inherentes al seguimiento de la cantidad y calidad del agua por medio de la implementación de programas predictivos para tal fin.</t>
  </si>
  <si>
    <t>VARGAS SANCHEZ CRISTIAN DAVID</t>
  </si>
  <si>
    <t>2025CSE2292</t>
  </si>
  <si>
    <t>Prestar servicios profesionales a la Dirección de Recursos Naturales – DRN, de la Corporación de la Autónoma Regional de Cundinamarca - CAR, para realizar las labores operativas y logísticas del proyecto geofísico, en la instalación, transporte y mantenimiento básico de los equipos, bajo los protocolos de seguridad y las indicaciones del personal técnico especializado.</t>
  </si>
  <si>
    <t>AGUILAR MONTENEGRO DEIBBY JOSEPH</t>
  </si>
  <si>
    <t>2-3-3203-88-3101-41-0505-0083990-2.3.2.02.02.008.</t>
  </si>
  <si>
    <t>SERVICIOS PRESTADOS A LAS EMPRESAS Y SERVICIOS DE PRODUCCIÓN  - OTROS SERVICIOS PROFESIONALES TECNICOS Y EMPRESARIALES N C P  (359)</t>
  </si>
  <si>
    <t>2025CSE2037</t>
  </si>
  <si>
    <t>Prestar servicios profesionales a la Dirección de Recursos Naturales - DRN de la Corporación Autónoma Regional de Cundinamarca - CAR, para consolidar la información sobre el estado del recurso hídrico de aguas superficiales y subterráneas para la gestión sostenible y la toma de decisiones en la conservación y uso del agua.</t>
  </si>
  <si>
    <t>MEDINA MOJICA NICOLE BRIGHITE</t>
  </si>
  <si>
    <t>2-3-3203-88-3101-41-0506-0083990-2.3.2.02.02.008.</t>
  </si>
  <si>
    <t>SERVICIOS PRESTADOS A LAS EMPRESAS Y SERVICIOS DE PRODUCCIÓN  - OTROS SERVICIOS PROFESIONALES TECNICOS Y EMPRESARIALES N C P  (360)</t>
  </si>
  <si>
    <t>2-3-3203-88-3101-60-0101-0083990-2.3.2.02.02.008.</t>
  </si>
  <si>
    <t>SERVICIOS PRESTADOS A LAS EMPRESAS Y SERVICIOS DE PRODUCCIÓN  - OTROS SERVICIOS PROFESIONALES TECNICOS Y EMPRESARIALES N C P  (361)</t>
  </si>
  <si>
    <t>2025CSE1497</t>
  </si>
  <si>
    <t>REALIZAR EL MANTENIMIENTO Y VERIFICACIÓN DE LOS EQUIPOS PARA EL MONITOREO EN CAMPO Y MONITOREO AUTOMATICO DE LA CALIDAD HÍDRICA EN LAS CUENCAS DE LOS RIOS BOGOTA, UBATE-SUAREZ Y LAS DEMAS CUENCAS DE LA JURISDICCIÓN CAR – GRUPO II: EQUIPOS PARA LA MEDICIÓN DE CAUDALES, BOTES Y MOTORES. PROCESO AMPARADO CON VIGENCIAS FUTURAS SEGÚN RESOLUCIÓN DGEN No. 20247000646 DE 05 DE NOVIEMBRE DE 2024.</t>
  </si>
  <si>
    <t>2025CSE2922</t>
  </si>
  <si>
    <t>Prestación de servicios profesionales a la Dirección de Laboratorio e Innovación Ambiental de la Corporación Autónoma Regional de Cundinamarca - CAR, para la toma de muestras de la matriz agua, medición de caudales y apoyo en el levantamiento de batimetrías, así como para las actualizaciones documentales del grupo de muestreo agua.</t>
  </si>
  <si>
    <t xml:space="preserve">MONTEZUMA VILLOTA MARIA DE LOS ANGELES </t>
  </si>
  <si>
    <t>2025CSE2933</t>
  </si>
  <si>
    <t>Prestación de servicios de apoyo a la dirección de laboratorio e innovación ambiental de la corporación autónoma regional de Cundinamarca - car, para el muestreo, medición batimétrica en los procesos de acreditación, basados en la norma ntc/iso/iec 17025:2017.</t>
  </si>
  <si>
    <t xml:space="preserve">URIBE GOMEZ RAUL </t>
  </si>
  <si>
    <t>2025CSE2949</t>
  </si>
  <si>
    <t>Prestar servicios profesionales a la Dirección de Laboratorio e Innovación Ambiental de la Corporación Autónoma Regional de Cundinamarca - CAR, para apoyar la gestión de la información relacionada con el recurso hídrico.</t>
  </si>
  <si>
    <t>GUERRERO GARCIA CLAUDIA LILIANA</t>
  </si>
  <si>
    <t xml:space="preserve">Adición 1 y prorroga 1 al contrato 0653 de 2025 cuyo objeto es “Prestar servicios de apoyo a la gestión a la Dirección de Laboratorio e Innovación Ambiental de la Corporación Autónoma Regional de Cundinamarca - CAR, para la toma de muestras de calidad del agua, ejecución de batimetrías y las actualizaciones documentales de acuerdo con la Norma ISO/IEC 17025:2017 y/o actualizadas”. </t>
  </si>
  <si>
    <t>2025CSE3001</t>
  </si>
  <si>
    <t>Prestación de servicios profesionales para el seguimiento y control de acuerdo con la NTC:ISO: IEC 17025:2017, la toma de muestras, medición de caudal y batimetrías, así como las actualizaciones de los programas de la Dirección de Laboratorio e Innovación Ambiental.</t>
  </si>
  <si>
    <t xml:space="preserve">ARDILA ORTIZ MARIA PAULA </t>
  </si>
  <si>
    <t>Adición 1 y prorroga 1 al contrato 1487 de 2025, cuyo objeto es: Prestación de servicios profesionales a la Dirección de Laboratorio e Innovación Ambiental de la Corporación Autónoma Regional de Cundinamarca - CAR, para la toma de muestras de la matriz agua, medición de caudales y levantamiento de batimetrías, así como para las actualizaciones documentales del grupo de muestreo agua.</t>
  </si>
  <si>
    <t>Adición 1 y prorroga 1 al contrato 1502 de 2025, cuyo objeto es: Prestación de servicios profesionales a la Dirección de Laboratorio e Innovación Ambiental de la Corporación Autónoma Regional de Cundinamarca - CAR, para la toma de muestras de la matriz agua, medición de caudales y levantamiento de batimetrías, así como para las actualizaciones documentales del grupo de muestreo agua.</t>
  </si>
  <si>
    <t>Adición 1 prorroga 1 al contrato, 1433 de 2025 cuyo objeto es: Prestar servicios profesionales a la Dirección de Laboratorio e Innovación Ambiental de la Corporación Autónoma Regional de Cundinamarca - CAR, para fortalecer la gestión de la información cartográfica relacionada con el recurso hídrico, haciendo uso de sistemas de información geográfica.</t>
  </si>
  <si>
    <t>Adición No 1 y Prórroga No 1 al contrato No.  1772 de 2025, cuyo objeto es: Prestación de servicios de apoyo a la Dirección de Laboratorio e Innovación Ambiental de la Corporación Autónoma Regional de Cundinamarca - CAR, para el muestreo, medición batimerica en los procesos de acreditación, basados en la norma NTC/ISO/IEC 17025:2017.</t>
  </si>
  <si>
    <t>Adición 1 y prorroga 1 al contrato 1843 de 2025, cuyo objeto es: Prestación de servicios profesionales a la Dirección de Laboratorio e Innovación Ambiental de la Corporación Autónoma Regional de Cundinamarca - CAR, para fortalecer las actividades de toma, actualización de programas CAR, investigación, desarrollo e innovación del proceso de muestreo de la matriz ambiental agua.</t>
  </si>
  <si>
    <t>Adición 1 y prorroga 1 al contrato 2128 de 2025, cuyo objeto es: Prestar servicios profesionales a la Dirección de Laboratorio e Innovación Ambiental de la Corporación Autónoma Regional de Cundinamarca - CAR, para fortalecer el muestreo, medición de caudal y levantamientos batimétricos de la matriz ambiental agua, y los procesos de acreditación y actualización de los programas, basados en la norma NTC/ISO/IEC 17025:2017.</t>
  </si>
  <si>
    <t xml:space="preserve">Adición 1 y prorroga 1 al contrato 1404 de 2025 cuyo objeto es: Prestación de servicios profesionales a la Dirección de Laboratorio e Innovación Ambiental de la Corporación Autónoma Regional de Cundinamarca - CAR, para articular y organizar las actividades del Grupo de Muestreo de Agua, Aforos y Batimetrías, gestionar el apoyo a los procesos de acreditación basados en la norma NTC/ISO/IEC 17025:2017 y apoyar lo relacionado con la ejecución de programas CAR. </t>
  </si>
  <si>
    <t>Adición 1 y prorroga 1 al contrato 1694 de 2025 cuyo objeto es: Prestar servicios de apoyo a la gestión a la Dirección de Laboratorio e Innovación Ambiental de la Corporación Autónoma Regional de Cundinamarca - CAR, para la toma de muestras de calidad del agua, de acuerdo con la Norma ISO/IEC 17025:2017 y/o actualizadas.</t>
  </si>
  <si>
    <t>Adición 1 y prorroga 1 al contrato 2294 de 2025 cuyo objeto es: Prestar servicios profesionales a la Dirección de Laboratorio e Innovación Ambiental de la Corporación Autónoma Regional de Cundinamarca - CAR, para fortalecer el muestreo, medición de caudal y levantamientos batimetrícos de la matriz ambiental agua, y los procesos de acreditación y actualización de los programas, basados en la norma NTC/ISO/IEC 17025:2017.</t>
  </si>
  <si>
    <t>Adición 1 y prorroga 1 al contrato 2367 de 2025 cuyo objeto es: Prestación de servicios profesionales a la Dirección de Laboratorio e Innovación Ambiental de la Corporación Autónoma Regional de Cundinamarca - CAR, para la toma de muestras de la matriz agua, medición de caudales y levantamiento de batimetrías, así como para las actualizaciones documentales del grupo de muestreo agua.</t>
  </si>
  <si>
    <t>2025CSE3237</t>
  </si>
  <si>
    <t>REALIZAR EL MANTENIMIENTO Y VERIFICACIÓN DE LOS EQUIPOS PARA EL MONITOREO EN CAMPO Y MONITOREO AUTOMÁTICO DE LA CALIDAD HÍDRICA EN LAS CUENCAS DE LOS RÍOS BOGOTÁ, UBATÉ-SUÁREZ Y LAS DEMÁS CUENCAS DE LA JURISDICCIÓN CAR.</t>
  </si>
  <si>
    <t>CONSORCIO MANTENIMIENTO LAB 2025</t>
  </si>
  <si>
    <t>Adición 1 y prorroga 1 al contrato 2044 de 2025, cuyo objeto es: Prestación de servicios profesionales a la Dirección de Laboratorio e Innovación Ambiental de la Corporación Autónoma Regional de Cundinamarca - CAR, para la toma de muestras de la matriz agua, medición de caudales y levantamiento de batimetrías, así como para las actualizaciones documentales del grupo de muestreo agua.</t>
  </si>
  <si>
    <t>Adición 1 prorroga 1 al contrato No 2949 de 2025 cuyo objeto es: Prestar servicios profesionales a la Dirección de Laboratorio e Innovación Ambiental de la Corporación Autónoma Regional de Cundinamarca - CAR, para apoyar la gestión de la información relacionada con el recurso hídrico.</t>
  </si>
  <si>
    <t>2025CSE3507</t>
  </si>
  <si>
    <t>Prestar servicios profesionales a la Dirección Técnica Científica y de Modelamiento Ambiental - DCMA antes Dirección de Laboratorio e Innovación Ambiental de la Corporación Autónoma Regional de Cundinamarca - CAR, para articular las actividades del Grupo de Muestreo de Agua, Aforos y Batimetrías, apoyar los procesos de acreditación basados en la norma NTC/ISO/IEC 17025:2017 y gestionar lo relacionado con la ejecución de programas CAR. Proceso amparado con vigencias futuras mediante Resolución DGEN No 20257000500 de 28 de octubre de 2025.</t>
  </si>
  <si>
    <t>2025CSE3508</t>
  </si>
  <si>
    <t>Prestar servicios profesionales a la Dirección Técnica Científica y de Modelamiento Ambiental - DCMA antes Dirección de Laboratorio e Innovación Ambiental de la Corporación Autónoma Regional de Cundinamarca - CAR, para la toma de muestras de matrices ambientales, medición de caudales y apoyo en el levantamiento de batimetrías, así como para las actualizaciones documentales del grupo de muestreo agua. Proceso amparado con vigencias futuras mediante Resolución DGEN No 20257000500 de 28 de octubre de 2025.</t>
  </si>
  <si>
    <t>2025CSE3509</t>
  </si>
  <si>
    <t>Prestar servicios profesionales a la Dirección Técnica Científica y de Modelamiento Ambiental - DCMA antes Dirección de Laboratorio e Innovación Ambiental de la Corporación Autónoma Regional de Cundinamarca - CAR, para la toma de muestras de la matriz agua, medición de caudales y levantamiento de batimetrías, así como para las actualizaciones documentales del grupo de muestreo agua. Proceso amparado con vigencias futuras mediante Resolución DGEN No 20257000500 de 28 de octubre de 2025.</t>
  </si>
  <si>
    <t>2025CSE3587</t>
  </si>
  <si>
    <t>Prestar servicios profesionales a la Dirección Técnica Científica y de Modelamiento Ambiental - DCMA antes Dirección de Laboratorio e Innovación Ambiental de la Corporación Autónoma Regional de Cundinamarca - CAR, para fortalecer el muestreo de las matrices ambientales, medición de caudal y levantamientos batimetrícos y actualización de los programas de acuerdo con la norma ISO/IEC 17025:2017 y/o actualizadas. ). Proceso amparado con vigencias futuras mediante RESOLUCIÓN DGEN No. 20257000500 de 28 de octubre de 2025.</t>
  </si>
  <si>
    <t>2025CSE3572</t>
  </si>
  <si>
    <t>Prestar servicios profesionales a la Dirección Técnica Científica y de Modelamiento Ambiental DCMA antes Dirección de Laboratorio e Innovación Ambiental de la Corporación Autónoma Regional de Cundinamarca CAR, para la toma de muestras de la matriz agua, medición de caudales y levantamiento de batimetrías, así como para las actualizaciones documentales del grupo de muestreo agua. Proceso amparado con vigencias futuras mediante Resolución DGEN No 20257000500 de 28 de octubre de 2025.</t>
  </si>
  <si>
    <t>2025CSE3555</t>
  </si>
  <si>
    <t>Prestar servicios profesionales a la Dirección Técnica Científica y de Modelamiento Ambiental - DCMA antes Dirección de Laboratorio e Innovación Ambiental de la Corporación Autónoma Regional de Cundinamarca - CAR, para la toma de muestras de la matriz agua, medición de caudales y levantamiento de batimetrías, así como para las actualizaciones documentales del grupo de muestreo agua. Proceso amparado con vigencias futuras mediante RESOLUCIÓN DGEN No. 20257000500 de 28 OCT. 2025.</t>
  </si>
  <si>
    <t>2025CSE3693</t>
  </si>
  <si>
    <t>Prestar de servicios de apoyo a la Dirección Técnica Científica y de Modelamiento Ambiental - DCMA antes Dirección de Laboratorio e Innovación Ambiental de la Corporación Autónoma Regional de Cundinamarca - CAR, para el muestreo de matrices ambientales, medición de caudales y batimetrías de acuerdo con la norma ISO/IEC 17025:2017 y/o actualizadas. Proceso amparado con vigencias futuras mediante Resolución DGEN No 20257000500 de 28 de octubre de 2025.</t>
  </si>
  <si>
    <t>2025CSE3697</t>
  </si>
  <si>
    <t>Prestar los servicios de apoyo a la gestión de la Dirección Técnica Científica y de Modelamiento Ambiental - DCMA antes Dirección de Laboratorio e Innovación Ambiental de la Corporación Autónoma Regional de Cundinamarca - CAR, para la toma de muestras de calidad de matrices ambientales, de acuerdo con la Norma ISO/IEC 17025:2017 y/o actualizadas. Proceso amparado con vigencias futuras mediante Resolución DGEN No 20257000500 de 28 de octubre de 2025.</t>
  </si>
  <si>
    <t>2025CSE3573</t>
  </si>
  <si>
    <t>Prestar servicios profesionales a la Dirección Técnica Científica y de Modelamiento Ambiental DCMA antes Dirección de Laboratorio e Innovación Ambiental de la Corporación Autónoma Regional de Cundinamarca CAR, para la toma de muestras de la matriz agua, medición de caudales y levantamiento de batimetrías, así como para las actualizaciones documentales del grupo de muestreo agua”. Proceso amparado con vigencias futuras mediante RESOLUCIÓN DGEN No. 20257000500 de 28 OCT. 2025.</t>
  </si>
  <si>
    <t>2025CSE3735</t>
  </si>
  <si>
    <t>Prestar servicios profesionales a la Dirección Técnica Científica y de Modelamiento Ambiental - DCMA antes Dirección de Laboratorio e Innovación Ambiental de la Corporación Autónoma Regional de Cundinamarca - CAR, para fortalecer las actividades de toma, actualización de programas CAR, investigación, desarrollo e innovación del proceso de muestreo de la matriz ambiental agua. Proceso amparado con vigencias futuras mediante RESOLUCIÓN DGEN No. 20257000500 de 28 de octubre de 2025.</t>
  </si>
  <si>
    <t>2025CSE3689</t>
  </si>
  <si>
    <t>Prestar servicios profesionales a la Dirección Técnica Científica y de Modelamiento Ambiental - DCMA antes Dirección de Laboratorio e Innovación Ambiental de la Corporación Autónoma Regional de Cundinamarca - CAR, para fortalecer el muestreo, medición de caudal y levantamientos batimetrícos de la matriz ambiental agua, y los procesos de acreditación y actualización de los programas, basados en la norma NTC/ISO/IEC 17025:2017. Proceso amparado con vigencias futuras mediante RESOLUCIÓN DGEN No. 20257000500 de 28 de octubre de 2025.</t>
  </si>
  <si>
    <t>2025CSE3889</t>
  </si>
  <si>
    <t>Prestar servicios profesionales a la Dirección Técnica Científica y de Modelamiento Ambiental - DCMA antes Dirección de Laboratorio e Cundinamarca - CAR, para fortalecer el muestreo de las matrices ambientales, medición de caudal y levantamientos batimétricos y actualización de los programas de acuerdo con la norma ISO/IEC 17025:2017 y/o actualizadas. Proceso amparado con vigencias futuras mediante RESOLUCIÓN DGEN No. 20257000500 de 28 de octubre de 2025.</t>
  </si>
  <si>
    <t>2025CSE3903</t>
  </si>
  <si>
    <t>Prestar de servicios de apoyo a la Dirección Técnica Científica y de Modelamiento Ambiental - DCMA antes Dirección de Laboratorio e Innovación Ambiental de la Corporación Autónoma Regional de Cundinamarca - CAR, para el muestreo de matrices ambientales, medición de caudales y batimetrías de acuerdo con la norma ISO/IEC 17025:2017 y/o actualizadas. Proceso amparado con vigencias futuras mediante RESOLUCIÓN DGEN No. 20257000500 de 28 de octubre de 2025.</t>
  </si>
  <si>
    <t>2-3-3203-88-3101-60-0102-0083990-2.3.2.02.02.008.</t>
  </si>
  <si>
    <t>SERVICIOS PRESTADOS A LAS EMPRESAS Y SERVICIOS DE PRODUCCIÓN  - OTROS SERVICIOS PROFESIONALES TECNICOS Y EMPRESARIALES N C P (902)</t>
  </si>
  <si>
    <t>2025CSE3696</t>
  </si>
  <si>
    <t>Prestar servicios profesionales a la Dirección Técnica Científica y de Modelamiento Ambiental - DCMA antes Dirección de Laboratorio e Innovación Ambiental de la Corporación Autónoma Regional de Cundinamarca - CAR, para apoyar la gestión de inventarios, repuestos e insumos, así como el desarrollo de actividades de operación, mantenimiento preventivo y correctivo de la Red Automática de Monitoreo de la Calidad del Agua – RAMCA, asegurando la continuidad y eficiencia de su funcionamiento. Proceso amparado con vigencias futuras mediante Resolución DGEN No 20257000500 de 28 de octubre de 2025.</t>
  </si>
  <si>
    <t>2-3-3203-88-3101-60-0201-0083990-2.3.2.02.02.008.</t>
  </si>
  <si>
    <t>SERVICIOS PRESTADOS A LAS EMPRESAS Y SERVICIOS DE PRODUCCIÓN  - OTROS SERVICIOS PROFESIONALES TECNICOS Y EMPRESARIALES N C P  (362)</t>
  </si>
  <si>
    <t>2-3-3203-88-3101-60-0501-0094420-2.3.2.02.02.009.</t>
  </si>
  <si>
    <t>SERVICIOS PARA LA COMUNIDAD, SOCIALES Y PERSONALES - SERVICIOS DE MEDICION CONTROL Y MONITOREO Y OTROS SERVICIOS DE DESCONTAMINACION EN ESTABLECIMIENTOS N C P  (363)</t>
  </si>
  <si>
    <t>2-3-3203-88-3101-60-0503-0083931-2.3.2.02.02.008.</t>
  </si>
  <si>
    <t>SERVICIOS PRESTADOS A LAS EMPRESAS Y SERVICIOS DE PRODUCCIÓN  - SERVICIOS DE CONSULTORIA AMBIENTAL (364)</t>
  </si>
  <si>
    <t>2025CIN1725</t>
  </si>
  <si>
    <t>REALIZAR LA INTERVENTORÍA TÉCNICA, ADMINISTRATIVA, FINANCIERA, JURÍDICA Y CONTABLE DE LA PERFORACIÓN DE UN POZO EXPLORATORIO PARA VALIDAR LOS MODELOS HIDROGEOLÓGICOS CONCEPTUALES FORMULADOS PARA LOS SISTEMAS ACUÍFEROS UBICADOS EN ÁREAS CRÍTICAS DEL TERRITORIO CAR. PROCESO AMPARADO CON VIGENCIAS FUTURAS SEGÚN ACUERDO No 78 DE 04 DE OCTUBRE DE 2024.</t>
  </si>
  <si>
    <t xml:space="preserve">* SALGADO AYOLA ABDO JOSE </t>
  </si>
  <si>
    <t>2-3-3203-88-3101-60-0701-0083990-2.3.2.02.02.008.</t>
  </si>
  <si>
    <t>SERVICIOS PRESTADOS A LAS EMPRESAS Y SERVICIOS DE PRODUCCIÓN  - OTROS SERVICIOS PROFESIONALES TECNICOS Y EMPRESARIALES N C P  (1017)</t>
  </si>
  <si>
    <t>2022CSE3744</t>
  </si>
  <si>
    <t>Pago de pasivos exigibles de vigencias expiradas correspondientes al contrato No 3744 de 2022, cuyo objeto es: REALIZAR EL MANTENIMIENTO Y VERIFICACIÓN DE LOS EQUIPOS PARA EL MONITOREO EN CAMPO Y MONITOREO AUTOMÁTICO DE LA CALIDAD HÍDRICA EN LAS CUENCAS DE LOS RÍOS BOGOTÁ, UBATÉ - SUÁREZ Y DEMÁS CUENCAS DE LA JURISDICCIÓN CAR. GRUPO III: ESTACIONES AUTOMATICAS DE MONITOREO DE LA CALIDAD DEL AGUA. Vigencia futura: RESOLUCIÓN DGEN No. 20227000624 de 25 OCT. 2022</t>
  </si>
  <si>
    <t>* B &amp; C BIOSCIENCES S.A.S.</t>
  </si>
  <si>
    <t>2-3-3203-88-3101-60-0801-0000000-2.3.8.01.14.</t>
  </si>
  <si>
    <t>GRAVAMEN A LOS MOVIMIENTOS FINANCIEROS - SIN CPC (1054)</t>
  </si>
  <si>
    <t>2-3-3203-88-3101-66-0701-0000000-2.3.2.01.01.003.02.08.</t>
  </si>
  <si>
    <t>OTRA MAQUINARIA PARA USOS ESPECIALES Y SUS PARTES Y PIEZAS - SIN CPC (1018)</t>
  </si>
  <si>
    <t>R.B-APORTES CONVENIOS - CON CSF - RECURSOS DEL BALANCE</t>
  </si>
  <si>
    <t>2023CSU2110</t>
  </si>
  <si>
    <t>Pago de pasivos exigibles de vigencias expiradas correspondientes al contrato No. 2110 de 2023, cuyo objeto es:SUMINISTRO E INSTALACIÓN DE EQUIPOS Y REPUESTOS PARA LAS ESTACIONES DE LA RED AUTOMÁTICA DE MONITOREO DE LA CALIDAD DEL AGUA, EN VIRTUD DE LAS OBLIGACIONES PACTADAS DENTRO DEL CONTRATO ESPECÍFICO No. 2220694 DERIVADO DEL PACTO RÍO BOGOTÁ - CONTRATO DE MANDATO No. 221009 - SUSCRITO ENTRE EL DNP Y ENTERRITORIO, PARA EL FORTALECIMIENTO DEL MONITOREO Y SEGUIMIENTO DE LA CALIDAD DEL AGUA EN ZONAS DE INTERÉS O PRIORIZADAS SOBRE LA CUENCA DEL RÍO BOGOTÁ. Proceso amparado con Vigencia futura: Resolución 20227000734 del 2 de diciembre de 2022</t>
  </si>
  <si>
    <t>2-3-3203-88-3101-70-0101-0083990-2.3.2.02.02.008.</t>
  </si>
  <si>
    <t>SERVICIOS PRESTADOS A LAS EMPRESAS Y SERVICIOS DE PRODUCCIÓN  - OTROS SERVICIOS PROFESIONALES, TÉCNICOS Y EMPRESARIALES N.C.P. (693)</t>
  </si>
  <si>
    <t>2-3-3203-88-3101-70-0201-0083990-2.3.2.02.02.008.</t>
  </si>
  <si>
    <t>SERVICIOS PRESTADOS A LAS EMPRESAS Y SERVICIOS DE PRODUCCIÓN  - OTROS SERVICIOS PROFESIONALES TECNICOS Y EMPRESARIALES N C P  (366)</t>
  </si>
  <si>
    <t>2025CSE81</t>
  </si>
  <si>
    <t>Prestar servicios profesionales a la Dirección de Recursos Naturales - DRN de la Corporación Autónoma Regional de Cundinamarca - CAR, para apoyar la administración del esquema de monitoreo hidrometeorológico satelital y sus aplicativos, así como la operación y mantenimiento de los embalses de la Corporación.</t>
  </si>
  <si>
    <t>MURCIA QUINTANA LUIS FERNANDO</t>
  </si>
  <si>
    <t>2025CSE563</t>
  </si>
  <si>
    <t>Prestar servicios profesionales a la Dirección de Recursos Naturales - DRN de la Corporación Autónoma Regional de Cundinamarca - CAR, para realizar actividades del componente estadístico en la gestión y análisis de datos para el protocolo de actualización del modelo hidrológico de la jurisdicción CAR.</t>
  </si>
  <si>
    <t>CAMPOS RIVERA DANIEL ALEJANDRO</t>
  </si>
  <si>
    <t>2-3-3203-88-3101-70-0301-0083990-2.3.2.02.02.008.</t>
  </si>
  <si>
    <t>SERVICIOS PRESTADOS A LAS EMPRESAS Y SERVICIOS DE PRODUCCIÓN  - OTROS SERVICIOS PROFESIONALES TECNICOS Y EMPRESARIALES N C P  (367)</t>
  </si>
  <si>
    <t>2025CSE851</t>
  </si>
  <si>
    <t xml:space="preserve">Prestar servicios profesionales a la Dirección de Recursos Naturales – DRN de la Corporación Autónoma Regional de Cundinamarca - CAR, para desarrollar actividades en el componente de la demanda hídrica superficial en las cinco fases para la actualización de la Evaluación Regional del Agua -ERA en las cuencas priorizadas de la jurisdicción CAR. </t>
  </si>
  <si>
    <t>GALINDO MENDOZA LILIANA ANDREA</t>
  </si>
  <si>
    <t>2025CSE847</t>
  </si>
  <si>
    <t>Prestar servicios profesionales a la Dirección de Recursos Naturales – DRN de la Corporación Autónoma Regional de Cundinamarca - CAR, para la realización de actividades tendientes a la elaboración del documento del componente de riesgo en las cinco fases para la actualización de la Evaluación Regional del Agua -ERA en las cuencas priorizadas de la jurisdicción CAR.</t>
  </si>
  <si>
    <t>ORDOÑEZ MATEUS INGER XIOMARA</t>
  </si>
  <si>
    <t>2025CSE985</t>
  </si>
  <si>
    <t>Prestar servicios profesionales a la Dirección de Recursos Naturales  - DRN de la Corporación Autónoma Regional de Cundinamarca - CAR , en el desarrollo de actividades para la generación del componente de oferta hídrica superficial y el análisis integrado en la actualización en la Evaluación Regional del Agua - ERA , de las cuencas priorizadas de la jurisdicción C A R .</t>
  </si>
  <si>
    <t>HERNANDEZ CASTILLO BEATRIZ EMELINA</t>
  </si>
  <si>
    <t>2025CSE2199</t>
  </si>
  <si>
    <t>Prestar servicios de apoyo a la gestión de la Dirección de Recursos Naturales – DRN de la Corporación Autónoma Regional de Cundinamarca - CAR, para registrar la información primaria de datos asociados al recurso hídrico en las cuencas priorizadas de la jurisdicción CAR.</t>
  </si>
  <si>
    <t>AMOROCHO GODOY CHRISTIAN JOHAN</t>
  </si>
  <si>
    <t>2-3-3203-88-3101-70-0302-0083990-2.3.2.02.02.008.</t>
  </si>
  <si>
    <t>SERVICIOS PRESTADOS A LAS EMPRESAS Y SERVICIOS DE PRODUCCIÓN  - OTROS SERVICIOS PROFESIONALES TECNICOS Y EMPRESARIALES N C P  (368)</t>
  </si>
  <si>
    <t>2025CSE900</t>
  </si>
  <si>
    <t>Prestar servicios profesionales a la Dirección de Recursos Naturales DRN de la Corporación Autónoma Regional de Cundinamarca CAR, en el registro de información primaria de datos asociados al recurso hídrico en las cuencas priorizadas de la jurisdicción CAR.</t>
  </si>
  <si>
    <t>CASTRO LADINO LAURA MARCELA</t>
  </si>
  <si>
    <t>Prestar servicios de apoyo a la gestión a la Dirección de Recursos Naturales – DRN de la Corporación Autónoma Regional de Cundinamarca - CAR, para realizar las actividades del Sistema Integrado de Gestión HSEQ de acuerdo con la normatividad existente y las políticas institucionales relacionadas.</t>
  </si>
  <si>
    <t xml:space="preserve">Prestar servicios profesionales a la Dirección de Recursos Naturales - DRN de la Corporación Autónoma Regional de Cundinamarca - CAR, para realizar las actividades del Sistema Integrado de Gestión HSEQ de acuerdo con la normatividad existente y las políticas institucionales. </t>
  </si>
  <si>
    <t>2025CSE1616</t>
  </si>
  <si>
    <t xml:space="preserve">Prestar servicios profesionales a la Dirección de Recursos Naturales - DRN de la Corporación Autónoma Regional de Cundinamarca - CAR, para apoyar a los diferentes grupos en la elaboración de presentaciones y piezas publicitarias requeridas. </t>
  </si>
  <si>
    <t xml:space="preserve">PAREDES RUIZ EDISON ALEXIS </t>
  </si>
  <si>
    <t>2025CSE1855</t>
  </si>
  <si>
    <t>Prestar servicios profesionales a la Dirección de Recursos Naturales -DRN de la Corporación Autónoma Regional de Cundinamarca - CAR, en la generación de productos que sean requeridos para la actualización de la Evaluación Regional del Agua -ERA y balance hídrico en las cuencas priorizadas de la jurisdicción CAR.</t>
  </si>
  <si>
    <t xml:space="preserve">PINZON CASTRO LUIS CARLOS </t>
  </si>
  <si>
    <t>2025CSE2242</t>
  </si>
  <si>
    <t xml:space="preserve">RODRIGUEZ GARCIA KAREN JULIETH </t>
  </si>
  <si>
    <t>2025CSE2220</t>
  </si>
  <si>
    <t>Prestar servicios de apoyo a la gestión de la Dirección de Recursos Naturales - DRN de la Corporación Autónoma Regional de Cundinamarca - CAR, para registrar la información primaria de datos asociados al recurso hídrico en las cuencas priorizadas de la jurisdicción CAR.</t>
  </si>
  <si>
    <t>AVELLANEDA LEON FABIAN ESTEBAN</t>
  </si>
  <si>
    <t>2025CSE2374</t>
  </si>
  <si>
    <t xml:space="preserve">ZARATE ROMERO DANIELA </t>
  </si>
  <si>
    <t>2-3-3203-88-3101-70-0401-0083990-2.3.2.02.02.008.</t>
  </si>
  <si>
    <t>SERVICIOS PRESTADOS A LAS EMPRESAS Y SERVICIOS DE PRODUCCIÓN  - OTROS SERVICIOS PROFESIONALES TECNICOS Y EMPRESARIALES N C P  (369)</t>
  </si>
  <si>
    <t>2025CSE869</t>
  </si>
  <si>
    <t>Prestar servicios profesionales a la Dirección de Recursos Naturales - DRN de la Corporación Autónoma Regional de Cundinamarca - CAR, en las actividades de seguimiento a la calidad del recurso hídrico superficial mediante el uso de aplicativos computacionales que permitan la simulación de la calidad del agua en diversas condiciones ambientales y el vertimiento de contaminantes.</t>
  </si>
  <si>
    <t>RUIZ HERNANDEZ ANDRES FELIPE</t>
  </si>
  <si>
    <t>2-3-3203-88-3101-70-0402-0083990-2.3.2.02.02.008.</t>
  </si>
  <si>
    <t>SERVICIOS PRESTADOS A LAS EMPRESAS Y SERVICIOS DE PRODUCCIÓN  - OTROS SERVICIOS PROFESIONALES TECNICOS Y EMPRESARIALES N C P  (370)</t>
  </si>
  <si>
    <t>2025CSE430</t>
  </si>
  <si>
    <t>Prestar servicios profesionales a la Dirección de Recursos Naturales-DRN de la Corporación Autónoma Regional de Cundinamarca-CAR, para realizar actividades de cálculo de índices que permitan establecer el estado de calidad del agua superficial dentro de la jurisdicción de la entidad.</t>
  </si>
  <si>
    <t>SANCHEZ ALFONSO ANDREA CATHERINE</t>
  </si>
  <si>
    <t>2025CSE951</t>
  </si>
  <si>
    <t>Prestar servicios profesionales a la Dirección de Recursos Naturales - DRN de la Corporación Autónoma Regional de Cundinamarca - CAR, para la evaluación de la calidad del agua superficial con base en los programas de muestreo generales de la Corporación.</t>
  </si>
  <si>
    <t xml:space="preserve">CORTES ROJAS MANUELA </t>
  </si>
  <si>
    <t>2-3-3203-88-3101-70-0403-0083990-2.3.2.02.02.008.</t>
  </si>
  <si>
    <t>SERVICIOS PRESTADOS A LAS EMPRESAS Y SERVICIOS DE PRODUCCIÓN  - OTROS SERVICIOS PROFESIONALES TECNICOS Y EMPRESARIALES N C P  (371)</t>
  </si>
  <si>
    <t>2025CSE423</t>
  </si>
  <si>
    <t>Prestar servicios profesionales a la Dirección de Recursos Naturales - DRN de la Corporación Autónoma Regional de Cundinamarca - CAR, para desarrollar actividades en los procesos de establecimiento de metas de carga contaminante y de seguimiento al estado del recurso hídrico mediante modelos de calidad del agua superficial en cuencas de la jurisdicción CAR.</t>
  </si>
  <si>
    <t xml:space="preserve">CORTES HENAO JOHANNA </t>
  </si>
  <si>
    <t>2025CSE800</t>
  </si>
  <si>
    <t>Prestar servicios profesionales a la Dirección de Recursos Naturales - DRN de la Corporación Autónoma Regional de Cundinamarca- CAR, para realizar actividades de seguimiento al estado del recurso hídrico mediante análisis de modelos hidrológicos, hidráulicos o de simulación de la calidad de agua y apoyar el proceso de establecimiento de metas de carga contaminante.</t>
  </si>
  <si>
    <t>JIMENEZ REMOLINA CARLOS HUMBERTO</t>
  </si>
  <si>
    <t>2025CSE2836</t>
  </si>
  <si>
    <t>Prestar servicios profesionales a la Dirección de Recursos Naturales - DRN de la Corporación Autónoma Regional de Cundinamarca - CAR, para realizar las actividades de planeación, estructuración, formulación, ejecución, seguimiento, supervisión y cierre a los proyectos a cargo de la Dirección relacionados con la evaluación del Recurso Hídrico para la gestión ambiental.</t>
  </si>
  <si>
    <t>2025CSE1430</t>
  </si>
  <si>
    <t>Adición 1 y prórroga 1 al contrato No 1430 de 2025 cuyo objeto es: Prestar servicios profesionales a la Dirección de Recursos Naturales-DRN de la Corporación Autónoma Regional de Cundinamarca- CAR para realizar actividades de revisión de información y verificación de datos geográficos y de oferta hídrica, para la correcta generación de informes de usuarios del Sistema de Información del Recurso Hídrico (SIRH) en la jurisdicción. Proceso amparado con vigencias futuras mediante Resolución DGEN No 20257000506 de 30 de octubre de 2025.</t>
  </si>
  <si>
    <t>MARQUEZ GOMEZ CRISTIAN CAMILO</t>
  </si>
  <si>
    <t>2-3-3203-88-3101-70-0404-0083990-2.3.2.02.02.008.</t>
  </si>
  <si>
    <t>SERVICIOS PRESTADOS A LAS EMPRESAS Y SERVICIOS DE PRODUCCIÓN  - OTROS SERVICIOS PROFESIONALES TECNICOS Y EMPRESARIALES N C P  (372)</t>
  </si>
  <si>
    <t>2025CSE845</t>
  </si>
  <si>
    <t>Prestar servicios profesionales a la Dirección de Recursos Naturales - DRN de la Corporación Autónoma Regional de Cundinamarca - CAR, para realizar las actividades relacionadas con el análisis hidráulico y de simulación de calidad del agua como consecuencia de diferentes escenarios futuros, como la reducción de la carga contaminante, diferentes condiciones hidro-climáticas.</t>
  </si>
  <si>
    <t xml:space="preserve">CARDENAS MERCADO LEYNER </t>
  </si>
  <si>
    <t>2025CSE1610</t>
  </si>
  <si>
    <t>Prestación de Servicios profesionales a la Dirección de Recursos Naturales de la Corporación Autónoma Regional de Cundinamarca CAR, para la generación de material divulgativo dirigido a la conservación de la biodiversidad (fauna, flora, suelos) y los ecosistemas en la jurisdicción CAR.</t>
  </si>
  <si>
    <t>CARO GUEVARA CRISTIAN CAMILO</t>
  </si>
  <si>
    <t>2025CSE2854</t>
  </si>
  <si>
    <t>Prestar servicios profesionales a la Dirección de Recursos Naturales - DRN de la Corporación Autónoma Regional de Cundinamarca - CAR, para realizar las actividades de planeación, estructuración, formulación, ejecución, seguimiento y supervisión a los proyectos a cargo de la Dirección, en temas relacionados con la evaluación del estado de calidad del recurso hídrico.</t>
  </si>
  <si>
    <t>ESTRADA GONZALEZ NELSON FERNEY</t>
  </si>
  <si>
    <t>2025CSE1610-C1</t>
  </si>
  <si>
    <t xml:space="preserve">BALLESTEROS RODRIGUEZ KARLA TATIANA </t>
  </si>
  <si>
    <t>2025CSE2848</t>
  </si>
  <si>
    <t>Prestar servicios profesionales a la Dirección de Recursos Naturales - DRN de la Corporación Autónoma Regional de Cundinamarca - CAR, para el desarrollo de las actividades de planeación, estructuración, formulación, ejecución, seguimiento, supervisión y cierre de los proyectos a cargo de la Dirección y las relacionadas con la evaluación del estado de calidad del recurso hídrico.</t>
  </si>
  <si>
    <t xml:space="preserve">LOZANO GONZALEZ NASLY XIMENA </t>
  </si>
  <si>
    <t xml:space="preserve">Adición 1 y prórroga 1 al contrato No 1696 de 2025 cuyo objeto es: Prestar servicios profesionales a la Dirección de Recursos Naturales - DRN de la Corporación Autónoma Regional de Cundinamarca - CAR, para apoyar las actividades para la recuperación ecológica y la conservación hídrica de las microcuencas de la jurisdicción CAR. Proceso amparado con vigencias futuras mediante Resolución DGEN No 20257000506 de 30 de octubre de 2025. </t>
  </si>
  <si>
    <t>2-3-3203-88-3101-70-0502-0083990-2.3.2.02.02.008.</t>
  </si>
  <si>
    <t>SERVICIOS PRESTADOS A LAS EMPRESAS Y SERVICIOS DE PRODUCCIÓN  - OTROS SERVICIOS PROFESIONALES TECNICOS Y EMPRESARIALES N C P  (373)</t>
  </si>
  <si>
    <t>2-3-3203-88-3101-70-0503-0054341-2.3.2.02.02.005.</t>
  </si>
  <si>
    <t>SERVICIOS DE LA CONSTRUCCION - SERVICIOS DE PERFORACION DE POZOS DE AGUA (374)</t>
  </si>
  <si>
    <t>2024COB3104</t>
  </si>
  <si>
    <t xml:space="preserve">REALIZAR PERFORACIÓN DE UN POZO EXPLORATORIO PARA VALIDAR LOS MODELOS HIDROGEOLÓGICOS CONCEPTUALES FORMULADOS PARA LOS SISTEMAS ACUÍFEROS UBICADOS EN ÁREAS CRÍTICAS DEL TERRITORIO CAR.”; el cual se encuentra publicado en el Sistema Electrónico para la Contratación Pública – SECOP II.PROCESO AMPARADO CONVIGENCIAS FUTURAS MEDINATE ACUERDO No.78 DEL 4 DE OCTUBRE DE 2024. </t>
  </si>
  <si>
    <t>* INGEBELCON SAS</t>
  </si>
  <si>
    <t>2-3-3203-88-3101-70-0503-0083931-2.3.2.02.02.008.</t>
  </si>
  <si>
    <t>SERVICIOS PRESTADOS A LAS EMPRESAS Y SERVICIOS DE PRODUCCIÓN  - SERVICIOS DE CONSULTORIA AMBIENTAL (375)</t>
  </si>
  <si>
    <t>2-3-3203-88-3101-70-0504-0083990-2.3.2.02.02.008.</t>
  </si>
  <si>
    <t>SERVICIOS PRESTADOS A LAS EMPRESAS Y SERVICIOS DE PRODUCCIÓN  - OTROS SERVICIOS PROFESIONALES TECNICOS Y EMPRESARIALES N C P  (376)</t>
  </si>
  <si>
    <t>2025CSE1750</t>
  </si>
  <si>
    <t>Prestar servicios profesionales a la Dirección de Recursos Naturales - DRN de la Corporación Autónoma Regional de Cundinamarca - CAR para realizar la consolidación y análisis de la información de la red de monitoreo de calidad de agua subterránea en las cuencas priorizadas.</t>
  </si>
  <si>
    <t>CASTRO GORDILLO HUGO HERNAN</t>
  </si>
  <si>
    <t>2-3-3203-88-3101-70-0505-0083990-2.3.2.02.02.008.</t>
  </si>
  <si>
    <t>SERVICIOS PRESTADOS A LAS EMPRESAS Y SERVICIOS DE PRODUCCIÓN  - OTROS SERVICIOS PROFESIONALES TECNICOS Y EMPRESARIALES N C P  (377)</t>
  </si>
  <si>
    <t>2025CSE236</t>
  </si>
  <si>
    <t>Prestar servicios profesionales a la Dirección de Recursos Naturales-DRN de la Corporación Autónoma Regional de Cundinamarca- CAR, para fortalecer el procesamiento y análisis de información de agua superficial y subterránea.</t>
  </si>
  <si>
    <t>JAIMES GONZALEZ DANIEL ALEJANDRO</t>
  </si>
  <si>
    <t>2-3-3203-88-3101-70-0506-0083990-2.3.2.02.02.008.</t>
  </si>
  <si>
    <t>SERVICIOS PRESTADOS A LAS EMPRESAS Y SERVICIOS DE PRODUCCIÓN  - OTROS SERVICIOS PROFESIONALES TECNICOS Y EMPRESARIALES N C P  (378)</t>
  </si>
  <si>
    <t>2-3-3203-88-3101-70-0508-0083990-2.3.2.02.02.008.</t>
  </si>
  <si>
    <t>SERVICIOS PRESTADOS A LAS EMPRESAS Y SERVICIOS DE PRODUCCIÓN  - OTROS SERVICIOS PROFESIONALES TECNICOS Y EMPRESARIALES N C P  (379)</t>
  </si>
  <si>
    <t>2-3-3203-88-3101-70-0701-0083990-2.3.2.02.02.008.</t>
  </si>
  <si>
    <t>SERVICIOS PRESTADOS A LAS EMPRESAS Y SERVICIOS DE PRODUCCIÓN  - OTROS SERVICIOS PROFESIONALES TECNICOS Y EMPRESARIALES N C P  (1019)</t>
  </si>
  <si>
    <t>2-3-3203-88-3101-72-0301-0083990-2.3.2.02.02.008.</t>
  </si>
  <si>
    <t>SERVICIOS PRESTADOS A LAS EMPRESAS Y SERVICIOS DE PRODUCCIÓN  - OTROS SERVICIOS PROFESIONALES TECNICOS Y EMPRESARIALES N C P  (380)</t>
  </si>
  <si>
    <t>2025CSE1832</t>
  </si>
  <si>
    <t>Prestar servicios profesionales a la Dirección de Recursos Naturales - DRN de la Corporación Autónoma Regional de Cundinamarca - CAR, para desarrollar actividades en el componente de agua subterránea en las cinco fases en la actualización de la Evaluación Regional del Agua -ERA en las cuencas priorizadas de la jurisdicción CAR.</t>
  </si>
  <si>
    <t xml:space="preserve">HERNANDEZ TORRES JUAN DIEGO </t>
  </si>
  <si>
    <t>2025CSE2837</t>
  </si>
  <si>
    <t>Prestar servicios de apoyo a la gestión de la Dirección de Recursos Naturales - DRN de la Corporación Autónoma Regional de Cundinamarca - CAR, para desarrollar actividades para la actualización de la Evaluación Regional del Agua -ERA en las cuencas priorizadas de la jurisdicción CAR.</t>
  </si>
  <si>
    <t>CASTAÑO PAEZ OMAR OCTAVIO</t>
  </si>
  <si>
    <t>2025CSE2867</t>
  </si>
  <si>
    <t>Prestar servicios profesionales a la Dirección de Recursos Naturales - DRN de la Corporación Autónoma Regional de Cundinamarca - CAR, para realizar las actividades de abordaje del componente eco-hidráulico para el diseño de intervención integral y sostenible en la restauración de hábitats de fauna de la jurisdicción CAR.</t>
  </si>
  <si>
    <t xml:space="preserve">* LOGREIRA RENTERIA ALEJANDRO </t>
  </si>
  <si>
    <t>2025CSE2926</t>
  </si>
  <si>
    <t>Prestar servicios profesionales a la Dirección de Recursos Naturales - DRN de la Corporación Autónoma Regional de Cundinamarca - CAR, en la generación de salidas cartográficas asociados a la actualización de la Evaluación Regional del Agua - ERA y Balance Hídrico, en las cuencas priorizadas de la jurisdicción CAR.</t>
  </si>
  <si>
    <t xml:space="preserve">LOPEZ MORENO MAIRA ALEJANDRA </t>
  </si>
  <si>
    <t>2-3-3203-88-3101-72-0503-0083931-2.3.2.02.02.008.</t>
  </si>
  <si>
    <t>SERVICIOS PRESTADOS A LAS EMPRESAS Y SERVICIOS DE PRODUCCION  - SERVICIOS DE CONSULTORÍA AMBIENTAL (695)</t>
  </si>
  <si>
    <t>2-3-3204-88-3114-10-0301-0069113-2.3.2.02.02.006.</t>
  </si>
  <si>
    <t>COMERCIO Y DISTRIBUCIÓN; ALOJAMIENTO; SERVICIOS DE SUMINISTRO DE COMIDAS Y BEBIDAS; SERVICIOS DE TRANSPORTE; Y SERVICIOS DE DISTRIBUCIÓN DE ELECTRICIDAD, GAS Y AGUA - SERVICIOS DE COMERCIALIZACION DE ELECTRICIDAD POR CUENTA PROPIA  (677)</t>
  </si>
  <si>
    <t>2025SEP73965</t>
  </si>
  <si>
    <t>PAGO DE SERVICIO DE ENERGIA SEDE LABORATORIO</t>
  </si>
  <si>
    <t>2025SEP79170</t>
  </si>
  <si>
    <t>2-3-3204-88-3114-10-0301-0069210-2.3.2.02.02.006.</t>
  </si>
  <si>
    <t>COMERCIO Y DISTRIBUCIÓN; ALOJAMIENTO; SERVICIOS DE SUMINISTRO DE COMIDAS Y BEBIDAS; SERVICIOS DE TRANSPORTE; Y SERVICIOS DE DISTRIBUCIÓN DE ELECTRICIDAD, GAS Y AGUA - SERVICIOS DE DISTRIBUCION DE AGUA POR TUBERIAS EXCEPTO VAPOR Y AGUA CALIENTE  POR CUENTA PROPIA (678)</t>
  </si>
  <si>
    <t>2025SEP75940</t>
  </si>
  <si>
    <t>PAGO DE ACUEDUCTO Y ALCANTARILLADO DEL LABORATORIO AMBIENTAL SEDE MOSQUERA UBICADO EN LA AV TRONCAL DE OCCIDENTE 18-76 BG 13 MZ C, CORRESPONDIENTE AL PERIODO DEL  02/12/2024 A 31/01/2025, CONTRATO No.0033638 FACTURA DE SERVICIO No. 2886715. CON FUNDAMENTO EN LA FACTURA EL SUPERVISOR AUTORIZA EL PAGO. FECHA LIMITE DE PAGO: FEBRERO 28 DE 2025. POR CAMBIO DE VALOR EN EL PORTAL DE PAGO EL VALOR A PAGAR ES DE $4.202.210</t>
  </si>
  <si>
    <t>2025SEP75942</t>
  </si>
  <si>
    <t>PAGO DEL SERVICIO DE  ASEO DEL LABORATORIO AMBIENTAL SEDE MOSQUERA UBICADO EN LA AV TRONCAL DE OCCIDENTE 18-76 BG 13 MZ C , CORRESPONDIENTE AL PERIODO 02/12/2024 A 31/01/2025, CONTRATO No. 0033638 FACTURA DE SERVICIO No. 2886715. CON FUNDAMENTO EN LA FACTURA EL SUPERVISOR AUTORIZA EL PAGO. FECHA LIMITE DE PAGO: FEBRERO 28 DE 2025.</t>
  </si>
  <si>
    <t>2025SEP78291</t>
  </si>
  <si>
    <t>PAGO DE ACUEDUCTO Y ALCANTARILLADO DEL LABORATORIO AMBIENTAL SEDE MOSQUERA UBICADO EN LA AV TRONCAL DE OCCIDENTE 18-76 BG 13 MZ C, CORRESPONDIENTE AL PERIODO DEL  02/04/2025 A 03/06/2025, CONTRATO No.0033638 FACTURA DE SERVICIO No. 3098990. CON FUNDAMENTO EN LA FACTURA EL SUPERVISOR AUTORIZA EL PAGO. FECHA LIMITE DE PAGO: JUNIO 01 DE 2025.</t>
  </si>
  <si>
    <t>2025SEP78292</t>
  </si>
  <si>
    <t>PAGO DEL SERVICIO DE  ASEO DEL LABORATORIO AMBIENTAL SEDE MOSQUERA UBICADO EN LA AV TRONCAL DE OCCIDENTE 18-76 BG 13 MZ C , CORRESPONDIENTE AL PERIODO 02/04/2025 A 03/06/2025, CONTRATO No. 0033638 FACTURA DE SERVICIO No. 3098990. CON FUNDAMENTO EN LA FACTURA EL SUPERVISOR AUTORIZA EL PAGO. FECHA LIMITE DE PAGO: JUNIO 01 DE 2025.</t>
  </si>
  <si>
    <t>2025SEP79005</t>
  </si>
  <si>
    <t xml:space="preserve">PAGO DE ACUEDUCTO Y ALCANTARILLADO DEL LABORATORIO AMBIENTAL SEDE MOSQUERA UBICADO EN LA AV TRONCAL DE OCCIDENTE 18-76 BG 13 MZ C, CORRESPONDIENTE AL PERIODO DEL  03/06/2025 A 31/07/2025, CONTRATO No.0033638 FACTURA DE SERVICIO No. 3208715. CON FUNDAMENTO EN LA FACTURA EL SUPERVISOR AUTORIZA EL PAGO. FECHA LIMITE DE PAGO: AGOSTO 29 DE 2025. </t>
  </si>
  <si>
    <t>2025SEP79006</t>
  </si>
  <si>
    <t>PAGO DEL SERVICIO DE  ASEO DEL LABORATORIO AMBIENTAL SEDE MOSQUERA UBICADO EN LA AV TRONCAL DE OCCIDENTE 18-76 BG 13 MZ C , CORRESPONDIENTE AL PERIODO 03/06/2025 A 31/07/2025, CONTRATO No. 0033638 FACTURA DE SERVICIO No. 3208715. CON FUNDAMENTO EN LA FACTURA EL SUPERVISOR AUTORIZA EL PAGO. FECHA LIMITE DE PAGO: AGOSTO 29 DE 2025.</t>
  </si>
  <si>
    <t>2025SEP79842</t>
  </si>
  <si>
    <t xml:space="preserve">PAGO DE ACUEDUCTO Y ALCANTARILLADO DEL LABORATORIO AMBIENTAL SEDE MOSQUERA UBICADO EN LA AV TRONCAL DE OCCIDENTE 18-76 BG 13 MZ C, CORRESPONDIENTE AL PERIODO DEL  31/07/2025 A 30/09/2025, CONTRATO No.0033638 FACTURA DE SERVICIO No. 3327081. CON FUNDAMENTO EN LA FACTURA EL SUPERVISOR AUTORIZA EL PAGO. FECHA LIMITE DE PAGO: OCTUBRE 29 DE 2025. </t>
  </si>
  <si>
    <t>2025SEP79843</t>
  </si>
  <si>
    <t>PAGO DEL SERVICIO DE  ASEO DEL LABORATORIO AMBIENTAL SEDE MOSQUERA UBICADO EN LA AV TRONCAL DE OCCIDENTE 18-76 BG 13 MZ C , CORRESPONDIENTE AL PERIODO 31/07/2025 A 30/09/2025, CONTRATO No. 0033638 FACTURA DE SERVICIO No. 3327081. CON FUNDAMENTO EN LA FACTURA EL SUPERVISOR AUTORIZA EL PAGO. FECHA LIMITE DE PAGO: OCTUBRE 30 DE 2025.</t>
  </si>
  <si>
    <t>2025SEP82032</t>
  </si>
  <si>
    <t xml:space="preserve">PAGO DE ACUEDUCTO Y ALCANTARILLADO DEL LABORATORIO AMBIENTAL SEDE MOSQUERA UBICADO EN LA AV TRONCAL DE OCCIDENTE 18-76 BG 13 MZ C, CORRESPONDIENTE AL PERIODO DEL  30/09/2025 A 01/12/2025, CONTRATO No.0033638 FACTURA DE SERVICIO No. 3451714. CON FUNDAMENTO EN LA FACTURA EL SUPERVISOR AUTORIZA EL PAGO. FECHA LIMITE DE PAGO: DICIEMBRE 30 DE 2025. </t>
  </si>
  <si>
    <t>2025SEP82033</t>
  </si>
  <si>
    <t>PAGO DEL SERVICIO DE  ASEO DEL LABORATORIO AMBIENTAL SEDE MOSQUERA UBICADO EN LA AV TRONCAL DE OCCIDENTE 18-76 BG 13 MZ C , CORRESPONDIENTE AL PERIODO 30/09/2025 A 01/12/2025, CONTRATO No. 0033638 FACTURA DE SERVICIO No. 3451714. CON FUNDAMENTO EN LA FACTURA EL SUPERVISOR AUTORIZA EL PAGO. FECHA LIMITE DE PAGO: DICIEMBRE 30 DE 2025.</t>
  </si>
  <si>
    <t>2-3-3204-88-3114-10-0301-0072212-2.3.2.02.02.007.</t>
  </si>
  <si>
    <t>SERVICIOS FINANCIEROS Y SERVICIOS CONEXOS, SERVICIOS INMOBILIARIOS Y SERVICIOS DE LEASING - SERVICIOS DE ADMINISTRACIÓN DE BIENES INMUEBLES NO RESIDENCIALES (DIFERENTES A VIVIENDA) A COMISIÓN O POR CONTRATO (681)</t>
  </si>
  <si>
    <t>2025OTR73864</t>
  </si>
  <si>
    <t>PAGO CUOTA DE ADMINISTRACION DEL PREDIO MZ-C LT 13 SEDE DEL LABORATORIO AMBIENTAL EN EL PARQUE INDUSTRIAL SANTO DOMINGO, UBICADO EN LA AV. TRONCAL DE OCCIDENTE No. 18-76 DEL MUNICIPIO DE MOSQUERA-CUNDINAMARCA</t>
  </si>
  <si>
    <t>2-3-3204-88-3114-10-0301-0083990-2.3.2.02.02.008.</t>
  </si>
  <si>
    <t>SERVICIOS PRESTADOS A LAS EMPRESAS Y SERVICIOS DE PRODUCCIÓN  - OTROS SERVICIOS PROFESIONALES TECNICOS Y EMPRESARIALES N C P  (470)</t>
  </si>
  <si>
    <t>2025CSE585</t>
  </si>
  <si>
    <t>Prestación de servicios profesionales a la Dirección de Laboratorio e Innovación Ambiental (DLIA) de la Corporación Autónoma Regional de Cundinamarca - CAR, para el fortalecimiento del proceso de proyección y adecuación de las áreas del laboratorio ambiental.</t>
  </si>
  <si>
    <t>REYES MARIN SARA JULIANA</t>
  </si>
  <si>
    <t>2025CSE620</t>
  </si>
  <si>
    <t>PRESTAR SERVICIOS PROFESIONALES A LA DIRECCIÓN DE LABORATORIO E INNOVACIÓN AMBIENTAL DE LA CORPORACIÓN AUTÓNOMA REGIONAL DE CUNDINAMARCA - CAR, PARA FORTALECER EL DESARROLLO DE ACTIVIDADES DE LA GESTIÓN CONTRACTUAL DE LOS PROYECTOS DE INVERSIÓN.</t>
  </si>
  <si>
    <t xml:space="preserve">PULIDO CASTAÑO XIMENA PAOLA </t>
  </si>
  <si>
    <t>2025CSE655</t>
  </si>
  <si>
    <t>Prestar servicios profesionales a la Dirección de Laboratorio e Innovación Ambiental de la Corporación Autónoma Regional de Cundinamarca - CAR, en los trámites administrativos requeridos por los procesos asociados a los proyectos de inversión en su etapa contractual y poscontractual.</t>
  </si>
  <si>
    <t>BUENO VENCE ALFREDO DE JESUS</t>
  </si>
  <si>
    <t>2025CSE0673</t>
  </si>
  <si>
    <t>Prestar los servicios profesionales a la Dirección de Laboratorio e Innovación Ambiental de la Corporación Autónoma Regional de Cundinamarca - CAR, para realizar el fortalecimiento a las actividades de logística relacionadas con el mantenimiento de la infraestructura y los proyectos de inversión de la dependencia.</t>
  </si>
  <si>
    <t xml:space="preserve">LOPEZ SANABRIA JUAN SEBASTIAN </t>
  </si>
  <si>
    <t>2025CSE723</t>
  </si>
  <si>
    <t>PRESTAR SERVICIOS PROFESIONALES A LA DIRECCIÓN DE LABORATORIO E INNOVACIÓN AMBIENTAL DE LA CORPORACIÓN AUTONOMA REGIONAL DE CUNDINAMARCA - CAR, PARA FORTALECER LAS ACTIVIDADES ADMINISTRATIVAS Y FINANCIERAS DE LOS PROYECTOS DE INVERSIÓN.</t>
  </si>
  <si>
    <t xml:space="preserve">TORRES CORREA KAROL XIMENA </t>
  </si>
  <si>
    <t>2025CSE789</t>
  </si>
  <si>
    <t>Prestar servicios profesionales a la Dirección de Laboratorio e Innovación Ambiental de la Corporación Autónoma Regional de Cundinamarca - CAR, para el desarrollo de las actividades administrativas, contractuales y financieras asociadas a los proyectos de inversión.</t>
  </si>
  <si>
    <t xml:space="preserve">RODERO ORTIZ DUBIELA INES </t>
  </si>
  <si>
    <t>2025CSE718</t>
  </si>
  <si>
    <t>* RINCON QUINTANA JAIRO ALONSO</t>
  </si>
  <si>
    <t>2025CSE751</t>
  </si>
  <si>
    <t>Prestar servicios profesionales a la Dirección de Laboratorio e Innovación Ambiental de la Corporación Autónoma Regional de Cundinamarca - CAR, para coordinar las actividades relacionadas con la gestión de los proyectos de inversión, en su etapa precontractual, contractual y post contractual.</t>
  </si>
  <si>
    <t>ORTEGON TORRES ANDREA MILENA</t>
  </si>
  <si>
    <t>2025CSE807</t>
  </si>
  <si>
    <t>Prestar servicios profesionales a la Dirección de Laboratorio e Innovación Ambiental de la Corporación Autónoma Regional de Cundinamarca - CAR, para articular los equipos de Apoyo logístico y lavado de los proyectos de inversión.</t>
  </si>
  <si>
    <t>CASTAÑEDA GUERRERO IVONNE XIMENA</t>
  </si>
  <si>
    <t>2025CSE990</t>
  </si>
  <si>
    <t>Prestar servicios profesionales a la Dirección de Laboratorio e Innovación Ambiental de la Corporación Autónoma Regional de Cundinamarca - CAR, para fortalecer las actividades administrativas del grupo apoyo logístico y la gestión contractual de los proyectos de inversión.</t>
  </si>
  <si>
    <t>CARO LARA IVETH MAYERLY</t>
  </si>
  <si>
    <t>2025CSE945</t>
  </si>
  <si>
    <t>Prestar servicios profesionales a la Dirección de Laboratorio e Innovación Ambiental de la Corporación Autónoma Regional de Cundinamarca - CAR, para implementar y fortalecer desde el componente de planeación, los proyectos asociados al Plan de Acción Cuatrienal y Banco de Programas y Proyectos de Inversión a cargo de la dependencia.</t>
  </si>
  <si>
    <t xml:space="preserve">GONZALEZ ROJAS CLAUDIA PATRICIA </t>
  </si>
  <si>
    <t>2025CSE931</t>
  </si>
  <si>
    <t>MARTINEZ BARRERO GERMAN DAVID</t>
  </si>
  <si>
    <t>2025CSE989</t>
  </si>
  <si>
    <t>Prestar servicios profesionales a la Dirección de Laboratorio e Innovación Ambiental de la Corporación Autónoma Regional de Cundinamarca - CAR, para desarrollar las actividades de formulación e implementación de proyectos del Plan de Acción Cuatrienal 2024-2027 y del Banco de Proyectos a cargo de la dependencia.</t>
  </si>
  <si>
    <t>GARCIA BRAND ANDRES JULIAN</t>
  </si>
  <si>
    <t>2025CSE1019</t>
  </si>
  <si>
    <t>Prestar servicios profesionales a la Dirección de Laboratorio e Innovación Ambiental de la Corporación Autónoma Regional de Cundinamarca - CAR, para fortalecer la gestión contractual de los proyectos de inversión.</t>
  </si>
  <si>
    <t>RAMIREZ HUERTAS JENIFER CAMILA</t>
  </si>
  <si>
    <t>2025CSE1077</t>
  </si>
  <si>
    <t>Prestar servicios profesionales a la Dirección de Laboratorio e Innovación Ambiental de la Corporación Autónoma Regional de Cundinamarca - CAR, para realizar el acompañamiento en la validación de los modelos de servicio en los proyectos de inversión.</t>
  </si>
  <si>
    <t>MONROY SEGURA INGRID VIVIANA</t>
  </si>
  <si>
    <t>2025CSE1054</t>
  </si>
  <si>
    <t>Prestar servicios profesionales a la Dirección de Laboratorio e Innovación Ambiental de la Corporación Autónoma Regional de Cundinamarca - CAR, para realizar la revisión y control de calidad de los datos generados en las diferentes matrices ambientales.</t>
  </si>
  <si>
    <t xml:space="preserve">REYES NIETO MARIA CAMILA </t>
  </si>
  <si>
    <t>2025CSE1096</t>
  </si>
  <si>
    <t>Prestar servicios profesionales a la Dirección de Laboratorio e Innovación Ambiental de la Corporación Autónoma Regional de Cundinamarca - CAR, para realizar el seguimiento a las actividades metrológicas, de mantenimiento, calibración y comprobación de los equipos en el área de Apoyo Logístico.</t>
  </si>
  <si>
    <t>PEREZ JIMENEZ JORGE HERNAN</t>
  </si>
  <si>
    <t>2025CSE1233</t>
  </si>
  <si>
    <t xml:space="preserve">CHADID VERGARA MARIO JOSE </t>
  </si>
  <si>
    <t>2025CSE1244</t>
  </si>
  <si>
    <t>Prestar servicios profesionales a la Dirección de Laboratorio e Innovación Ambiental de la Corporación Autónoma Regional de Cundinamarca - CAR, para coordinar el fortalecimiento y mejora en la implementación del SISTEMA INTEGRADO DE GESTIÓN PUBLICA - SIGESPU según el liderazgo, responsabilidades y alcance de la dependencia</t>
  </si>
  <si>
    <t xml:space="preserve">LOPEZ RINCON IVONNE ANDREA </t>
  </si>
  <si>
    <t>2025CSE1245</t>
  </si>
  <si>
    <t>Prestar servicios profesionales a la Dirección de Laboratorio e Innovación Ambiental (DLIA) de la Corporación Autónoma Regional de Cundinamarca - CAR, para fortalecer la implementación, mejora y acreditación de la norma ISO/IEC 17025.</t>
  </si>
  <si>
    <t xml:space="preserve">GARCIA ZAPATA MIGUEL ANGEL </t>
  </si>
  <si>
    <t>2025CSE1247</t>
  </si>
  <si>
    <t>Prestar servicios profesionales a la Dirección de Laboratorio e Innovación Ambiental de la Corporación Autónoma Regional de Cundinamarca - CAR, para desarrollar las actividades de gestión de proyectos del Plan de Acción Cuatrienal 2024-2027 y del Banco de Proyectos de inversión.</t>
  </si>
  <si>
    <t xml:space="preserve">GARCIA BERNAL DIANA LUCERO </t>
  </si>
  <si>
    <t>2025CSE1271</t>
  </si>
  <si>
    <t>Prestar servicios de apoyo a la gestión a la Dirección de Laboratorio e Innovación Ambiental de la Corporación Autónoma Regional de Cundinamarca - CAR, para fortalecer el proceso de implementación de nuevos modelos de servicio y manejo del sistema de gestión de la información de los proyectos de inversión.</t>
  </si>
  <si>
    <t xml:space="preserve">BARRERA JAMAICA LUZ STELLA </t>
  </si>
  <si>
    <t>2025CSE1332</t>
  </si>
  <si>
    <t>Prestar servicios profesionales a la Dirección de Laboratorio e Innovación Ambiental de la Corporación Autónoma Regional de Cundinamarca - CAR, para fortalecer las actividades operativas de trámite, seguimiento de solicitudes de servicio, programas y nuevos modelos y el manejo de la plataforma del Sistema de Gestión de la Información (SINGELIA).</t>
  </si>
  <si>
    <t xml:space="preserve">VARGAS MONTAÑA LAURA ESTEFANIA </t>
  </si>
  <si>
    <t>2025CSE1343</t>
  </si>
  <si>
    <t>GUTIERREZ MONTENEGRO ANGY MELISSA</t>
  </si>
  <si>
    <t>2025CSE1311</t>
  </si>
  <si>
    <t xml:space="preserve">Prestar servicios profesionales a la Dirección de Laboratorio e Innovación Ambiental (DLIA) de la Corporación Autónoma Regional de Cundinamarca-CAR, para gestionar el fortalecimiento de la norma ISO/IEC 17025; así como otros sistemas de gestión liderados por la dependencia._x000D_
_x000D_
</t>
  </si>
  <si>
    <t>BOHORQUEZ MARTINEZ NOHORA YICETH</t>
  </si>
  <si>
    <t>2025CSE1438</t>
  </si>
  <si>
    <t>Prestar servicios profesionales a la Dirección de Laboratorio e Innovación Ambiental de la Corporación Autónoma Regional de Cundinamarca - CAR, para realizar la implementación de los programas integrales modelados, así como también el desarrollo de actividades de divulgación Estratégica.</t>
  </si>
  <si>
    <t>REYES AVILA GLORIA ESTEFANNY</t>
  </si>
  <si>
    <t>2025CSE1515</t>
  </si>
  <si>
    <t>Prestar servicios profesionales a la Dirección de Laboratorio e Innovación Ambiental de la Corporación Autónoma Regional de Cundinamarca – CAR, para brindar acompañamiento al grupo de Control de Datos bajo los criterios de calidad analítica.</t>
  </si>
  <si>
    <t>BECERRA RODRIGUEZ NANCY ANDREA</t>
  </si>
  <si>
    <t>2025CSE1632</t>
  </si>
  <si>
    <t>Prestar servicios profesionales a la Dirección de Laboratorio e Innovación Ambiental de la Corporación Autónoma Regional de Cundinamarca - CAR, para el desarrollo de actividades asociadas a la implementación del SISTEMA INTEGRADO DE GESTIÓN PUBLICA - SIGESPU en la dependencia.</t>
  </si>
  <si>
    <t xml:space="preserve">RODRIGUEZ RODRIGUEZ CAMILO ANDRES </t>
  </si>
  <si>
    <t>2025CSE1657</t>
  </si>
  <si>
    <t>PRESTAR SERVICIOS PROFESIONALES A LA DIRECCIÓN DE LABORATORIO E INNOVACIÓN AMBIENTAL DE LA CORPORACIÓN AUTÓNOMA REGIONAL DE CUNDINAMARCA - CAR, PARA EL DESARROLLO DE ACTIVIDADES ASOCIADAS A LA IMPLEMENTACIÓN DEL SISTEMA INTEGRADO DE GESTIÓN PUBLICA - SIGESPU EN LA DEPENDENCIA.</t>
  </si>
  <si>
    <t>PARRA MONTERO CARLOS ARMANDO</t>
  </si>
  <si>
    <t>2025CSE1894</t>
  </si>
  <si>
    <t>Prestar los servicios profesionales a la Dirección de Laboratorio e Innovación Ambiental de la Corporación Autónoma Regional de Cundinamarca - CAR, para fortalecer el proceso de gestión logística del proyecto de gestión analítica y metrológica.</t>
  </si>
  <si>
    <t>BUITRAGO FERRUCHO CRISTIAN CAMILO</t>
  </si>
  <si>
    <t>2025CSE2124</t>
  </si>
  <si>
    <t>Prestar servicios profesionales a la Dirección de Laboratorio e Innovación Ambiental de la Corporación Autónoma Regional de Cundinamarca - CAR, para Acompañar el fortalecimiento, estructuración, sistematización de los proyectos de Gestión energética y ecosostenibilidad ambiental.</t>
  </si>
  <si>
    <t xml:space="preserve">RAMIREZ RAMIREZ ALVARO DANIEL </t>
  </si>
  <si>
    <t>2025CSE2370</t>
  </si>
  <si>
    <t>Prestar servicios profesionales a la Dirección de Laboratorio e Innovación Ambiental de la Corporación Autónoma Regional de Cundinamarca - CAR, para fortalecer los procesos de gestión documental de los proyectos de inversión.</t>
  </si>
  <si>
    <t>CHITIVA RATIVA RAUL ANTONIO</t>
  </si>
  <si>
    <t>2025CSE2499</t>
  </si>
  <si>
    <t>Prestar servicios profesionales a la Dirección de Laboratorio e Innovación Ambiental (DLIA) de la Corporación Autónoma Regional de Cundinamarca - CAR, para fortalecer la implementación, mejora y acreditación de la norma ISO/IEC 17025; así como otros sistemas de gestión liderados por la dependencia.</t>
  </si>
  <si>
    <t>LOPEZ DEAZA WILLIAM RICARDO</t>
  </si>
  <si>
    <t>2025CSE2561</t>
  </si>
  <si>
    <t>FONTECHA GAITAN JAVIER ESTEBAN</t>
  </si>
  <si>
    <t>2025COI2637</t>
  </si>
  <si>
    <t>Realizar la auditoria correspondiente para la evaluación y seguimiento a las acciones correctivas de acreditación, de la Dirección de Laboratorio e Innovación Ambiental de la Corporación Autónoma Regional de Cundinamarca – CAR.</t>
  </si>
  <si>
    <t>INSTITUTO DE HIDROLOGIA METEOROLOGIA Y ESTUDIOS AMBIENTALES</t>
  </si>
  <si>
    <t>2025CSE1892</t>
  </si>
  <si>
    <t>Adición 1 y prorroga 1 al contrato 1892 de 2025: Prestación de servicios profesionales para apoyar los ensayos y análisis de cromatografía iónica, liquida y de gases en muestras de las matrices ambientales, así como apoyar la validación y verificación de metodologías analíticas de la Dirección de Laboratorio e Innovación Ambiental.</t>
  </si>
  <si>
    <t>MUÑOZ ALVAREZ FELIX CAMILO</t>
  </si>
  <si>
    <t>Adición 1 y prorroga 1 al contrato 945 de 2025 cuyo objeto es: Prestar servicios profesionales a la Dirección de Laboratorio e Innovación Ambiental de la Corporación Autónoma Regional de Cundinamarca - CAR, para implementar y fortalecer desde el componente de planeación, los proyectos asociados al Plan de Acción Cuatrienal y Banco de Programas y Proyectos de Inversión a cargo de la dependencia.</t>
  </si>
  <si>
    <t>2025CSE1063</t>
  </si>
  <si>
    <t>Adición 1 y prorroga 1 al contrato 1063 de 2025, cuyo objeto es: Prestar servicios profesionales a la Dirección de Laboratorio e Innovación Ambiental de la Corporación Autónoma Regional de Cundinamarca - CAR, para fortalecer la realización de los análisis de metales de las diferentes matrices ambientales de los proyectos de inversión y de los diferentes proyectos de investigación.</t>
  </si>
  <si>
    <t>RAMOS BOHORQUEZ JOHN ALEJANDRO</t>
  </si>
  <si>
    <t>Adición 1 y prorroga 1 al contrato 1244 de 2025 cuyo objeto es: Prestar servicios profesionales a la Dirección de Laboratorio e Innovación Ambiental de la Corporación Autónoma Regional de Cundinamarca - CAR, para coordinar el fortalecimiento y mejora en la implementación del SISTEMA INTEGRADO DE GESTIÓN PUBLICA - SIGESPU según el liderazgo, responsabilidades y alcance de la dependencia.</t>
  </si>
  <si>
    <t>Adición 1 y prorroga 1 al contrato 2370 de 2025 cuyo objeto es: Prestar servicios profesionales a la Dirección de Laboratorio e Innovación Ambiental de la Corporación Autonoma Regional de Cundinamarca - CAR, para fortalecer los procesos de gestión documental de los proyectos de inversión.</t>
  </si>
  <si>
    <t>Adición 1 y prorroga 1 al contrato 1632 de 2025, cuyo objeto es: Prestar servicios profesionales a la Dirección de Laboratorio e Innovación Ambiental de la Corporación Autónoma Regional de Cundinamarca - CAR, para el desarrollo de actividades asociadas a la implementación del SISTEMA INTEGRADO DE GESTIÓN PUBLICA - SIGESPU en la dependencia.</t>
  </si>
  <si>
    <t>Adición 1 y prorroga 1 al contrato 1870 de 2025, cuyo objeto es: Prestar servicios profesionales a la Dirección de Laboratorio e Innovación Ambiental (DLIA) de la Corporación Autónoma Regional de Cundinamarca - CAR, para fortalecer la gestión contractual de los proyectos de inversión.</t>
  </si>
  <si>
    <t>Adición 1 y prorroga 1 al contrato No. 2499 de 2025, cuyo objeto es: Prestar servicios profesionales a la Dirección de Laboratorio e Innovación Ambiental (DLIA) de la Corporación Autónoma Regional de Cundinamarca - CAR, para fortalecer la implementación, mejora y acreditación de la norma ISO/IEC 17025; así como otros sistemas de gestión liderados por la dependencia.</t>
  </si>
  <si>
    <t>2-3-3204-88-3114-10-0302-0083441-2.3.2.02.02.008.</t>
  </si>
  <si>
    <t>SERVICIOS PRESTADOS A LAS EMPRESAS Y SERVICIOS DE PRODUCCIÓN  - SERVICIOS DE ANALISIS Y PRUEBAS DE COMPOSICION Y PUREZA (852)</t>
  </si>
  <si>
    <t>2025RES62</t>
  </si>
  <si>
    <t>Pagar al INSTITUTO NACIONAL DE SALUD -INS identificada con NIT 899.999.403, la suma de DOS MILLONES QUINIENTOS SETENTA Y DOS MIL PESOS ($2.572.000), M/cte., correspondiente al aporte anual ordinario de la vigencia 2025, por concepto de Inscripción al Programa Interlaboratorios de Control de Calidad de Agua Potable – PICCAP (Microbiológico), el cual debe pagar a nombre del Instituto Nacional de Salud con Nit 899.999.403-4 en efectivo, Cheque de Gerencia o Transferencia ACH, en la cuenta corriente No.18199033-4 Banco Davivienda en Formato Empresarial.</t>
  </si>
  <si>
    <t xml:space="preserve">INSTITUTO NACIONAL DE SALUD   </t>
  </si>
  <si>
    <t>2-3-3204-88-3114-10-0302-0083990-2.3.2.02.02.008.</t>
  </si>
  <si>
    <t>SERVICIOS PRESTADOS A LAS EMPRESAS Y SERVICIOS DE PRODUCCIÓN  - OTROS SERVICIOS PROFESIONALES TECNICOS Y EMPRESARIALES N C P  (472)</t>
  </si>
  <si>
    <t>2025CSE1040</t>
  </si>
  <si>
    <t>Prestar servicios profesionales a la Dirección de Laboratorio e Innovación Ambiental de la Corporación Autónoma Regional de Cundinamarca - CAR, para fortalecer las actividades de análisis de muestras de las diferentes matrices ambientales de los proyectos de inversión.</t>
  </si>
  <si>
    <t>BUELVAS AMADO PAULA MILENA</t>
  </si>
  <si>
    <t>Prestar servicios profesionales a la Dirección de Laboratorio e Innovación Ambiental de la Corporación Autónoma Regional de Cundinamarca - CAR, para fortalecer la realización de los análisis de metales de las diferentes matrices ambientales de los proyectos de inversión y de los diferentes proyectos de investigación.</t>
  </si>
  <si>
    <t>2025CSE1067</t>
  </si>
  <si>
    <t>Prestar servicios profesionales a la Dirección de Laboratorio e Innovación Ambiental de la Corporación Autónoma Regional de Cundinamarca - CAR, para fortalecer el análisis de muestras de calidad del agua, así como la implementación de técnicas de acuerdo con la norma ISO/IEC 17025:2017 y/o actualizadas.</t>
  </si>
  <si>
    <t xml:space="preserve">PABON SILVA ANDREA </t>
  </si>
  <si>
    <t>2025CSE1140</t>
  </si>
  <si>
    <t xml:space="preserve">IDARRAGA BASTIDAS LAURA DANIELA </t>
  </si>
  <si>
    <t>2025CSE1181</t>
  </si>
  <si>
    <t xml:space="preserve">Prestar servicios profesionales a la Dirección de Laboratorio e Innovación Ambiental de la Corporación Autónoma Regional de Cundinamarca - CAR, para la ejecución de proyectos de investigación y fortalecer el análisis de muestras ambientales con técnicas de cromatografía y espectrometría de masas, así como la validación y verificación de estas técnicas acuerdo con la norma ISO/IEC 17025:2017 y/o actualizadas. </t>
  </si>
  <si>
    <t>REYES ATUESTA SHEYLLA TATIANA</t>
  </si>
  <si>
    <t>2025CSE1159</t>
  </si>
  <si>
    <t xml:space="preserve">PINZON DUARTE KAROL  DAYAN </t>
  </si>
  <si>
    <t>2025CSE1255</t>
  </si>
  <si>
    <t>Prestar servicios de apoyo a la gestión de la Dirección de Laboratorio e Innovación Ambiental de la Corporación Autónoma Regional de Cundinamarca - CAR, para apoyar la verificación de las condiciones de ingreso y organización de muestras y/o equipos de acuerdo con los criterios de calidad establecidos en la Norma ISO/IEC 17025:2017 y/o actualizadas.</t>
  </si>
  <si>
    <t>GONZALEZ MURCIA MELBA RUTH</t>
  </si>
  <si>
    <t>2025CSE1341</t>
  </si>
  <si>
    <t>Prestar servicios profesionales a la Dirección de Laboratorio e Innovación Ambiental de la Corporación Autónoma Regional de Cundinamarca - CAR, para coordinar las actividades relacionadas con la generación de información ambiental del proceso de análisis fisicoquímico de acuerdo a la norma ISO/IEC 17025:2017 y/o actualizada.</t>
  </si>
  <si>
    <t xml:space="preserve">CARABALLO BAUTISTA MARIBEL </t>
  </si>
  <si>
    <t>2025CSE1414</t>
  </si>
  <si>
    <t>Prestar servicios profesionales a la Dirección de Laboratorio e Innovación Ambiental de la Corporación Autónoma Regional de Cundinamarca - CAR, para brindar acompañamiento al proceso de Atención y Servicio al Cliente en todas las actividades operativas asociadas a las solicitudes de servicios internos y externos.</t>
  </si>
  <si>
    <t xml:space="preserve">SALAS PARRA JAVIER </t>
  </si>
  <si>
    <t>2025CSE1397</t>
  </si>
  <si>
    <t xml:space="preserve">Prestar servicios profesionales a la Dirección de Laboratorio e Innovación Ambiental de la Corporación Autónoma Regional de Cundinamarca - CAR, para fortalecer el análisis de muestras microbiológicas y verificación de las metodologías de los programas de monitoreo ambiental de los proyectos de inversión. </t>
  </si>
  <si>
    <t xml:space="preserve">ROBAYO RODRIGUEZ ADRIANA </t>
  </si>
  <si>
    <t>2025CSE1512</t>
  </si>
  <si>
    <t>PRESTAR SERVICIOS DE APOYO A LA GESTIÓN DE LA DIRECCIÓN DE LABORATORIO E INNOVACIÓN AMBIENTAL DE LA CORPORACIÓN AUTÓNOMA REGIONAL DE CUNDINAMARCA - CAR, PARA APOYAR LAS ACTIVIDADES OPERATIVAS DE LAVADO DE MATERIAL DE MUESTREO Y DE LAS MATRICES AMBIENTALES AGUA, SUELO Y AIRE, CONFORME CON LOS ESTÁNDARES DE CALIDAD ANALÍTICA.</t>
  </si>
  <si>
    <t>OVALLE RODRIGUEZ LAURA DAYANA</t>
  </si>
  <si>
    <t>2025CSE1521</t>
  </si>
  <si>
    <t xml:space="preserve">Prestar servicios profesionales a la Dirección de Laboratorio e Innovación Ambiental de la Corporación Autónoma Regional de Cundinamarca - CAR, para coordinar las actividades relacionadas con la gestión estratégica y operativa del proceso de Microbiología y Biología Molecular para los programas de monitoreo ambiental de los proyectos de inversión._x000D_
_x000D_
</t>
  </si>
  <si>
    <t>PEDRAZA ZAPATA DIANA CATALINA</t>
  </si>
  <si>
    <t>2025CSE1638</t>
  </si>
  <si>
    <t>PALOMO DIAZ OLGA LUCIA</t>
  </si>
  <si>
    <t>2025CSE1629</t>
  </si>
  <si>
    <t xml:space="preserve">BALLEN MOLINA YENNY  CECILIA </t>
  </si>
  <si>
    <t>2025CSE1713</t>
  </si>
  <si>
    <t xml:space="preserve">QUEVEDO ROJAS YULY ROCIO </t>
  </si>
  <si>
    <t>2025CSE1775</t>
  </si>
  <si>
    <t xml:space="preserve">Prestar servicios profesionales a la Dirección de Laboratorio e Innovación Ambiental de la Corporación Autónoma Regional de Cundinamarca - CAR, para el desarrollo de actividades asociadas a la implementación del SISTEMA INTEGRADO DE GESTIÓN PUBLICA - SIGESPU en la dependencia. </t>
  </si>
  <si>
    <t>SOCHA FIGUEROA SEBASTIAN FELIPE</t>
  </si>
  <si>
    <t>2025CSE1779</t>
  </si>
  <si>
    <t>Prestar los servicios de apoyo a la gestión a la Dirección de Laboratorio e Innovación Ambiental de la Corporación Autónoma Regional de Cundinamarca - CAR, para la organización y conservación del archivo físico e inventarios.</t>
  </si>
  <si>
    <t>GARCIA PARRA PAOLA ANDREA</t>
  </si>
  <si>
    <t>2025CSE1800</t>
  </si>
  <si>
    <t xml:space="preserve">NOVOA MARTINEZ NICOLAS GILBERTO </t>
  </si>
  <si>
    <t>2025CSE1826</t>
  </si>
  <si>
    <t>Prestar servicios de apoyo a la gestión de la Dirección de Laboratorio e Innovación Ambiental de la Corporación Autónoma Regional de Cundinamarca - CAR, para apoyar las actividades operativas de lavado de material de muestreo y de las matrices ambientales agua, suelo y aire, conforme con los estándares de calidad analítica.</t>
  </si>
  <si>
    <t>CHINGATE FONSECA SANDRA VICTORIA</t>
  </si>
  <si>
    <t>2025CSE1866</t>
  </si>
  <si>
    <t>Prestación de servicios profesionales para apoyar la revisión de los datos generados de los procesos técnicos en la actividad de control secundario de los resultados analíticos de las muestras que ingresan a la Dirección de Laboratorio e Innovación Ambiental.</t>
  </si>
  <si>
    <t xml:space="preserve">TRIANA GARZON MAGALI </t>
  </si>
  <si>
    <t>2025CSE1874</t>
  </si>
  <si>
    <t>GARZON VACCA LADY JOHANA</t>
  </si>
  <si>
    <t>Prestación de servicios profesionales para apoyar los ensayos y análisis de cromatografía iónica, liquida y de gases en muestras de las matrices ambientales, así como apoyar la validación y verificación de metodologías analíticas de la Dirección de Laboratorio e Innovación Ambiental.</t>
  </si>
  <si>
    <t>2025CSE2086</t>
  </si>
  <si>
    <t>LESMES VARGAS JUAN ESTEBAN</t>
  </si>
  <si>
    <t>2025CSE2371</t>
  </si>
  <si>
    <t>Prestar servicios profesionales a la Dirección de Laboratorio e Innovación Ambiental de la Corporación Autónoma Regional de Cundinamarca CAR, para fortalecer el análisis de muestras microbiológicas y verificación de las metodologías de los programas de monitoreo ambiental de los proyectos de inversión.</t>
  </si>
  <si>
    <t>MANRIQUE CAMARGO YURI ASTRID</t>
  </si>
  <si>
    <t>2025CSE2421</t>
  </si>
  <si>
    <t xml:space="preserve">CALDERON BOHORQUEZ EDERMAN </t>
  </si>
  <si>
    <t>2025CSE2515</t>
  </si>
  <si>
    <t>Prestar servicios profesionales a la Dirección de Laboratorio e Innovación Ambiental de la Corporación Autónoma Regional de Cundinamarca - CAR, para fortalecer el análisis de muestras microbiológicas y verificación de las metodologías de los programas de monitoreo ambiental de los proyectos de inversión.</t>
  </si>
  <si>
    <t>CARRERO HERRERA JUAN ESTEBAN</t>
  </si>
  <si>
    <t>Adición 1 y prorroga 1 al contrato 2086 de 2025, cuyo objeto es: Prestar servicios profesionales a la Dirección de Laboratorio e Innovación Ambiental de la Corporación Autónoma Regional de Cundinamarca - CAR, para fortalecer el análisis de muestras de calidad del agua, así como la implementación de técnicas de acuerdo con la norma ISO/IEC 17025:2017 y/o actualizadas.</t>
  </si>
  <si>
    <t>Adición 1 y prorroga 1 al contrato 2421 de 2025 cuyo objeto es: Prestar servicios profesionales a la dirección de laboratorio e innovación ambiental de la Corporación Autónoma Regional de Cundinamarca ¿CAR, para fortalecer el análisis de muestras de calidad del agua, así como la implementación de técnicas de acuerdo con la norma iso/iec 17025:2017 y/o actualizadas.</t>
  </si>
  <si>
    <t>Adición 1 y prorroga 1 al contrato 2371 de 2025 cuyo objeto es: Prestar servicios profesionales a la Dirección de Laboratorio e Innovación Ambiental de la Corporación Autónoma Regional de Cundinamarca CAR, para fortalecer el análisis de muestras microbiológicas y verificación de las metodologías de los programas de monitoreo ambiental de los proyectos de inversión.</t>
  </si>
  <si>
    <t>2025CSE2726</t>
  </si>
  <si>
    <t>Adición 1 y prorroga 1 al contrato 2726 de 2025, cuyo objeto es: Prestar servicios profesionales a la Dirección de Laboratorio e Innovación Ambiental de la Corporación Autónoma Regional de Cundinamarca - CAR, para fortalecer las actividades de análisis químicos especializados de la matriz ambiental, agua, suelos y Respel, así como los procesos de validación de nuevos parámetros ambientales.</t>
  </si>
  <si>
    <t>RUBIANO BARRERA ORLANDO ANDRES</t>
  </si>
  <si>
    <t>Adición 1 prorroga 1 al contrato No 2515 de 2025, cuyo objeto es: Prestar servicios profesionales a la Dirección de Laboratorio e Innovación Ambiental de la Corporación Autónoma Regional de Cundinamarca - CAR, para fortalecer el análisis de muestras microbiológicas y verificación de las metodologías de los programas de monitoreo ambiental de los proyectos de inversión.</t>
  </si>
  <si>
    <t>2-3-3204-88-3114-10-0302-3411099-2.3.2.02.01.003.</t>
  </si>
  <si>
    <t>OTROS BIENES TRANSPORTABLES (EXCEPTO PRODUCTOS METALICOS, MAQUINARIA Y EQUIPO) - GASES N C P  EXCEPTO LOS HALOGENOS  (473)</t>
  </si>
  <si>
    <t>2025CSU2978</t>
  </si>
  <si>
    <t>Suministro de gases especiales para realizar los análisis fisicoquimicos de las matrices ambientales de la Dirección de Laboratorio e Innovación Ambiental de la CAR.</t>
  </si>
  <si>
    <t>&amp; GASES INDUSTRIALES DE COLOMBIA S.A.</t>
  </si>
  <si>
    <t>2-3-3204-88-3114-10-0303-0083990-2.3.2.02.02.008.</t>
  </si>
  <si>
    <t>SERVICIOS PRESTADOS A LAS EMPRESAS Y SERVICIOS DE PRODUCCIÓN  - OTROS SERVICIOS PROFESIONALES TECNICOS Y EMPRESARIALES N C P  (474)</t>
  </si>
  <si>
    <t>2025CSE810</t>
  </si>
  <si>
    <t xml:space="preserve">Prestar los servicios profesionales a la Dirección de Laboratorio e Innovación Ambiental de la Corporación Autónoma Regional de Cundinamarca - CAR, para realizar el análisis de muestras de comunidades hidrobiológicas, así como la verificación de métodos de ensayo de acuerdo con la norma ISO/IEC 17025:2017 y/o actualizadas. </t>
  </si>
  <si>
    <t>PEREZ SUAREZ ANDRES FELIPE</t>
  </si>
  <si>
    <t>2025CSE1220</t>
  </si>
  <si>
    <t>Prestar los servicios profesionales a la Dirección de Laboratorio e Innovación Ambiental de la Corporación Autónoma Regional de Cundinamarca - CAR, para realizar el análisis de muestras de comunidades hidrobiológicas, así como la verificación de métodos de ensayo de acuerdo con la norma ISO/IEC 17025:2017 y/o actualizadas.</t>
  </si>
  <si>
    <t xml:space="preserve">SANTANA AGUDELO DANIELA </t>
  </si>
  <si>
    <t>2025CSE368</t>
  </si>
  <si>
    <t xml:space="preserve">CORREA FORERO LUISA FERNANDA </t>
  </si>
  <si>
    <t>2025CSE1401</t>
  </si>
  <si>
    <t xml:space="preserve">Prestar los servicios profesionales a la Dirección de Laboratorio e Innovación Ambiental de la Corporación Autónoma Regional de Cundinamarca - CAR, para realizar el análisis de muestras de comunidades hidrobiológicas, así como la verificación de métodos de ensayo de acuerdo con la norma ISO/IEC 17025:2017 y/o actualizadas._x000D_
_x000D_
_x000D_
</t>
  </si>
  <si>
    <t xml:space="preserve">RODRIGUEZ RODRIGUEZ JOHN FREDDY </t>
  </si>
  <si>
    <t>2025CSE1534</t>
  </si>
  <si>
    <t>AVILA ROJAS FABEL LEONARDO</t>
  </si>
  <si>
    <t>2025CSE1652</t>
  </si>
  <si>
    <t>GUZMAN GOMEZ EDGAR ANDRES</t>
  </si>
  <si>
    <t>2025CSE1794</t>
  </si>
  <si>
    <t>Prestar servicios profesionales a la Dirección de Laboratorio e Innovación Ambiental de la Corporación Autónoma Regional de Cundinamarca - CAR, para los monitoreos de emisión de ruido y ruido ambiental, así como las actividades relacionadas con la acústica ambiental y el grupo de calidad de aire.</t>
  </si>
  <si>
    <t>ZIMMERMAN CUELLO SERGIO ANDRES</t>
  </si>
  <si>
    <t>2025CSE1889</t>
  </si>
  <si>
    <t>ROBAYO MOLINA CAMILA ANDREA</t>
  </si>
  <si>
    <t>2025CSE2105</t>
  </si>
  <si>
    <t xml:space="preserve">Prestar servicios profesionales a la Dirección de Laboratorio e Innovación Ambiental de la Corporación Autónoma Regional de Cundinamarca - CAR, para realizar la toma de muestras y elaborar los informes de resultados de comunidades hidrobiológicas. </t>
  </si>
  <si>
    <t xml:space="preserve">TRIVIÑO MENDEZ KAREN LORENA </t>
  </si>
  <si>
    <t>2025CSE2335</t>
  </si>
  <si>
    <t>PRESTAR LOS SERVICIOS PROFESIONALES A LA DIRECCIÓN DE LABORATORIO E INNOVACIÓN AMBIENTAL DE LA CORPORACIÓN AUTÓNOMA REGIONAL DE CUNDINAMARCA - CAR, PARA REALIZAR EL ANÁLISIS DE MUESTRAS DE COMUNIDADES HIDROBIOLÓGICAS, ASÍ COMO LA VERIFICACIÓN DE MÉTODOS DE ENSAYO DE ACUERDO CON LA NORMA ISO/IEC 17025:2017 Y/O ACTUALIZADAS.</t>
  </si>
  <si>
    <t xml:space="preserve">PRADO VALENCIA KAREN </t>
  </si>
  <si>
    <t>2025CSE2794</t>
  </si>
  <si>
    <t>Prestar los servicios profesionales a la Dirección de Laboratorio e innovación Ambiental de la Corporación Autónoma Regional de Cundinamarca CAR, para realizar el análisis de muestras de comunidades hidrobiológicas, así como la verificación de métodos de ensayo de acuerdo con la norma ISO/IEC 17025:2017 y/o actualizadas.</t>
  </si>
  <si>
    <t>Adición 1 prorroga 1 al contrato 368 de 2025, cuyo objeto es: Prestar servicios profesionales a la Dirección de Laboratorio e Innovación Ambiental de la Corporación Autónoma Regional de Cundinamarca - CAR para realizar el análisis de muestras de comunidades hidrobiológicas, así como la verificación de métodos de ensayo de acuerdo con la norma ISO/IEC 17025:2017 y/o actualizadas.</t>
  </si>
  <si>
    <t>2025CSE3832</t>
  </si>
  <si>
    <t>Prestar servicios profesionales a la Dirección Técnica Científica y de Modelamiento Ambiental - DCMA antes Dirección de Laboratorio e Innovación Ambiental de la Corporación Autónoma Regional de Cundinamarca - CAR, orientados a la gestión, actualización y curaduría de la colección biológica “Francisco Javier Matís”, así como a la realización de muestreos, análisis, elaboración de informes técnicos de comunidades hidrobiológicas y verificación de métodos de ensayo de acuerdo con la norma ISO/IEC 17025:2017 y/o actualizadas. Proceso amparado con vigencias futuras mediante Resolución DGEN No 20257000500 de 28 de octubre de 2025.</t>
  </si>
  <si>
    <t>2025CSE3848</t>
  </si>
  <si>
    <t>Prestar servicios profesionales a la Dirección Técnica Científica y de Modelamiento Ambiental - DCMA antes Dirección de Laboratorio e Innovación Ambiental de la Corporación Autónoma Regional de Cundinamarca - CAR, para muestreo, análisis y elaboración de informes técnicos de comunidades hidrobiológicas; así mismo apoyar en los Procesos de curaduría de la colección biológica "Francisco Javier Matís" y en la verificación de métodos de ensayo de acuerdo con la norma ISO/IEC 17025:2017 y/o actualizadas. Proceso amparado con vigencias futuras mediante RESOLUCIÓN DGEN No. 20257000500 de 28 de octubre de 2025.</t>
  </si>
  <si>
    <t>2025CSE3940</t>
  </si>
  <si>
    <t>Prestar servicios profesionales a la Dirección Técnica Científica y de Modelamiento Ambiental - DCMA antes Dirección de Laboratorio e Innovación Ambiental de la Corporación Autónoma Regional de Cundinamarca - CAR, orientados a la gestión, actualización y curaduría de la colección biológica "Francisco Javier Matís", así como a la realización de muestreos, análisis, elaboración de informes técnicos de comunidades hidrobiológicas y verificación de métodos de ensayo de acuerdo con la norma ISO/IEC 17025:2017 y/o actualizadas. Proceso amparado con vigencias futuras mediante Resolución DGEN No 20257000500 de 28 de octubre de 2025.</t>
  </si>
  <si>
    <t>2-3-3204-88-3114-10-0304-0083990-2.3.2.02.02.008.</t>
  </si>
  <si>
    <t>SERVICIOS PRESTADOS A LAS EMPRESAS Y SERVICIOS DE PRODUCCIÓN  - OTROS SERVICIOS PROFESIONALES TECNICOS Y EMPRESARIALES N C P  (475)</t>
  </si>
  <si>
    <t>Adición 1 y prorroga 1 al contrato 1794 de 2025 cuyo objeto es: Prestar servicios profesionales a la Dirección de Laboratorio e Innovación Ambiental de la Corporación Autónoma Regional de Cundinamarca - CAR, para los monitoreos de emisión de ruido y ruido ambiental, así como las actividades relacionadas con la acústica ambiental y el grupo de calidad de aire.</t>
  </si>
  <si>
    <t>2-3-3204-88-3114-10-0305-0083990-2.3.2.02.02.008.</t>
  </si>
  <si>
    <t>SERVICIOS PRESTADOS A LAS EMPRESAS Y SERVICIOS DE PRODUCCIÓN  - OTROS SERVICIOS PROFESIONALES TECNICOS Y EMPRESARIALES N C P  (476)</t>
  </si>
  <si>
    <t>2025CSE1057</t>
  </si>
  <si>
    <t>Prestar servicios profesionales a la Dirección de Laboratorio e Innovación Ambiental de la Corporación Autónoma Regional de Cundinamarca - CAR, para realizar ensayos fisicoquímicos de muestras de las matrices ambientales, según los lineamientos de la Norma ISO/IEC 17025:2017, y realizar la validación de técnicas analíticas.</t>
  </si>
  <si>
    <t xml:space="preserve">CASTIBLANCO MOLINA LAURA XIMENA </t>
  </si>
  <si>
    <t>2025CSE1569</t>
  </si>
  <si>
    <t>Prestar servicios profesionales a la Dirección de Laboratorio e Innovación Ambiental de la Corporación Autónoma Regional de Cundinamarca - CAR, para la aplicación de las metodologías de valoración económica ambiental en las diferentes líneas de acción.</t>
  </si>
  <si>
    <t>JIMENEZ ACOSTA BRAYAN FERNANDO</t>
  </si>
  <si>
    <t>2025CSE2578</t>
  </si>
  <si>
    <t>Prestar servicios profesionales a la Dirección de Laboratorio e Innovación Ambiental de la Corporación Autónoma Regional de Cundinamarca - CAR, para fortalecer desde el componente jurídico, la aplicación de las metodologías de valoración económica en la línea de administración del ambiente y de los recursos naturales.</t>
  </si>
  <si>
    <t>SUAREZ MACHADO JOHANA CATHERINE</t>
  </si>
  <si>
    <t>2025CSE3681</t>
  </si>
  <si>
    <t>Prestar servicios profesionales a la Dirección Técnica Científica y de Modelamiento Ambiental - DCMA antes Dirección de Laboratorio e Innovación Ambiental de la Corporación Autónoma Regional de Cundinamarca - CAR, para apoyar desde el componente jurídico, la formulación e implementación de las metodologías de valoración económica ambiental en las diferentes líneas de acción del grupo de Valoración Económica Ambiental. Proceso amparado con vigencias futuras mediante RESOLUCIÓN DGEN No. 20257000500 de 28 de octubre de 2025.</t>
  </si>
  <si>
    <t>2-3-3204-88-3114-10-0306-0083990-2.3.2.02.02.008.</t>
  </si>
  <si>
    <t>SERVICIOS PRESTADOS A LAS EMPRESAS Y SERVICIOS DE PRODUCCIÓN  - OTROS SERVICIOS PROFESIONALES TECNICOS Y EMPRESARIALES N C P  (477)</t>
  </si>
  <si>
    <t>2025CSE750</t>
  </si>
  <si>
    <t>Prestar servicios profesionales a la Dirección de Evaluación, Seguimiento y Control Ambiental - DESCA, para la administración, seguimiento, operación y fortalecimiento de la Plataforma de Evaluación, Seguimiento y Control, Ambiental PESCAR y el Sistema BochiCAR de la Corporación Autónoma Regional de Cundinamarca – CAR.</t>
  </si>
  <si>
    <t xml:space="preserve">HURTADO MONTAÑO CARLOS HUMBERTO </t>
  </si>
  <si>
    <t>2025CSE812</t>
  </si>
  <si>
    <t>Prestar servicios profesionales para el desarrollo de actividades sobre los eventos ambientales, sociales no ambientales que se presentan en la cuenca media del río Bogotá mediante el sistema BochiCAR, perteneciente a la Dirección de Evaluación, Seguimiento y Control Ambiental - DESCA, de la Corporación Autónoma Regional de Cundinamarca – CAR.</t>
  </si>
  <si>
    <t xml:space="preserve">SILVIA DEL CASTILLOS SEBASTIAN CAMILO </t>
  </si>
  <si>
    <t>2025CSE949</t>
  </si>
  <si>
    <t xml:space="preserve">Prestar servicios profesionales para el desarrollo de actividades sobre los eventos ambientales, sociales no ambientales que se presentan en la cuenca media del río Bogotá mediante el sistema BochiCAR, perteneciente a la Dirección de Evaluación, Seguimiento y Control Ambiental - DESCA, de la Corporación Autónoma Regional de Cundinamarca – CAR. </t>
  </si>
  <si>
    <t>MOYANO MARTINEZ NICOLE FERNANDA</t>
  </si>
  <si>
    <t>2025CSE1131</t>
  </si>
  <si>
    <t>Prestar servicios profesionales a la Dirección de Evaluación, Seguimiento y Control Ambiental - DESCA, de la Corporación Autónoma Regional de Cundinamarca - CAR, para la ejecución de actividades tendientes a dar cumplimiento a los requerimientos técnicos y demás trámites relacionados con la sentencia del Consejo de Estado - Acción Popular N°25000-23-27 000-2001-90479-01.</t>
  </si>
  <si>
    <t xml:space="preserve">DURAN OSORIO DAVID FELIPE </t>
  </si>
  <si>
    <t>2025CSE1125</t>
  </si>
  <si>
    <t>Prestar servicios profesionales a la Dirección de Evaluación, Seguimiento y Control Ambiental DESCA de la Corporación Autónoma Regional de Cundinamarca - CAR, para fortalecer la gestión de los requerimientos técnicos y demás trámites relacionados con la sentencia del Consejo de Estado - Acción Popular N°25000-23-27-000-2001-90479-01.</t>
  </si>
  <si>
    <t>VASQUEZ GONZALEZ YESICA MARCELA</t>
  </si>
  <si>
    <t>2025CSE1083</t>
  </si>
  <si>
    <t>Prestación de servicios profesionales para el fortalecimiento, seguimiento, promoción y optimización de la plataforma PESCAR para apoyar a la Corporación Autónoma Regional de Cundinamarca (CAR), en el marco de las funciones de la Dirección de Evaluación, Seguimiento y Control Ambiental (DESCA).</t>
  </si>
  <si>
    <t>MONSALVE PICO DIEGO FERNANDO</t>
  </si>
  <si>
    <t>2025CSE1088</t>
  </si>
  <si>
    <t>Prestación de servicios de apoyo a la gestión a la Corporación Autónoma Regional de Cundinamarca -CAR-, en la Dirección de Evaluación, Seguimiento y Control Ambiental - DESCA-, para el seguimiento a la operación de la Plataforma PESCAR mediante la ejecución de actividades relacionadas con el soporte y administración de los módulos de la plataforma.</t>
  </si>
  <si>
    <t>RODRIGUEZ CARLO JEFFERSON SEBASTIAN</t>
  </si>
  <si>
    <t>2025CSE1117</t>
  </si>
  <si>
    <t>Prestación de servicios profesionales a la Dirección de Evaluación, Seguimiento y Control Ambiental - DESCA de la Corporación Autónoma Regional de Cundinamarca - CAR, para desarrollar actividades relacionadas con la formulación, gestión y seguimiento de proyectos que sean competencia de este despacho.</t>
  </si>
  <si>
    <t>ESCOBAR TORO LUISA FERNANDA</t>
  </si>
  <si>
    <t>2025CSE1172</t>
  </si>
  <si>
    <t>Prestación de servicios profesionales para realizar la operación, seguimiento y fortalecimiento de la Plataforma de Evaluación, Seguimiento y Control Ambiental PESCAR, en la Dirección de Evaluación, Seguimiento y Control Ambiental DESCA de la Corporación Autónoma Regional de Cundinamarca CAR.</t>
  </si>
  <si>
    <t>POSADA RUEDA DIANA CAROLINA</t>
  </si>
  <si>
    <t>2025CSE1118</t>
  </si>
  <si>
    <t>Prestación de servicios de apoyo a la gestión a la Corporación Autónoma Regional de Cundinamarca -CAR-, en la Dirección de Evaluación, Seguimiento y Control Ambiental para el seguimiento a la operación de la Plataforma PESCAR mediante la ejecución de actividades relacionadas con el soporte y administración de los módulos de la plataforma.</t>
  </si>
  <si>
    <t>GARZON TELLEZ PABLO MARINO</t>
  </si>
  <si>
    <t>2025CSE1239</t>
  </si>
  <si>
    <t>SOLER RUIZ INGRID JOHANNA</t>
  </si>
  <si>
    <t>2025CSE1241</t>
  </si>
  <si>
    <t>CANTOR CASTRO AURA LIZETH</t>
  </si>
  <si>
    <t>2025CSE1309</t>
  </si>
  <si>
    <t>Prestación de servicios de apoyo a la gestión a la Corporación Autónoma Regional de Cundinamarca -CAR-, en la Dirección de Evaluación, Seguimiento y Control Ambiental -DESCA-, en el desarrollo de las actividades técnicas para el seguimiento a la operación de la Plataforma PESCAR.</t>
  </si>
  <si>
    <t xml:space="preserve">AMAYA VANEGAS JULIO ERNESTO </t>
  </si>
  <si>
    <t>2025CSE1317</t>
  </si>
  <si>
    <t xml:space="preserve">MORA CANO LUIGI NICK </t>
  </si>
  <si>
    <t>2025CSE1236</t>
  </si>
  <si>
    <t>Prestar servicios profesionales a la Dirección de Evaluación, Seguimiento y Control Ambiental – DESCA de la Corporación Autónoma Regional de Cundinamarca – CAR, para asesorar y fortalecer de manera técnica el ejercicio de autoridad ambiental de los diferentes procesos y actividades.</t>
  </si>
  <si>
    <t xml:space="preserve">CIFUENTES CASTAÑEDA SANDRA MILENA </t>
  </si>
  <si>
    <t>2025CSE1328</t>
  </si>
  <si>
    <t>MESA ORTEGON ANDREA CATALINA</t>
  </si>
  <si>
    <t>2025CSE1278</t>
  </si>
  <si>
    <t xml:space="preserve">CHAPMAN IGLESIAS VANESSA </t>
  </si>
  <si>
    <t>2025CSE1194</t>
  </si>
  <si>
    <t>ORJUELA TORRES BRIGITH DAYANA</t>
  </si>
  <si>
    <t>2025CSE1302</t>
  </si>
  <si>
    <t>Prestar servicios profesionales para realizar la operación, seguimiento y fortalecimiento de la Plataforma de Evaluación, Seguimiento y Control Ambiental PESCAR y el Sistema BochiCAR en la Dirección de Evaluación, Seguimiento y Control Ambiental DESCA de la Corporación Autónoma Regional de Cundinamarca CAR.</t>
  </si>
  <si>
    <t>2025CSE1350</t>
  </si>
  <si>
    <t xml:space="preserve">JIMENEZ BELTRAN ANGIE  ALEJANDRA </t>
  </si>
  <si>
    <t>2025CSE2982</t>
  </si>
  <si>
    <t>Prestar servicios profesionales a la Dirección de Evaluación, Seguimiento y Control Ambiental – DESCA, en el marco de la ejecución de actividades administrativas asociadas al seguimiento, verificación y consolidación de información para dar cumplimiento a las metas y proyectos competencia de la Dirección.</t>
  </si>
  <si>
    <t xml:space="preserve">MARCO TULIO  PADILLA RAMIREZ </t>
  </si>
  <si>
    <t>Adición 1 y prórroga 1 al contrato 1172 de 2025 cuyo objeto es: Prestación de servicios profesionales para realizar la operación, seguimiento y fortalecimiento de la plataforma de evaluación, seguimiento y control ambiental PESCAR, en la Dirección de Evaluación, Seguimiento y Control Ambiental DESCA de la Corporación Autónoma Regional de Cundinamarca CAR.</t>
  </si>
  <si>
    <t>2-3-3204-88-3114-10-0601-0064116-2.3.2.02.02.006.</t>
  </si>
  <si>
    <t>COMERCIO Y DISTRIBUCIÓN; ALOJAMIENTO; SERVICIOS DE SUMINISTRO DE COMIDAS Y BEBIDAS; SERVICIOS DE TRANSPORTE; Y SERVICIOS DE DISTRIBUCIÓN DE ELECTRICIDAD, GAS Y AGUA - SERVICIOS DE ALQUILER DE AUTOMOVILES CON CONDUCTOR (483)</t>
  </si>
  <si>
    <t>2-3-3204-88-3114-10-0802-0000000-2.3.8.01.14.</t>
  </si>
  <si>
    <t>GRAVAMEN A LOS MOVIMIENTOS FINANCIEROS - SIN CPC (1072)</t>
  </si>
  <si>
    <t>2-3-3204-88-3114-60-0301-0000000-2.3.2.01.01.003.02.08.</t>
  </si>
  <si>
    <t>OTRA MAQUINARIA PARA USOS ESPECIALES Y SUS PARTES Y PIEZAS - SIN CPC (490)</t>
  </si>
  <si>
    <t>2025CSU1550</t>
  </si>
  <si>
    <t xml:space="preserve">ADQUISICIÓN DE INSUMOS Y REPUESTOS PARA LA OPERACIÓN Y MANTENIMIENTO DE LOS EQUIPOS QUE COMPONEN LA RED DE CALIDAD DEL AIRE Y OLORES OFENSIVOS DE LA CORPORACIÓN AUTÓNOMA REGIONAL DE CUNDINAMARCA -CAR. GRUPOS II Y III. PROCESO AMPARADO CON VIGENCIAS FUTURAS SEGÚN RESOLUCIÓN DGEN No. 20247000745 DE 24 DICIEMBRE DE 2024. </t>
  </si>
  <si>
    <t>&amp; SANAMBIENTE S A S</t>
  </si>
  <si>
    <t>2025CSU1551</t>
  </si>
  <si>
    <t>ADQUISICIÓN DE INSUMOS Y REPUESTOS PARA LA OPERACIÓN Y MANTENIMIENTO DE LOS EQUIPOS QUE COMPONEN LA RED DE CALIDAD DEL AIRE Y OLORES OFENSIVOS DE LA CORPORACIÓN AUTÓNOMA REGIONAL DE CUNDINAMARCA -CAR. GRUPO V Y GRUPO VI. PROCESO AMPARADO CON VIGENCIAS FUTURAS SEGÚN RESOLUCIÓN DGEN No. 20247000745 DE 24 DE DICIEMBRE DE 2024.</t>
  </si>
  <si>
    <t>&amp; UT PROYECTOS AMBIENTALES CAR-SASI-014-2024</t>
  </si>
  <si>
    <t>Adición 1 y prórroga 1 al contrato No. 1550 de 2025, cuyo objeto es: Adquisición de insumos y repuestos para la operación y mantenimiento de los equipos que componen la red de calidad del aire y olores ofensivos de la Corporación Autónoma Regional de Cundinamarca - CAR. Grupos II y III.</t>
  </si>
  <si>
    <t>2-3-3204-88-3114-60-0301-0083990-2.3.2.02.02.008.</t>
  </si>
  <si>
    <t>SERVICIOS PRESTADOS A LAS EMPRESAS Y SERVICIOS DE PRODUCCIÓN  - OTROS SERVICIOS PROFESIONALES TECNICOS Y EMPRESARIALES N C P  (491)</t>
  </si>
  <si>
    <t>2025CSE2678</t>
  </si>
  <si>
    <t>Prestar servicios profesionales a la Dirección de Laboratorio e Innovación Ambiental de la Corporación Autónoma Regional de Cundinamarca - CAR, para realizar el acompañamiento en la validación y seguimiento en los servicios de los proyectos de inversión.</t>
  </si>
  <si>
    <t>2025CSE2772</t>
  </si>
  <si>
    <t>2025CSE2795</t>
  </si>
  <si>
    <t xml:space="preserve">CUESTAS CANO SEBASTIAN </t>
  </si>
  <si>
    <t>2025CSE2798</t>
  </si>
  <si>
    <t>Prestar servicios profesionales a la Dirección de Laboratorio e Innovación Ambiental de la Corporación Autónoma Regional de Cundinamarca - CAR, para fortalecer las actividades de contratación, gestión y seguimiento de los proyectos de inversión.</t>
  </si>
  <si>
    <t xml:space="preserve">PEÑUELA RODRIGUEZ MARIO ANDRES </t>
  </si>
  <si>
    <t>2025CSE2814</t>
  </si>
  <si>
    <t>Prestar servicios profesionales a la Dirección de Laboratorio e Innovación Ambiental de la Corporación Autónoma Regional de Cundinamarca - CAR, para fortalecer las actividades operativas de trámite, seguimiento de solicitudes de servicio, programas y nuevos modelos de servicio.</t>
  </si>
  <si>
    <t>2025CSE2830</t>
  </si>
  <si>
    <t xml:space="preserve">Prestar servicios profesionales a la Dirección de Laboratorio e Innovación Ambiental (DLIA) de la Corporación Autónoma Regional de Cundinamarca - CAR, para gestionar el fortalecimiento de la norma ISO/IEC 17025; así como otros sistemas de gestión liderados por la dependencia. </t>
  </si>
  <si>
    <t>2025CSE2844</t>
  </si>
  <si>
    <t>2025CSE2827</t>
  </si>
  <si>
    <t>Prestar servicios profesionales a la Dirección de Laboratorio e Innovación Ambiental de la Corporación Autónoma Regional de Cundinamarca CAR, para brindar acompañamiento al proceso de Atención y Servicio al Cliente en todas las actividades operativas asociadas a las solicitudes de servicios internos y externos.</t>
  </si>
  <si>
    <t>2025CSE2840</t>
  </si>
  <si>
    <t>2025CSE2871</t>
  </si>
  <si>
    <t>Prestar servicios profesionales a la Dirección de Laboratorio e Innovación Ambiental de la Corporación Autónoma Regional – CAR para desarrollar las actividades de formulación e implementación de proyectos del Plan de Acción Cuatrienal 2024-2027 y del Banco de Proyectos a cargo de la dependencia.</t>
  </si>
  <si>
    <t>2025CSE2873</t>
  </si>
  <si>
    <t>2025CSE2874</t>
  </si>
  <si>
    <t>2025CSE2884</t>
  </si>
  <si>
    <t>Prestar servicios profesionales a la Dirección de Laboratorio e Innovación Ambiental de la Corporación Autónoma Regional de Cundinamarca – CAR, orientados a apoyar la formulación, seguimiento y articulación técnica de los proyectos incluidos en el Plan de Acción Cuatrienal 2024–2027 y en el Banco de Proyectos de inversión de la entidad.</t>
  </si>
  <si>
    <t>ALARCON MARTINEZ ADRIANA ESPERANZA</t>
  </si>
  <si>
    <t>2025CSE2893</t>
  </si>
  <si>
    <t>Prestar servicios profesionales a la Dirección de Laboratorio e Innovación Ambiental de la Corporación Autónoma Regional de Cundinamarca - CAR, para el fortalecer las actividades administrativas y financieras de los proyectos de inversión.</t>
  </si>
  <si>
    <t>TORRES MELO WILBERT RENE</t>
  </si>
  <si>
    <t>2025CSE2910</t>
  </si>
  <si>
    <t>Prestación de servicios profesionales a la Dirección de Laboratorio e Innovación Ambiental, para apoyar las actividades de comprobación intermedia, mantenimiento y confirmación metrológica de los equipos en el área de Apoyo Logístico de la Dirección de Laboratorio e Innovación Ambiental.</t>
  </si>
  <si>
    <t xml:space="preserve">GARCIA GUTIERREZ RIGOBERTO </t>
  </si>
  <si>
    <t>2025CSE2912</t>
  </si>
  <si>
    <t>Prestar los servicios profesionales a la Dirección de Laboratorio e Innovación Ambiental de la Corporación Autónoma Regional de Cundinamarca - CAR, para fortalecer las actividades como Explotador – UAS cumpliendo con los reglamentos Aeronáuticos de Colombia.</t>
  </si>
  <si>
    <t>BASTIDAS ZARTA JAIME ANDRES</t>
  </si>
  <si>
    <t>2025CSE2951</t>
  </si>
  <si>
    <t>Prestar servicios profesionales a la Dirección de Laboratorio e Innovación Ambiental de la Corporación Autónoma Regional de Cundinamarca - CAR, para realizar el fortalecimiento, estructuración, sistematización de los proyectos de inversión.</t>
  </si>
  <si>
    <t>2025CSE2923</t>
  </si>
  <si>
    <t xml:space="preserve">Adición 1 y prorroga 1 al contrato 0620 de 2025 cuyo objeto es “prestar servicios profesionales a la dirección de laboratorio e innovación ambiental de la corporación autónoma regional de Cundinamarca - car, para fortalecer el desarrollo de actividades de la gestión contractual de los proyectos de inversión”. </t>
  </si>
  <si>
    <t>2025CSE2991</t>
  </si>
  <si>
    <t>2025CSE673</t>
  </si>
  <si>
    <t>Adición 1 y prorroga 1 al contrato 673 de 2025, cuyo objeto es: Prestar los servicios profesionales a la Dirección de Laboratorio e Innovación Ambiental de la Corporación Autónoma Regional de Cundinamarca - CAR, para realizar el fortalecimiento a las actividades de logística relacionadas con el mantenimiento de la infraestructura y los proyectos de inversión de la dependencia.</t>
  </si>
  <si>
    <t>Adición 1 y prorroga 1 al contrato 751 de 2025, cuyo objeto es: Prestar servicios profesionales a la Dirección de Laboratorio e Innovación Ambiental de la Corporación Autónoma Regional de Cundinamarca - CAR, para coordinar las actividades relacionadas con la gestión de los proyectos de inversión, en su etapa precontractual, contractual, post contractual.</t>
  </si>
  <si>
    <t>Adición 1 y prorroga 1 al contrato 789 de 2025, cuyo objeto es: Prestar servicios profesionales a la Dirección de Laboratorio e Innovación Ambiental de la Corporación Autónoma Regional de Cundinamarca - CAR, para el desarrollo de las actividades administrativas, contractuales y financieras asociadas a los proyectos de inversión.</t>
  </si>
  <si>
    <t>2025CSE3002</t>
  </si>
  <si>
    <t>Adición 1 y Prorroga 1 al contrato 718 de 2025, cuyo objeto es Prestación de servicios profesionales a la Dirección de Laboratorio e Innovación Ambiental (DLIA) de la Corporación Autónoma Regional de Cundinamarca - CAR para el fortalecimiento del proceso de proyección y adecuación de las áreas del laboratorio ambiental.</t>
  </si>
  <si>
    <t>Adición 1 y Prorroga 1 al contrato 807 de 2025, cuyo objeto es: Prestar servicios profesionales a la Dirección de Laboratorio e Innovación Ambiental de la Corporación Autónoma Regional de Cundinamarca - CAR, para articular los equipos de Apoyo logístico y lavado de los proyectos de inversión.</t>
  </si>
  <si>
    <t>Adición 1  prorroga 1 al contrato 990 de 2025, cuyo objeto es: Prestar servicios profesionales a la Dirección de Laboratorio e Innovación Ambiental de la Corporación Autónoma Regional de Cundinamarca - CAR, para fortalecer las actividades administrativas del grupo apoyo logístico y la gestión contractual de los proyectos de inversión.</t>
  </si>
  <si>
    <t>Adición 1 y prórroga 1 al contrato 931 de 2025, cuyo objeto es: Prestar servicios profesionales a la Dirección de Laboratorio e Innovación Ambiental de la Corporación Autónoma Regional de Cundinamarca - CAR, para el desarrollo de las actividades administrativas, contractuales y financieras asociadas a los proyectos de inversión.</t>
  </si>
  <si>
    <t>Adición 1 y prorroga 1 al contrato 1019 de 2025, cuyo objeto es: Prestar servicios profesionales a la Dirección de Laboratorio e Innovación Ambiental de la Corporación Autónoma Regional de Cundinamarca - CAR, para fortalecer la gestión contractual de los proyectos de inversión.</t>
  </si>
  <si>
    <t>Adición 1 prorroga 1 al contrato 1096 de 2025, cuyo objeto es: Prestar servicios profesionales a la Dirección de Laboratorio e Innovación Ambiental de la Corporación Autónoma Regional de Cundinamarca - CAR, para realizar el seguimiento a las actividades metrológicas, de mantenimiento, calibración y comprobación de los equipos en el área de Apoyo Logístico.</t>
  </si>
  <si>
    <t>Adición 1 y Prorroga 1 al contrato 1054 de 2025, cuyo objeto es: Prestar servicios profesionales a la Dirección de Laboratorio e Innovación Ambiental de la Corporación Autónoma Regional de Cundinamarca - CAR, para realizar la revisión y control de calidad de los datos generados en las diferentes matrices ambientales.</t>
  </si>
  <si>
    <t>Adición 1 y prorroga 1 al contrato 1233 de 2025, cuyo objeto es: Prestar servicios profesionales a la Dirección de Laboratorio e Innovación Ambiental de la Corporación Autónoma Regional de Cundinamarca - CAR, para el desarrollo de las actividades administrativas, contractuales y financieras asociadas a los proyectos de inversión.</t>
  </si>
  <si>
    <t>Adición 1 y prorroga 1 al contrato 1247 de 2025, cuyo objeto es: Prestar servicios profesionales a la Dirección de Laboratorio e Innovación Ambiental de la Corporación Autónoma Regional de Cundinamarca - CAR, para desarrollar las actividades de gestión de proyectos del Plan de Acción Cuatrienal 2024-2027 y del Banco de Proyectos de inversión.</t>
  </si>
  <si>
    <t>Adición 1 y prorroga 1 al contrato 1271 de 2025, cuyo objeto es: Prestar servicios de apoyo a la gestión a la Dirección de Laboratorio e Innovación Ambiental de la Corporación Autónoma Regional de Cundinamarca - CAR, para fortalecer el proceso de implementación de los servicios y manejo del sistema de gestión de la información de los proyectos de inversión.</t>
  </si>
  <si>
    <t>2025CSE3054</t>
  </si>
  <si>
    <t>Prestar servicios profesionales a la Dirección de Laboratorio e Innovación Ambiental de la Corporación Autónoma Regional de Cundinamarca - CAR, para apoyar las actividades de gestión de proyectos del Plan de Acción Cuatrienal 2024-2027.</t>
  </si>
  <si>
    <t>MANTILLA SANCHEZ FABIAN ALEJANDRO</t>
  </si>
  <si>
    <t>2025CSE3070</t>
  </si>
  <si>
    <t>Prestar servicios profesionales a la dirección de laboratorio e innovación ambiental de la corporación autónoma regional de Cundinamarca – car, para apoyar en el seguimiento técnico, la articulación y el desarrollo de los proyectos de inversión de innovación, desarrollo e investigación ambiental.</t>
  </si>
  <si>
    <t>2025CSE3080</t>
  </si>
  <si>
    <t>Prestar servicios de apoyo a la dirección de Laboratorio e innovación ambiental de la Corporación Autónoma Regional de Cundinamarca CAR, para adelantar la gestión jurídica de los temas asignados.</t>
  </si>
  <si>
    <t xml:space="preserve">CLAROS RAYMOND JUAN SEBASTIAN </t>
  </si>
  <si>
    <t>2025CSE3073</t>
  </si>
  <si>
    <t>Prestar servicios profesionales a la Dirección de Laboratorio e Innovación Ambiental de la Corporación Autónoma Regional de Cundinamarca - CAR, para el seguimiento y desarrollo de las actividades administrativas y financieras de los proyectos de inversión.</t>
  </si>
  <si>
    <t>PEDREROS BERMUDEZ EDGAR ALEXANDER</t>
  </si>
  <si>
    <t>2025CSE3095</t>
  </si>
  <si>
    <t>Prestar servicios profesionales a la Dirección de Laboratorio e Innovación Ambiental de la Corporación Autónoma Regional de Cundinamarca - CAR, para fortalecer la implementación y mejora bajo la norma ISO 17025; así como otros sistemas de gestión liderados por la dependencia.</t>
  </si>
  <si>
    <t>DUEÑAS MUÑOZ JENNY CAROLINA</t>
  </si>
  <si>
    <t>Adición 1 y prorroga 1 al contrato 2041 de 2025, cuyo objeto es: Prestar servicios profesionales a la Dirección de Laboratorio e Innovación Ambiental (DLIA) de la Corporación Autónoma Regional de Cundinamarca - CAR, para fortalecer la gestión estratégica, operativa y administrativa de los proyectos de inversión.</t>
  </si>
  <si>
    <t>Adición 1 y prorroga 1 al contrato 1245 de 2025 cuyo objeto es: Prestar servicios profesionales a la Dirección de Laboratorio e Innovación Ambiental (DLIA) de la Corporación Autónoma Regional de Cundinamarca - CAR, para fortalecer la implementación, mejora y acreditación de la norma ISO/IEC 17025.</t>
  </si>
  <si>
    <t>2025CSE3468</t>
  </si>
  <si>
    <t>Prestar servicios profesionales a la Dirección Técnica Científica y de Modelamiento Ambiental - DCMA antes Dirección de Laboratorio e Innovación Ambiental de la Corporación Autónoma Regional de Cundinamarca - CAR, para fortalecer la gestión contractual de los proyectos de inversión. Proceso amparado con vigencias futuras mediante Resolución DGEN No 20257000500 de 28 de octubre de 2025.</t>
  </si>
  <si>
    <t>2025CSE3469</t>
  </si>
  <si>
    <t>Prestar servicios profesionales a la Dirección Técnica Científica y de Modelamiento Ambiental - DCMA antes Dirección de Laboratorio e Innovación Ambiental de la Corporación Autónoma Regional de Cundinamarca - CAR, para articular y hacer seguimiento de las actividades relacionadas con la gestión de los proyectos de inversión, en su etapa precontractual, contractual, post contractual. Proceso amparado con vigencias futuras mediante Resolución DGEN No 20257000500 de 28 de octubre de 2025.</t>
  </si>
  <si>
    <t>2025CSE3436</t>
  </si>
  <si>
    <t>Prestar servicios profesionales a la Dirección Técnica Científica y de Modelamiento Ambiental - DCMA antes Dirección de Laboratorio e Innovación Ambiental de la Corporación Autónoma Regional de Cundinamarca - CAR, para apoyar la planeación, articulación y seguimiento de las actividades logísticas de los proyectos de inversión, así como el acompañamiento en las etapas precontractual, contractual y de ejecución de los procesos de contratación. Proceso amparado con vigencias futuras mediante Resolución DGEN No 20257000500 de 28 de octubre de 2025.</t>
  </si>
  <si>
    <t>2025CSE3486</t>
  </si>
  <si>
    <t>Prestar servicios profesionales a la Dirección Técnica Científica y de Modelamiento Ambiental - DCMA antes Dirección de Laboratorio e Innovación Ambiental de la Corporación Autónoma Regional de Cundinamarca - CAR, para fortalecer la gestión jurídica, precontractual, contractual, post contractual de los proyectos de inversión. Proceso amparado con vigencias futuras mediante Resolución DGEN No 20257000500 de 28 de octubre de 2025.</t>
  </si>
  <si>
    <t>REAY COBOS YURI TATIANA</t>
  </si>
  <si>
    <t>2025CSE3545</t>
  </si>
  <si>
    <t>Prestar servicios profesionales a la Dirección Técnica Científica y de Modelamiento Ambiental - DCMA antes Dirección de Laboratorio e Innovación Ambiental de la Corporación Autónoma Regional de Cundinamarca - CAR, para apoyar la gestión documental, seguimiento y control de las actividades de mantenimiento y confirmación metrológica de los equipos del área de Apoyo Logístico, fortaleciendo la confiabilidad operativa. Proceso amparado con vigencias futuras mediante RESOLUCIÓN DGEN No. 20257000500 de 28 de octubre de 2025.</t>
  </si>
  <si>
    <t>2025CSE3561</t>
  </si>
  <si>
    <t>Prestar servicios profesionales a la Dirección Técnica Científica y de Modelamiento Ambiental - DCMA antes Dirección de Laboratorio e Innovación Ambiental de la Corporación Autónoma Regional de Cundinamarca - CAR, para apoyar en la gestión administrativa de los procesos asociados a los proyectos de inversión en su etapa precontractual, contractual y poscontractual. Proceso amparado con vigencias futuras mediante Resolución DGEN No 20257000500 de 28 de octubre de 2025.</t>
  </si>
  <si>
    <t>2025CSE3575</t>
  </si>
  <si>
    <t>Prestar servicios profesionales a la Dirección Técnica Científica y de Modelamiento Ambiental DCMA antes Dirección de Laboratorio e Innovación Ambiental de la Corporación Autónoma Regional de Cundinamarca CAR, para el desarrollo de las actividades administrativas, contractuales y financieras asociadas a los proyectos de inversión. Proceso amparado con vigencias futuras mediante RESOLUCIÓN DGEN No. 20257000500 de 28 de octubre de 2025.</t>
  </si>
  <si>
    <t>2025CSE3562</t>
  </si>
  <si>
    <t>Prestar servicios profesionales a la Dirección Técnica Científica y de Modelamiento Ambiental - DCMA antes Dirección de Laboratorio e Innovación Ambiental de la Corporación Autónoma Regional de Cundinamarca - CAR, para el desarrollo de las actividades administrativas, contractuales y financieras asociadas a los proyectos de inversión. Proceso amparado con vigencias futuras mediante Resolución DGEN No 20257000500 de 28 de octubre de 2025.</t>
  </si>
  <si>
    <t>2025CSE3560</t>
  </si>
  <si>
    <t>Prestar servicios profesionales a la Dirección Técnica Científica y de Modelamiento Ambiental - DCMA antes Dirección de Laboratorio e Innovación Ambiental de la Corporación Autónoma Regional de Cundinamarca - CAR, para apoyar en el seguimiento, articulación y el desarrollo técnico y administrativo de los proyectos de inversión de la dependencia. Proceso amparado con vigencias futuras mediante Resolución DGEN No 20257000500 de 28 de octubre de 2025.</t>
  </si>
  <si>
    <t>2025CSE3622</t>
  </si>
  <si>
    <t>Prestar servicios profesionales a la Dirección Técnica Científica y de Modelamiento Ambiental DCMA antes Dirección de Laboratorio e Innovación Ambiental de la Corporación Autónoma Regional de Cundinamarca CAR, para realizar la planeación, actualización y seguimiento técnico, físico y financiero de los proyectos a cargo de la dependencia, en el marco del Plan de Acción Cuatrienal 2024 2027. Proceso amparado con vigencias futuras mediante RESOLUCIÓN DGEN No. 20257000500 de 28 de octubre de 2025.</t>
  </si>
  <si>
    <t>2025CSE3653</t>
  </si>
  <si>
    <t>Prestar servicios profesionales a la Dirección Técnica Científica y de Modelamiento Ambiental - DCMA antes Dirección de Laboratorio e Innovación Ambiental de la Corporación Autónoma Regional de Cundinamarca - CAR, para apoyar los procesos de abastecimiento, control de inventarios, gestión logística y actualización documental del proceso de apoyo logístico, Proceso amparado con vigencias futuras mediante RESOLUCIÓN DGEN No. 20257000500 de 28 de octubre de 2025.</t>
  </si>
  <si>
    <t>2025CSE3472</t>
  </si>
  <si>
    <t>Prestar servicios profesionales a la Dirección Técnica Científica y de Modelamiento Ambiental - DCMA antes Dirección de Laboratorio e Innovación Ambiental de la Corporación Autónoma Regional de Cundinamarca - CAR, para apoyar las actividades logísticas relacionadas con el mantenimiento de la infraestructura y los proyectos de inversión de la dependencia, incluyendo el acompañamiento en las etapas precontractual y contractual de los diferentes procesos. Proceso amparado con vigencias futuras mediante RESOLUCIÓN DGEN No. 20257000500 de 28 de octubre de 2025.</t>
  </si>
  <si>
    <t>2025CSE3574</t>
  </si>
  <si>
    <t xml:space="preserve">Prestar servicios profesionales a la Dirección Técnica Científica y de Modelamiento Ambiental DCMA antes Dirección de Laboratorio e Innovación Ambiental de la Corporación Autónoma Regional de Cundinamarca CAR, para fortalecer las actividades del control de los datos generados para la emisión de informes de clientes internos y externos. Proceso amparado con vigencias futuras mediante Resolución DGEN No 20257000500 de 28 de octubre de 2025. </t>
  </si>
  <si>
    <t>DELGADILLO DURAN NATALIA ANDREA</t>
  </si>
  <si>
    <t>2025CSE3518</t>
  </si>
  <si>
    <t>Prestar servicios profesionales a la Dirección Técnica Científica y de Modelamiento Ambiental - DCMA antes Dirección de Laboratorio e Innovación Ambiental de la Corporación Autónoma Regional de Cundinamarca - CAR, para realizar la verificación de los controles de calidad y aceptación de datos generados en las diferentes matrices ambientales.  Proceso amparado con vigencias futuras según Resolución DGEN No. 20257000500 del 28 de octubre de 2025.</t>
  </si>
  <si>
    <t>2025CSE3558</t>
  </si>
  <si>
    <t>Prestar servicios profesionales a la Dirección Técnica Científica y de Modelamiento Ambiental - DCMA antes Dirección de Laboratorio e Innovación Ambiental de la Corporación Autónoma Regional de Cundinamarca - CAR, para apoyar la gestión y actualización documental de las actividades metrológicas, operativas y administrativas del proceso de equipos de Apoyo Logístico. Proceso amparado con vigencias futuras mediante Resolución DGEN No 20257000500 de 28 de octubre de 2025.</t>
  </si>
  <si>
    <t>2025CSE3843</t>
  </si>
  <si>
    <t>Prestar servicios profesionales a la Dirección Técnica Científica y de Modelamiento Ambiental - DCMA antes Dirección de Laboratorio e Innovación Ambiental de la Corporación Autónoma Regional de Cundinamarca - CAR, para realizar la planeación, gestión y articulación técnica y financiera para la implementación de proyectos de Banco de Programas y Proyectos de inversión BPPI - CAR e instrumentos de Planificación ambiental a cargo de la dependencia. Proceso amparado con vigencias futuras mediante Resolución DGEN No 20257000500 de 28 de octubre de 2025.</t>
  </si>
  <si>
    <t>2025CSE3822</t>
  </si>
  <si>
    <t>Prestar servicios profesionales a la Dirección Técnica Científica y de Modelamiento Ambiental - DCMA antes Dirección de Laboratorio e Innovación Ambiental de la Corporación Autónoma Regional de Cundinamarca - CAR, para apoyar el control, registro y fortalecimiento de los procesos de gestión documental y de inventario de elementos asociados a los proyectos de inversión. Proceso amparado con vigencias futuras mediante Resolución DGEN No 20257000500 de 28 de octubre de 2025.</t>
  </si>
  <si>
    <t>2025CSE3899</t>
  </si>
  <si>
    <t>Prestar servicios profesionales a la Dirección Técnica Científica y de Modelamiento Ambiental - DCMA antes Dirección de Laboratorio e Innovación Ambiental de la Corporación Autónoma Regional de Cundinamarca - CAR, para el fortalecer las actividades administrativas y financieras de los proyectos de inversión. Proceso amparado con vigencias futuras mediante Resolución DGEN No 20257000500 de 28 de octubre de 2025.</t>
  </si>
  <si>
    <t>2025CSE3801</t>
  </si>
  <si>
    <t>Prestar servicios profesionales a la Dirección Técnica Científica y de Modelamiento Ambiental - DCMA antes Dirección de Laboratorio e Innovación Ambiental de la Corporación Autónoma Regional de Cundinamarca - CAR, para apoyar en el seguimiento técnico, la articulación y el desarrollo de los proyectos de inversión de innovación, desarrollo e investigación ambiental.  Proceso amparado con vigencias futuras mediante Resolución DGEN No 20257000500 de 28 de octubre de 2025.</t>
  </si>
  <si>
    <t>2025CSE3954</t>
  </si>
  <si>
    <t>Prestar los servicios de apoyo a la gestión de la Dirección Técnica Científica y de Modelamiento Ambiental DCMA antes Dirección de Laboratorio e Innovación Ambiental de la Corporación Autónoma Regional de Cundinamarca CAR, para adelantar la gestión jurídica de los temas asignados. Proceso amparado con vigencias futuras mediante Resolución DGEN No 20257000500 de 28 de octubre de 2025.</t>
  </si>
  <si>
    <t>2-3-3204-88-3114-60-0302-0083990-2.3.2.02.02.008.</t>
  </si>
  <si>
    <t>SERVICIOS PRESTADOS A LAS EMPRESAS Y SERVICIOS DE PRODUCCIÓN  - OTROS SERVICIOS PROFESIONALES TECNICOS Y EMPRESARIALES N C P  (492)</t>
  </si>
  <si>
    <t>2024CSE3068</t>
  </si>
  <si>
    <t>REALIZAR EL MANTENIMIENTO A LOS EQUIPOS DE ANÁLISIS PERTENECIENTES A LA DIRECCIÓN DE LABORATORIO E INNOVACIÓN - DLIA DE LA CORPORACIÓN AUTÓNOMA REGIONAL DE CUNDINAMARCA – CAR.  PROCESO AMPARADO CON VIGENCIAS FUTURAS SEGÚN ACUERDO No. 52 DEL 10 DE SEPTIEMBRE DE 2024.</t>
  </si>
  <si>
    <t>INNOVACION TECNOLOGICA S.A.S</t>
  </si>
  <si>
    <t>2024CSE3071</t>
  </si>
  <si>
    <t>REALIZAR EL MANTENIMIENTO A LOS EQUIPOS DE ANÁLISIS PERTENECIENTES A LA DIRECCIÓN DE LABORATORIO E INNOVACIÓN – DLIA DE LA CORPORACIÓN AUTÓNOMA REGIONAL DE CUNDINAMARCA – CAR. PROCESO AMPARADO CON VIGENCIAS FUTURAS SEGÚN ACUERDO No. 52 DEL 10 DE SEPTIEMBRE DE 2024</t>
  </si>
  <si>
    <t>MASER LTDA.</t>
  </si>
  <si>
    <t>2024CSE3067</t>
  </si>
  <si>
    <t>TECNOLOGIA EN PROCESOS DE CONTROL SAS</t>
  </si>
  <si>
    <t>2024CSE3070</t>
  </si>
  <si>
    <t>REALIZAR EL MANTENIMIENTO A LOS EQUIPOS DE ANÁLISIS PERTENECIENTES A LA DIRECCIÓN DE LABORATORIO E INNOVACIÓN- DLIA DE LA CORPORACIÓN AUTÓNOMA REGIONAL DE CUNDINAMARCA - CAR.  PROCESO AMPARADO CON VIGENCIAS FUTURAS SEGÚN ACUERDO No. 52 DEL 10 DE SEPTIEMBRE DE 2024</t>
  </si>
  <si>
    <t>* &amp; AQUALAB S A S</t>
  </si>
  <si>
    <t>2024CSE3072</t>
  </si>
  <si>
    <t>REALIZAR EL MANTENIMIENTO A LOS EQUIPOS DE ANÁLISIS PERTENECIENTES A LA DIRECCIÓN DE LABORATORIO E INNOVACIÓN- DLIA DE LA CORPORACIÓN AUTÓNOMA REGIONAL DE CUNDINAMARCA– CAR. PROCESO AMPARADO CON VIGENCIAS FUTURAS SEGÚN ACUERDO No. 52 DEL 10 DE SEPTIEMBRE DE 2024.</t>
  </si>
  <si>
    <t>LABZUL S.A.S.</t>
  </si>
  <si>
    <t>2025CSE1520</t>
  </si>
  <si>
    <t>REALIZAR LA CALIBRACIÓN A LOS EQUIPOS DE ANÁLISIS PERTENECIENTES A LA DIRECCIÓN DE LABORATORIO E INNOVACIÓN - DLIA DE LA CORPORACIÓN AUTÓNOMA REGIONAL DE CUNDINAMARCA – CAR. PROCESO AMPARADO CON VIGENCIAS FUTURAS SEGÚN ACUERDO No 51 DE 10 DE SEPTIEMBRE DE 2024.</t>
  </si>
  <si>
    <t>LAB &amp; SERVICE ELECTRONICA ESPECIALIZADA LTDA</t>
  </si>
  <si>
    <t>2025CSE2693</t>
  </si>
  <si>
    <t>2025CSE2707</t>
  </si>
  <si>
    <t>Prestar servicios profesionales a la Dirección de Laboratorio e Innovación Ambiental de la Corporación Autónoma Regional de Cundinamarca - CAR, para fortalecer las actividades de análisis químicos especializados de la matriz ambiental, agua, suelos y Respel, así como los procesos de validación de nuevos parámetros ambientales.</t>
  </si>
  <si>
    <t>2025CSE2833</t>
  </si>
  <si>
    <t>2025CSE2845</t>
  </si>
  <si>
    <t>2025CSE2882</t>
  </si>
  <si>
    <t>Prestar servicios profesionales a la Dirección de Laboratorio e Innovación Ambiental de la Corporación Autónoma Regional de Cundinamarca - CAR, para fortalecer las actividades de control de datos generados para la emisión de informes de clientes internos y externos.</t>
  </si>
  <si>
    <t>2025CSE2863</t>
  </si>
  <si>
    <t>Prestar servicios profesionales a la Dirección de Laboratorio e Innovación Ambiental de la Corporación Autónoma Regional de Cundinamarca – CAR, para fortalecer el análisis de muestras de calidad del agua, así como la implementación de técnicas de acuerdo con la norma ISO/IEC 17025:2017 y/o actualizadas.</t>
  </si>
  <si>
    <t>2025CSE2902</t>
  </si>
  <si>
    <t>2025CSE2888</t>
  </si>
  <si>
    <t>DURAN CERON MARIA ALEJANDRA</t>
  </si>
  <si>
    <t>2025CSE2914</t>
  </si>
  <si>
    <t>Prestar servicios profesionales a la dirección de laboratorio e innovación ambiental de la corporación autónoma regional de Cundinamarca - car, para la ejecución de proyectos de investigación y fortalecer el análisis de muestras ambientales con técnicas de cromatografía y espectrofotometría de masas, así como al validación y verificación de estas técnicas acuerdo con la norma iso/iec 17025:2017 y/o actualizadas.</t>
  </si>
  <si>
    <t>2025CSE2917</t>
  </si>
  <si>
    <t>2025CSE2919</t>
  </si>
  <si>
    <t>Prestar servicios profesionales a la Dirección de Laboratorio e Innovación Ambiental de la Corporación Autónoma Regional de Cundinamarca - CAR, para fortalecer el análisis de muestras de calidad del agua, apoyando actividades técnicas y operativas asociadas al control de calidad, así como la implementación de técnicas de acuerdo con la norma ISO/IEC 17025:2017 y/o actualizadas.</t>
  </si>
  <si>
    <t>ESTRADA GARCIA PAULA ANDREA</t>
  </si>
  <si>
    <t>2025CSE2934</t>
  </si>
  <si>
    <t>Prestar servicios profesionales a la dirección de laboratorio e innovación ambiental de la corporación autónoma regional de Cundinamarca – car, para la ejecución de ensayos fisicoquímicos en muestras de agua, de acuerdo con los métodos de referencia establecidos, así como para apoyar la implementación, mejora y aplicación de técnicas analíticas en cumplimiento de los lineamientos de la norma iso/iec 17025:2017 o sus actualizaciones.</t>
  </si>
  <si>
    <t>MARTINEZ AVILA CAMILA ANDREA</t>
  </si>
  <si>
    <t>2025CSE2945</t>
  </si>
  <si>
    <t>Prestar servicios profesionales a la dirección de laboratorio e innovación ambiental de la corporación autónoma regional de Cundinamarca - car, para fortalecer el análisis de muestras de calidad del agua, así como la implementación de técnicas de acuerdo con la norma iso/iec 17025:2017 y/o actualizadas.</t>
  </si>
  <si>
    <t>2025CSE2940</t>
  </si>
  <si>
    <t xml:space="preserve">BARRERA BELTRAN VALERIA </t>
  </si>
  <si>
    <t>2025CSE2921</t>
  </si>
  <si>
    <t>Prestar servicios profesionales a la Dirección de Laboratorio e Innovación Ambiental de la Corporación Autónoma Regional de Cundinamarca – CAR, con el propósito de fortalecer los procesos de análisis de muestras para la evaluación de la calidad del agua, mediante la ejecución de análisis fisicoquímicos y el apoyo a la implementación y mejora de técnicas analíticas, conforme a los requisitos establecidos en la norma ISO/IEC 17025:2017 o sus actualizaciones.</t>
  </si>
  <si>
    <t xml:space="preserve">BAQUERO CONTRERAS JULIAN DAVID </t>
  </si>
  <si>
    <t>2025CSE2967</t>
  </si>
  <si>
    <t>2025CSE2993</t>
  </si>
  <si>
    <t>2025CSE3027</t>
  </si>
  <si>
    <t>Adición 1 y prorroga 1 al contrato 1341 de 2025, cuyo objeto es: Prestar servicios profesionales a la Dirección de Laboratorio e Innovación Ambiental de la Corporación Autónoma Regional de Cundinamarca - CAR, para coordinar las actividades relacionadas con la generación de información ambiental del proceso de análisis fisicoquímico de acuerdo a la norma ISO/IEC 17025:2017 y/o actualizada.</t>
  </si>
  <si>
    <t>Adición 1 y prorroga 1 al contrato 1255 de 2025, cuyo objeto es: Prestar servicios de apoyo a la gestión de la Dirección de Laboratorio e Innovación Ambiental de la Corporación Autónoma Regional de Cundinamarca - CAR, para apoyar la verificación de las condiciones de ingreso y organización de muestras y/o equipos de acuerdo con los criterios de calidad establecidos en la Norma ISO/IEC 17025:2017 y/o actualizadas.</t>
  </si>
  <si>
    <t>2025CSE3090</t>
  </si>
  <si>
    <t>GONZALEZ GUEVARA MELANIE CAMILA</t>
  </si>
  <si>
    <t>2025CSE3124</t>
  </si>
  <si>
    <t xml:space="preserve">Realizar la calibración a los equipos de análisis pertenecientes a la Dirección de Laboratorio e Innovación - DLIA de la Corporación Autónoma Regional de Cundinamarca - CAR grupo II: calibración a los equipos de medición de temperatura y presión para el monitoreo de calidad. </t>
  </si>
  <si>
    <t>COMPAÑIA NACIONAL DE METROLOGIA S A S</t>
  </si>
  <si>
    <t>2025CSE3123</t>
  </si>
  <si>
    <t>Realizar la calibración a los equipos de análisis pertenecientes a la Dirección de Laboratorio e Innovación - DLIA de la Corporación Autónoma Regional de Cundinamarca – CAR – grupo I Calibración a los equipos de medición de temperatura, humedad y velocidad.</t>
  </si>
  <si>
    <t>INGOBAR METROLOGIA SAS</t>
  </si>
  <si>
    <t>2025CSE3195</t>
  </si>
  <si>
    <t>Prestar servicios profesionales para la planificación, formulación, seguimiento y apoyo estratégico en la gestión de planes, programas y proyectos de la Corporación Autónoma Regional de Cundinamarca – CAR.</t>
  </si>
  <si>
    <t>2025CSE3658</t>
  </si>
  <si>
    <t>Prestar servicios profesionales a la Dirección Técnica Científica y de Modelamiento Ambiental - DCMA antes Dirección de Laboratorio e Innovación Ambiental de la Corporación Autónoma Regional de Cundinamarca - CAR, para fortalecer el análisis de muestras de calidad del agua, así como la implementación de técnicas de acuerdo con la norma ISO/IEC 17025:2017 y/o actualizadas. Proceso amparado con vigencias futuras mediante RESOLUCIÓN DGEN No. 20257000500 de 28 de octubre de 2025.</t>
  </si>
  <si>
    <t>2025CSE3728</t>
  </si>
  <si>
    <t>Prestar los servicios de apoyo a la gestión de la Dirección Técnica Científica y de Modelamiento Ambiental - DCMA antes Dirección de Laboratorio e Innovación Ambiental de la Corporación Autónoma Regional de Cundinamarca - CAR, para apoyar las actividades operativas de lavado de material de muestreo y de las matrices ambientales agua, suelo y aire, conforme con los estándares de calidad analítica. Proceso amparado con vigencias futuras mediante Resolución DGEN No 20257000500 de 28 de octubre de 2025.</t>
  </si>
  <si>
    <t>2025CSE3641</t>
  </si>
  <si>
    <t>Prestar servicios profesionales a la Dirección Técnica Científica y de Modelamiento Ambiental - DCMA antes Dirección de Laboratorio e Innovación Ambiental de la Corporación Autónoma Regional de Cundinamarca - CAR, para garantizar resultados confiables en el análisis de calidad del agua, mediante la ejecución de técnicas analíticas conforme a la Norma ISO/IEC 17025:2017 y/o actualizadas, con aseguramiento de la validez, trazabilidad y confiabilidad de los datos obtenidos. Proceso amparado con vigencias futuras mediante Resolución DGEN No 20257000500 de 28 de octubre de 2025.</t>
  </si>
  <si>
    <t>2025CSE3551</t>
  </si>
  <si>
    <t>Prestar servicios profesionales a la Dirección Técnica Científica y de Modelamiento Ambiental DCMA antes Dirección de Laboratorio e Innovación Ambiental de la Corporación Autónoma Regional de Cundinamarca CAR, para realizar actividades técnicas relacionadas con la generación de información ambiental del proceso de análisis fisicoquímico, de acuerdo con los lineamientos establecidos en la norma ISO/IEC 17025:2017, que incluyen la gestión de la competencia técnica,, la trazabilidad metrológica, el aseguramiento de la validez de los resultados, la implementación de procedimientos documentados y el cumplimiento de los requisitos del sistema de gestión de calidad aplicable a los laboratorios de ensayo. Proceso amparado con vigencias futuras mediante RESOLUCIÓN DGEN No. 20257000500 de 28 de octubre de 2025.</t>
  </si>
  <si>
    <t>2025CSE3736</t>
  </si>
  <si>
    <t>Prestar servicios profesionales a la Dirección Técnica Científica y de Modelamiento Ambiental - DCMA antes Dirección de Laboratorio e Innovación Ambiental de la Corporación Autónoma Regional de Cundinamarca - CAR, para realizar ensayos fisicoquímicos de muestras de las matrices ambientales, según los lineamientos de la Norma ISO/IEC 17025:2017, y realizar la validación de técnicas analíticas. Proceso amparado con vigencias futuras mediante Resolución DGEN No 20257000500 de 28 de octubre de 2025.</t>
  </si>
  <si>
    <t>2025CSE3778</t>
  </si>
  <si>
    <t>Prestar servicios profesionales a la Dirección Técnica Científica y de Modelamiento Ambiental - DCMA antes Dirección de Laboratorio e Innovación Ambiental de la Corporación Autónoma Regional de Cundinamarca - CAR, para apoyar los ensayos y análisis de cromatografía iónica, liquida y de gases, y espectroscopia de emisión por plasma de acoplamiento inductivo, en muestras de las matrices ambientales, así como apoyar la validación y verificación de metodologías analíticas de la Dirección de Laboratorio e Innovación Ambiental. Proceso amparado con vigencias futuras mediante Resolución DGEN No 20257000500 de 28 de octubre de 2025.</t>
  </si>
  <si>
    <t>2025CSE3660</t>
  </si>
  <si>
    <t>Prestar servicios profesionales a la Dirección Técnica Científica y de Modelamiento Ambiental - DCMA antes Dirección de Laboratorio e Innovación Ambiental de la Corporación Autónoma Regional de Cundinamarca - CAR, para la ejecución de proyectos de investigación y fortalecer el análisis de muestras ambientales con técnicas de cromatografía, espectrofotometría de masas, espectroscopia de emisión por plasma de acoplamiento inductivo, así como al validación y verificación de estas técnicas acuerdo con la norma ISO/IEC 17025:2017 y/o actualizadas. Proceso amparado con vigencias futuras mediante RESOLUCIÓN DGEN No. 20257000500 de 28 de octubre de 2025.</t>
  </si>
  <si>
    <t>2025CSE3773</t>
  </si>
  <si>
    <t>2025CSE3856</t>
  </si>
  <si>
    <t>Prestar servicios profesionales a la Dirección Técnica Científica y de Modelamiento Ambiental - DCMA antes Dirección de Laboratorio e Innovación Ambiental de la Corporación Autónoma Regional de Cundinamarca - CAR, para garantizar resultados confiables y trazables en el análisis de calidad del agua, incluyendo el análisis de muestras químicas de la matriz agua, mediante el apoyo a actividades técnicas de control de calidad y la implementación de técnicas conforme a la Norma ISO/IEC 17025:2017 y/o actualizadas. Proceso amparado con vigencias futuras mediante RESOLUCIÓN DGEN No. 20257000500 de 28 de octubre de 2025.</t>
  </si>
  <si>
    <t>2025CSE3931</t>
  </si>
  <si>
    <t>Prestar servicios profesionales a la Dirección Técnica Científica y de Modelamiento Ambiental - DCMA antes Dirección de Laboratorio e Innovación Ambiental de la Corporación Autónoma Regional de Cundinamarca - CAR, para fortalecer la capacidad técnica en el análisis de muestras de agua, asociadas a los planes, programas y proyectos de la corporación, asegurando confiabilidad y trazabilidad de los resultados. Proceso amparado con vigencias futuras mediante Resolución DGEN No 20257000500 de 28 de octubre de 2025.</t>
  </si>
  <si>
    <t>2-3-3204-88-3114-60-0302-3549999-2.3.2.02.01.003.</t>
  </si>
  <si>
    <t>OTROS BIENES TRANSPORTABLES (EXCEPTO PRODUCTOS METALICOS, MAQUINARIA Y EQUIPO) - PRODUCTOS QUIMICOS N C P  (493)</t>
  </si>
  <si>
    <t>2024CSU3029</t>
  </si>
  <si>
    <t>SUMINISTRO DE REACTIVOS E INSUMOS PARA ANÁLISIS FISICOQUÍMICOS PARA EL ANÁLISIS DE LA CALIDAD HÍDRICA Y DEMÁS MATRICES AMBIENTALES EN LA CUENCA DEL RIO BOGOTÁ Y EN LA JURISDICCIÓN CAR. – GRUPO I. SUMINISTRO DE REACTIVOS, E INSUMOS PARA ANÁLISIS FISICOQUÍMICOS.  PROCESO AMPARADO CON VIGENCIAS FUTURAS, SEGÚN ACUERDO NO. 39 DEL 6 DE SEPTIEMBRE DE 2024.</t>
  </si>
  <si>
    <t>AVANTIKA COLOMBIA.S.A.S</t>
  </si>
  <si>
    <t>2025CSU2768</t>
  </si>
  <si>
    <t>Suministro de reactivos e insumos para análisis microbiológicos selectivos para el análisis de la calidad hídrica y demás matrices ambientales en la cuenca del Rio Bogotá y en la jurisdicción CAR.</t>
  </si>
  <si>
    <t>2-3-3204-88-3114-60-0303-0083990-2.3.2.02.02.008.</t>
  </si>
  <si>
    <t>SERVICIOS PRESTADOS A LAS EMPRESAS Y SERVICIOS DE PRODUCCIÓN  - OTROS SERVICIOS PROFESIONALES TECNICOS Y EMPRESARIALES N C P (927)</t>
  </si>
  <si>
    <t>2025CSE2711</t>
  </si>
  <si>
    <t>Prestar servicios profesionales a la Dirección de Laboratorio e Innovación Ambiental de la Corporación Autónoma Regional de Cundinamarca - CAR para realizar el análisis de muestras de comunidades hidrobiológicas, así como la verificación de métodos de ensayo de acuerdo con la norma ISO/IEC 17025:2017 y/o actualizadas.</t>
  </si>
  <si>
    <t>2025CSE2824</t>
  </si>
  <si>
    <t>Prestar servicios profesionales a la Dirección de Laboratorio e Innovación Ambiental de la Corporación Autónoma Regional de Cundinamarca CAR para realizar el análisis de muestras de comunidades hidrobiológicas, así como la verificación de métodos de ensayo de acuerdo con la norma ISO/IEC 17025:2017 y/o actualizadas.</t>
  </si>
  <si>
    <t>2025CSE2861</t>
  </si>
  <si>
    <t>2025CSE2879</t>
  </si>
  <si>
    <t>2025CSE2935</t>
  </si>
  <si>
    <t>Prestar servicios profesionales a la dirección de laboratorio e innovación ambiental de la corporación autónoma regional de Cundinamarca – car para realizar el análisis de muestras de comunidades hidrobiológicas, así como la verificación de métodos de ensayo de acuerdo con la norma iso/iec 17025:2017 y/o actualizadas.</t>
  </si>
  <si>
    <t>2025CSE2939</t>
  </si>
  <si>
    <t xml:space="preserve">BOHORQUEZ MELO RAMIRO STIVEN </t>
  </si>
  <si>
    <t>2025CSE3004</t>
  </si>
  <si>
    <t>Prestar servicios profesionales a la Dirección de Laboratorio e Innovación Ambiental de la Corporación Autónoma Regional de Cundinamarca -CAR para realizar el análisis de muestras de comunidades hidrobiológicas, así como la verificación de métodos de ensayo de acuerdo con la norma ISO/IEC 17025:2017 y/o actualizadas.</t>
  </si>
  <si>
    <t>2025CSE3022</t>
  </si>
  <si>
    <t xml:space="preserve">ESPINEL VILLAMIZAR GIOVANI </t>
  </si>
  <si>
    <t>2025CSE3025</t>
  </si>
  <si>
    <t>2-3-3204-88-3114-60-0304-0083990-2.3.2.02.02.008.</t>
  </si>
  <si>
    <t>SERVICIOS PRESTADOS A LAS EMPRESAS Y SERVICIOS DE PRODUCCIÓN  - OTROS SERVICIOS PROFESIONALES TECNICOS Y EMPRESARIALES N C P (928)</t>
  </si>
  <si>
    <t>2025CSE2913</t>
  </si>
  <si>
    <t>Prestar servicios profesionales a la Dirección de Laboratorio e Innovación Ambiental de la Corporación Autónoma Regional de Cundinamarca -CAR, para los monitoreos de emisión de ruido y ruido ambiental, así como las actividades relacionadas con la acústica ambiental y el grupo de calidad de aire.</t>
  </si>
  <si>
    <t xml:space="preserve">GARCIA ANGEL EDGAR ADRIAN </t>
  </si>
  <si>
    <t>2-3-3204-88-3114-60-0305-0083990-2.3.2.02.02.008.</t>
  </si>
  <si>
    <t>SERVICIOS PRESTADOS A LAS EMPRESAS Y SERVICIOS DE PRODUCCIÓN  - OTROS SERVICIOS PROFESIONALES TECNICOS Y EMPRESARIALES N C P (930)</t>
  </si>
  <si>
    <t>2025CSE2683</t>
  </si>
  <si>
    <t>2025CSE2797</t>
  </si>
  <si>
    <t>2025CSE2889</t>
  </si>
  <si>
    <t>Prestar servicios profesionales a la Dirección de Laboratorio e Innovación Ambiental de la Corporación Autónoma Regional de Cundinamarca – CAR, para brindar acompañamiento en la formulación e implementación desde el componente técnico, la aplicación de las metodologías de valoración económica ambiental en las diferentes líneas de acción.</t>
  </si>
  <si>
    <t>QUIÑONEZ COLLAZOS LINA YAZMIN</t>
  </si>
  <si>
    <t>2025CSE2906</t>
  </si>
  <si>
    <t>Prestar servicios profesionales a la Dirección de Laboratorio e Innovación Ambiental de la Corporación Autónoma Regional de Cundinamarca - CAR, para la implementación de metodologías de valoración económica y valoración integral para el grupo de Valoración Económica Ambiental.</t>
  </si>
  <si>
    <t>LOPEZ GONZALEZ DAVID ANDRES</t>
  </si>
  <si>
    <t>2-3-3204-88-3114-60-0701-0064114-2.3.2.02.02.006.</t>
  </si>
  <si>
    <t>COMERCIO Y DISTRIBUCIÓN; ALOJAMIENTO; SERVICIOS DE SUMINISTRO DE COMIDAS Y BEBIDAS; SERVICIOS DE TRANSPORTE; Y SERVICIOS DE DIS TRIBUCIÓN DE ELECTRICIDAD, GAS Y AGUA - SERVICIOS DE TRANSPORTE TERRESTRE ESPECIAL LOCAL DE PASAJEROS (933)</t>
  </si>
  <si>
    <t>2-3-3204-88-3114-60-0701-0094322-2.3.2.02.02.009.</t>
  </si>
  <si>
    <t>SERVICIOS PARA LA COMUNIDAD, SOCIALES Y PERSONALES - SERVICIOS DE DISPOSICION DE DESECHOS PELIGROSOS (790)</t>
  </si>
  <si>
    <t>2022CSE3735</t>
  </si>
  <si>
    <t>Pago de pasivos exigibles de vigencias expiradas correspondientes al contrato No. 3735 de 2022, cuyo objeto es:REALIZAR LA RECOLECCIÓN, TRASLADO, DISPOSICIÓN FINAL Y/O DESTRUCCIÓN DE LOS RESIDUOS PELIGROSOS QUE GENERE LA DIRECCIÓN DE LABORATORIO E INNOVACIÓN AMBIENTAL - DLIA Y AQUELLOS QUE LA CORPORACIÓN AUTÓNOMA REGIONAL DE CUNDINAMARCA CAR REQUIERA DISPONER DE ACUERDO CON LAS NORMAS AMBIENTALES Y SANITARIAS. VIGENCIA FUTURA RESOLUCIÓN DGEN No. 20227000301 de 21 JUL. 2022</t>
  </si>
  <si>
    <t>SERVIECOLÓGICO S.A.S.</t>
  </si>
  <si>
    <t>2-3-3204-88-3114-60-0802-0000000-2.3.8.01.14.</t>
  </si>
  <si>
    <t>GRAVAMEN A LOS MOVIMIENTOS FINANCIEROS - SIN CPC (1076)</t>
  </si>
  <si>
    <t>2-3-3204-88-3114-70-0301-0000000-2.3.2.01.01.003.02.08.</t>
  </si>
  <si>
    <t>OTRA MAQUINARIA PARA USOS ESPECIALES Y SUS PARTES Y PIEZAS - SIN CPC (499)</t>
  </si>
  <si>
    <t>2025CSU2984</t>
  </si>
  <si>
    <t>Adquisición de insumos y repuestos para la operación y mantenimiento de los equipos palas que componen la red de calidad del aire propiedad de la Corporación Autónoma Regional de Cundinamarca CAR.</t>
  </si>
  <si>
    <t>&amp; K - 2 INGENIERIA  S.A.S.</t>
  </si>
  <si>
    <t>2-3-3204-88-3114-70-0301-0083990-2.3.2.02.02.008.</t>
  </si>
  <si>
    <t>SERVICIOS PRESTADOS A LAS EMPRESAS Y SERVICIOS DE PRODUCCIÓN  - OTROS SERVICIOS PROFESIONALES TECNICOS Y EMPRESARIALES N C P  (500)</t>
  </si>
  <si>
    <t>2-3-3204-88-3114-70-0701-0083990-2.3.2.02.02.008.</t>
  </si>
  <si>
    <t>SERVICIOS PRESTADOS A LAS EMPRESAS Y SERVICIOS DE PRODUCCIÓN  - OTROS SERVICIOS PROFESIONALES TECNICOS Y EMPRESARIALES N C P (793)</t>
  </si>
  <si>
    <t>2023CSE3180</t>
  </si>
  <si>
    <t>Pago de pasivos exigibles de vigencias expiradas correspondientes al contrato No. 3180 de 2023, cuyo objeto es:REALIZAR EL MANTENIMIENTO A LAS LÍNEAS DE GASES UBICADAS EN LA DIRECCIÓN DE LABORATORIO E INNOVACIÓN AMBIENTAL- DLIA DE LA CORPORACIÓN AUTÓNOMA REGIONAL DE CUNDINAMARCA - CAR</t>
  </si>
  <si>
    <t>ALL METAL &amp; SHIELDING GASES SAS</t>
  </si>
  <si>
    <t>2022CSE3644</t>
  </si>
  <si>
    <t>Pago de pasivos exigibles de vigencias expiradas correspondientes al contrato No. 3644 de 2022, cuyo objeto es:REALIZAR EL MANTENIMIENTO A LOS EQUIPOS DE ANÁLISIS PERTENECIENTES A LA DIRECCIÓN DE LABORATORIO E INNOVACIÓN - DLIA DE LA CORPORACIÓN AUTÓNOMA REGIONAL DE CUNDINAMARCA - CAR. GRUPO II. EQUIPOS DE ESPECTROFOTOMETRÍA Y CROMATOGRAFÍA, Vigencia futura: RESOLUCIÓN DGEN No. 20227000301 de 21 JUL. 2022</t>
  </si>
  <si>
    <t>2023COB2096</t>
  </si>
  <si>
    <t>Pago de pasivos exigibles de vigencias expiradas correspondientes al contrato No. 2096 de 2023, cuyo objeto es :Adición y prórroga al contrato 2096 de 2023, cuyo objeto es Realizar el mantenimiento a la infraestructura de la Dirección de Laboratorio e Innovación Ambiental - DLIA de la Corporación Autónoma Regional de Cundinamarca - CAR</t>
  </si>
  <si>
    <t>2023CSE3423</t>
  </si>
  <si>
    <t>Pago de pasivos exigibles de vigencias expiradas correspondientes al contrato No. 3423 de 2023, cuyo objeto es:REALIZAR EL MANTENIMIENTO Y CALIBRACION A LOS EQUIPOS UTILIZADOS EN LOS PROCESOS DE RECOLECCION DE INFORMACION MEDIANTE LAS TECNICAS FOTOGRAMETRICAS Y GEOFISICAS, PERTENECIENTES A LA DIRECCION DE LABORATORIO E INNOVACION AMBIENTAL DLIA DE LA  AUTONOMA REGIONAL DE CUNDINAMARCA-CAR</t>
  </si>
  <si>
    <t>SANDOX CIENTIFICA LTDA.</t>
  </si>
  <si>
    <t>2-3-3204-88-3114-70-0701-3549999-2.3.2.02.01.003.</t>
  </si>
  <si>
    <t>OTROS BIENES TRANSPORTABLES (EXCEPTO PRODUCTOS METALICOS, MAQUINARIA Y EQUIPO) - PRODUCTOS QUIMICOS N C P (794)</t>
  </si>
  <si>
    <t>2023CSU2115</t>
  </si>
  <si>
    <t>Pago de pasivos exigibles de vigencias expiradas correspondientes al contrato No. 2115 de 2023, cuyo objeto es: ADICIÓN AL CONTRATO 2115 DE 2023, CUYO OBJETO ES SUMINISTRO DE REACTIVOS E INSUMOS PARA LOS ANÁLISIS QUE DETERMINAN LA CALIDAD HÍDRICA Y DEMÁS MATRICES AMBIENTALES EN LA CUENCA DEL RIO BOGOTÁ Y EN LA  JURISDICCIÓN DE LA CORPORACIÓN AUTÓNOMA REGIONAL DE CUNDINAMARCA - CAR. GRUPO II SUMINISTRO DE REACTIVOS E INSUMOS PARA LOS ANÁLISIS MICROBIOLÓGICOS</t>
  </si>
  <si>
    <t>2-3-3204-88-3114-72-0701-0000000-2.3.2.01.01.003.02.08.</t>
  </si>
  <si>
    <t>OTRA MAQUINARIA PARA USOS ESPECIALES Y SUS PARTES Y PIEZAS - SIN CPC (796)</t>
  </si>
  <si>
    <t>2023CSU2104</t>
  </si>
  <si>
    <t>Pago de pasivos exigibles de vigencias expiradas correspondientes al contrato No. 2104 de 2023, cuyo objeto es:ADQUISICIÓN E INSTALACIÓN DE EQUIPOS ESPECIALIZADOS PARA EL ANÁLISIS Y TOMA DE MUESTRAS PROVENIENTES DE LA CUENCA DEL RÍO BOGOTÁ Y LAS DEMÁS CUENCAS PERTENECIENTES A LA JURISDICCIÓN DE LA CORPORACIÓN AUTÓNOMA REGIONAL DE CUNDINAMARCA - CAR. Proceso amparado con Vigencia Futura: Acuerdo 19 del 5 de agosto de 2022.</t>
  </si>
  <si>
    <t>2-3-3204-88-3115-10-0101-0083990-2.3.2.02.02.008.</t>
  </si>
  <si>
    <t>SERVICIOS PRESTADOS A LAS EMPRESAS Y SERVICIOS DE PRODUCCIÓN  - OTROS SERVICIOS PROFESIONALES TECNICOS Y EMPRESARIALES N C P  (504)</t>
  </si>
  <si>
    <t>2025CSE1022</t>
  </si>
  <si>
    <t xml:space="preserve">Prestar servicios profesionales a la Dirección de Laboratorio e Innovación Ambiental de la Corporación Autónoma Regional de Cundinamarca - CAR, para el seguimiento de las actividades tecnológicas de la información y comunicaciones de los proyectos de inversión._x000D_
</t>
  </si>
  <si>
    <t>GARCIA QUENZA LUIS HERNANDO</t>
  </si>
  <si>
    <t>2025CSE988</t>
  </si>
  <si>
    <t>Prestar servicios de apoyo a la gestión de la Dirección de Laboratorio e Innovación Ambiental de la Corporación Autónoma Regional de Cundinamarca - CAR, para apoyar la recolección de información topografía de los diferentes proyectos de inversión con tecnología dron.</t>
  </si>
  <si>
    <t xml:space="preserve">ANZOLA VELANDIA JULIAN ANDRES </t>
  </si>
  <si>
    <t>2025CSE1144</t>
  </si>
  <si>
    <t>Prestar servicios profesionales a la Dirección de Laboratorio e Innovación Ambiental de la Corporación Autónoma Regional de Cundinamarca - CAR, para liderar la implementación y seguimiento de los sistemas de alerta temprana, modelación ambiental y predicción climática, relacionados a los proyectos de inversión.</t>
  </si>
  <si>
    <t>GRAJALES  JOHN FREDDY</t>
  </si>
  <si>
    <t>2025CSE1190</t>
  </si>
  <si>
    <t>Prestar servicios profesionales a la Dirección de Laboratorio e Innovación Ambiental de la Corporación Autónoma Regional de Cundinamarca - CAR, para el desarrollo de las actividades relacionadas con las herramientas tecnológicas de los proyectos de inversión.</t>
  </si>
  <si>
    <t>VERA MARTINEZ JEIMMY NAYIBE</t>
  </si>
  <si>
    <t>2025CSE1380</t>
  </si>
  <si>
    <t>Prestar los servicios profesionales a la Dirección de Laboratorio e Innovación Ambiental de la Corporación Autónoma Regional de Cundinamarca - CAR, para fortalecer la consolidación, reporte y análisis de información ambiental en los proyectos de inversión.</t>
  </si>
  <si>
    <t>CURREA VARGAS ANGIE KATHERINE</t>
  </si>
  <si>
    <t>2025CSE1535</t>
  </si>
  <si>
    <t>Prestar servicios profesionales a la Dirección de Laboratorio e Innovación Ambiental de la Corporación Autónoma Regional de Cundinamarca - CAR, para fortalecer la recolección de información de carácter ambiental con equipos dron y su análisis de geográfico de acuerdo a los diferentes proyectos de inversión.</t>
  </si>
  <si>
    <t xml:space="preserve">RODRIGUEZ GUASCO DANIELA MARIA </t>
  </si>
  <si>
    <t>2025CSE1531</t>
  </si>
  <si>
    <t>Prestar servicios profesionales a la Dirección de Laboratorio e Innovación Ambiental de la Corporación Autónoma Regional de Cundinamarca - CAR, para fortalecer la elaboración de informes con información topográfica o geográfica recolectada por las diferentes técnicas de la dirección</t>
  </si>
  <si>
    <t>VIASUS VALERO NICOLAS ALEXANDER</t>
  </si>
  <si>
    <t>2025CSE1480</t>
  </si>
  <si>
    <t>Prestar servicios profesionales a la Dirección de Laboratorio e Innovación Ambiental de la Corporación Autónoma Regional de Cundinamarca - CAR, para fortalecer el análisis y procesamiento de información geológica recolectada con técnicas de geofísica en los proyectos de inversión.</t>
  </si>
  <si>
    <t xml:space="preserve">MEDINA CORDOBA LUISA FERNANDA </t>
  </si>
  <si>
    <t>2025CSE1424</t>
  </si>
  <si>
    <t>Prestar servicios profesionales a la Dirección de Laboratorio e Innovación Ambiental de la Corporación Autónoma Regional de Cundinamarca - CAR, para fortalecer la recolección, procesamiento y análisis de información de la información ambiental recolectada con técnicas dron.</t>
  </si>
  <si>
    <t>PATARROYO LOPEZ CRISTIAM RODOLFO</t>
  </si>
  <si>
    <t>2025CSE1580</t>
  </si>
  <si>
    <t>Prestar servicios profesionales a la Dirección de Laboratorio e Innovación Ambiental de la Corporación Autónoma Regional de Cundinamarca - CAR, para brindar el acompañamiento en la implementación y desarrollo del modelo de vigilancia tecnológica e inteligencia competitiva, así como la formulación de escenarios de prospectiva.</t>
  </si>
  <si>
    <t xml:space="preserve">LOPEZ GOMEZ DALLANA  KATHERINE </t>
  </si>
  <si>
    <t>2025CSE1621</t>
  </si>
  <si>
    <t>Prestar servicios profesionales a la Dirección de Laboratorio e Innovación Ambiental de la Corporación Autónoma Regional de Cundinamarca - CAR, para Coordinar las actividades del Centro Regional de Clima y Alertas Tempranas de la Jurisdicción CAR.</t>
  </si>
  <si>
    <t xml:space="preserve">ROJAS RUIZ ALEXANDER </t>
  </si>
  <si>
    <t>2025CSE1867</t>
  </si>
  <si>
    <t>Prestar servicios profesionales a la Dirección de Laboratorio e Innovación Ambiental de la Corporación Autónoma Regional de Cundinamarca - CAR, para participar en los procesos de validación y verificación de herramientas tecnológicas de la Dirección.</t>
  </si>
  <si>
    <t>SUAREZ MARTINEZ NESTOR ALONSO</t>
  </si>
  <si>
    <t>2025CSE1893</t>
  </si>
  <si>
    <t>Prestar servicios profesionales a la Dirección de Laboratorio e Innovación Ambiental de la Corporación Autónoma Regional de Cundinamarca - CAR, para el desarrollo de backend,  soporte del Sistema de Información, sistema SINGELIA y  actividades relacionadas con las herramientas tecnológicas, pertenecientes a la dependencia.</t>
  </si>
  <si>
    <t>PAEZ TELLEZ ANDERSON ALBERTO</t>
  </si>
  <si>
    <t>2025CSE1971</t>
  </si>
  <si>
    <t>Prestar servicios profesionales a la Dirección de Laboratorio e Innovación Ambiental de la Corporación Autónoma Regional de Cundinamarca - CAR, para conceptualizar y coordinar la información ambiental del Centro Regional de Clima y Alertas Temprana de la Jurisdicción CAR.</t>
  </si>
  <si>
    <t xml:space="preserve">RODRIGUEZ ESPINOZA JEFERSON </t>
  </si>
  <si>
    <t>2025CSE2060</t>
  </si>
  <si>
    <t>Prestar servicios profesionales para fortalecer los procesos de gestión de información y gestión del conocimiento de los proyectos de inversión de la Dirección de Laboratorio e Innovación Ambiental de la Corporación Autónoma Regional de Cundinamarca – CAR.</t>
  </si>
  <si>
    <t>BARBOSA GARAY EDUAR ANDRES</t>
  </si>
  <si>
    <t>2025CSE1990</t>
  </si>
  <si>
    <t xml:space="preserve">Prestar servicios profesionales para acompañar los procesos de gestión de información y gestión del conocimiento de los proyectos de inversión de la Dirección de Laboratorio e Innovación Ambiental de la Corporación Autónoma Regional de Cundinamarca – CAR. </t>
  </si>
  <si>
    <t xml:space="preserve">GONZALEZ MUÑOZ DANIEL FELIPE </t>
  </si>
  <si>
    <t>2025CSE2023</t>
  </si>
  <si>
    <t>Prestar servicios profesionales a la Dirección de Laboratorio e Innovación Ambiental de la Corporación Autónoma Regional de Cundinamarca - CAR, para consolidar y realizar el levantamiento de la información forestal del Centro Regional de Clima y Alertas Temprana de la Jurisdicción CAR.</t>
  </si>
  <si>
    <t>BELLO BARBOSA DIEGO ALEJANDRO</t>
  </si>
  <si>
    <t>2025CSE2262</t>
  </si>
  <si>
    <t xml:space="preserve">Prestar servicios profesionales a la Dirección de Laboratorio e Innovación Ambiental de la Corporación Autónoma Regional de Cundinamarca - CAR, para fortalecer la planificación de actividades con enfoque en Investigación, Desarrollo e Innovación de los proyectos de inversión. </t>
  </si>
  <si>
    <t>CHINGATE LOPEZ SANDRA MILENA</t>
  </si>
  <si>
    <t>2025CSE2263</t>
  </si>
  <si>
    <t>Prestar servicios profesionales a la Dirección de Laboratorio e Innovación Ambiental de la Corporación Autónoma Regional de Cundinamarca - CAR, para participar en la aplicación de las técnicas requeridas en el marco de la operación y gestión del sistema de telemetría de las diferentes matrices ambientales.</t>
  </si>
  <si>
    <t>DIAZ ROJAS HERBER ANDRES</t>
  </si>
  <si>
    <t>2025CSE2282</t>
  </si>
  <si>
    <t>Prestar servicios profesionales a la Dirección de Laboratorio e Innovación Ambiental de la Corporación Autónoma Regional de Cundinamarca - CAR, para la formulación y desarrollo de actividades con enfoque en Investigación, Desarrollo e Innovación dentro de las células de innovación.</t>
  </si>
  <si>
    <t>CIFUENTES TORRES MARTHA LILIANA</t>
  </si>
  <si>
    <t>2025CSE2306</t>
  </si>
  <si>
    <t>Prestar servicios profesionales a la Dirección de Laboratorio e Innovación Ambiental de la Corporación Autónoma Regional de Cundinamarca - CAR, para fortalecer la Elaboración de modelos y conceptos ambientales relacionados con la modelación ambiental del recurso aire y ruido, relacionados a los proyectos de inversión.</t>
  </si>
  <si>
    <t>PINEDA MARTINEZ OSCAR MAURICIO</t>
  </si>
  <si>
    <t>2024CSE993</t>
  </si>
  <si>
    <t>Pago de pasivos exigibles de vigencia expiradas correspondientes al contrato No. 993 del 2024 cuyo objeto es:Prestar servicios profesionales a la Dirección de Laboratorio e Innovación Ambiental de la Corporación Autónoma Regional de Cundinamarca - CAR, para el fortalecimiento de relaciones externas de los proyectos de inversión de ciencia y tecnología</t>
  </si>
  <si>
    <t xml:space="preserve">BORBON GARCIA KATHERIN DANIELA </t>
  </si>
  <si>
    <t>Adición 1 y prórroga 1 al contrato 988 de 2025, cuyo objeto es: Prestar servicios de apoyo a la gestión de la Dirección de Laboratorio e Innovación Ambiental de la Corporación Autónoma Regional de Cundinamarca - CAR, para apoyar la recolección de información topografía de los diferentes proyectos de inversión con tecnología dron.</t>
  </si>
  <si>
    <t>Adición 1 y Prorroga 1 al contrato 1190 de 2025, cuyo objeto es: Prestar servicios profesionales a la Dirección de Laboratorio e Innovación Ambiental de la Corporación Autónoma Regional de Cundinamarca - CAR, para el desarrollo de las actividades relacionadas con las herramientas tecnológicas de los proyectos de inversión.</t>
  </si>
  <si>
    <t>Adición 1 y prorroga 1 al contrato 1380 de 2025, cuyo objeto es: Prestar los servicios profesionales a la Dirección de Laboratorio e Innovación Ambiental de la Corporación Autónoma Regional de Cundinamarca - CAR, para fortalecer la consolidación, reporte y análisis de información ambiental en los proyectos de inversión.</t>
  </si>
  <si>
    <t>Adición 1 y prorroga 1 al contrato 1531 de 2025, cuyo objeto es: Prestar servicios profesionales a la Dirección de Laboratorio e Innovación Ambiental de la Corporación Autónoma Regional de Cundinamarca - CAR, para fortalecer la elaboración de informes con información topográfica o geográfica recolectada por las diferentes técnicas de la dirección.</t>
  </si>
  <si>
    <t>Adición 1 y prorroga 1 al contrato 1480 de 2025, cuyo objeto es: Prestar servicios profesionales a la Dirección de Laboratorio e Innovación Ambiental de la Corporación Autónoma Regional de Cundinamarca - CAR, para fortalecer el análisis y procesamiento de información geológica recolectada con técnicas de geofísica en los proyectos de inversión.</t>
  </si>
  <si>
    <t>2025CSE3096</t>
  </si>
  <si>
    <t>Prestar servicios profesionales para fortalecer los procesos de gestión de información y gestión del conocimiento de los proyectos de inversión de la Dirección de Laboratorio e Innovación Ambiental de la Corporación Autónoma Regional de Cundinamarca - CAR.</t>
  </si>
  <si>
    <t>Adición 1 y prorroga 1 al contrato 1022 de 2025 cuyo objeto es: Prestar servicios profesionales a la Dirección de Laboratorio e Innovación Ambiental de la Corporación Autónoma Regional de Cundinamarca - CAR, para el seguimiento de las actividades tecnológicas de la información y comunicaciones de los proyectos de inversión.</t>
  </si>
  <si>
    <t>Adición 1 y prorroga 1 al contrato 1893 de 2025, cuyo objeto es: Prestar servicios profesionales a la Dirección de Laboratorio e Innovación Ambiental de la Corporación Autónoma Regional de Cundinamarca - CAR, para el desarrollo de backend, soporte del Sistema de Información, sistema SINGELIA y actividades relacionadas con las herramientas tecnológicas, pertenecientes a la dependencia.</t>
  </si>
  <si>
    <t>2-3-3204-88-3115-10-0102-0083118-2.3.2.02.02.008.</t>
  </si>
  <si>
    <t>SERVICIOS PRESTADOS A LAS EMPRESAS Y SERVICIOS DE PRODUCCIÓN  - SERVICIOS DE GESTION Y ADMINISTRACION EMPRESARIAL OFICINA CENTRAL  (505)</t>
  </si>
  <si>
    <t>2-3-3204-88-3115-10-0102-0083990-2.3.2.02.02.008.</t>
  </si>
  <si>
    <t>SERVICIOS PRESTADOS A LAS EMPRESAS Y SERVICIOS DE PRODUCCIÓN  - OTROS SERVICIOS PROFESIONALES TECNICOS Y EMPRESARIALES N C P  (506)</t>
  </si>
  <si>
    <t>2025CSE1552</t>
  </si>
  <si>
    <t>Prestar servicios profesionales a la Dirección de Laboratorio e Innovación Ambiental de la Corporación Autónoma Regional de Cundinamarca - CAR, para la formulación, desarrollo y seguimiento de proyectos estratégicos con enfoque en Investigación, Desarrollo e Innovación.</t>
  </si>
  <si>
    <t>ROJAS TOVAR MAYRA ALEJANDRA</t>
  </si>
  <si>
    <t>2025CSE1685</t>
  </si>
  <si>
    <t>Prestar servicios profesionales a la Dirección de Laboratorio e Innovación Ambiental de la Corporación Autónoma Regional de Cundinamarca - CAR, para fortalecer las estrategias del sistema de gestión de la innovación de los proyectos de inversión.</t>
  </si>
  <si>
    <t xml:space="preserve">GOMEZ MAHECHA MARIA CAROLINA </t>
  </si>
  <si>
    <t>2025CSE1460</t>
  </si>
  <si>
    <t>Prestar servicios profesionales a la Dirección de Laboratorio e Innovación Ambiental de la Corporación Autónoma Regional de Cundinamarca - CAR, para realizar la planificación de los proyectos estratégicos con énfasis en innovación y desarrollo, así como la estructuración de escenarios de cooperación con actores claves del territorio.</t>
  </si>
  <si>
    <t>CRISTANCHO SEGURA JAVIER GUILLERMO</t>
  </si>
  <si>
    <t>2-3-3204-88-3115-10-0402-0000000-2.3.8.01.14.</t>
  </si>
  <si>
    <t>GRAVAMEN A LOS MOVIMIENTOS FINANCIEROS - SIN CPC (1078)</t>
  </si>
  <si>
    <t>2-3-3204-88-3115-60-0101-0083990-2.3.2.02.02.008.</t>
  </si>
  <si>
    <t>SERVICIOS PRESTADOS A LAS EMPRESAS Y SERVICIOS DE PRODUCCIÓN  - OTROS SERVICIOS PROFESIONALES TECNICOS Y EMPRESARIALES N C P (937)</t>
  </si>
  <si>
    <t>2025CSE2841</t>
  </si>
  <si>
    <t>PRESTAR SERVICIOS PROFESIONALES A LA DIRECCIÓN DE LABORATORIO E INNOVACIÓN AMBIENTAL DE LA CORPORACIÓN AUTÓNOMA REGIONAL DE CUNDINAMARCA - CAR, PARA FORTALECER LA RECOLECCIÓN, PROCESAMIENTO Y ANÁLISIS DE INFORMACIÓN DE LA INFORMACIÓN AMBIENTAL RECOLECTADA CON TÉCNICAS DRON.</t>
  </si>
  <si>
    <t>2025CSE2842</t>
  </si>
  <si>
    <t>Prestar servicios profesionales a la Dirección de Laboratorio e Innovación Ambiental de la Corporación Autónoma Regional de Cundinamarca - CAR, para fortalecer la recolección de información de carácter ambiental con equipos dron y su análisis geográfico de acuerdo a los diferentes proyectos de inversión.</t>
  </si>
  <si>
    <t>2025CSE2869</t>
  </si>
  <si>
    <t>Prestar servicios profesionales a la Dirección de Laboratorio e Innovación Ambiental de la Corporación Autónoma Regional de Cundinamarca - CAR, para realizar las actividades de soporte tecnológico y mantenimiento de las herramientas para los proyectos de inversión.</t>
  </si>
  <si>
    <t xml:space="preserve">GARCIA MORALES LIZETH PAOLA </t>
  </si>
  <si>
    <t>2025CSE2892</t>
  </si>
  <si>
    <t>2025CSE2886</t>
  </si>
  <si>
    <t>Prestar servicios profesionales a la Dirección de Laboratorio e Innovación Ambiental de la Corporación Autónoma Regional de Cundinamarca - CAR, para la ejecución de actividades técnicas, de gestión del conocimiento y administrativas de los proyectos de inversión.</t>
  </si>
  <si>
    <t>2025CSE2896</t>
  </si>
  <si>
    <t>Prestar servicios profesionales para la ejecución de actividades técnicas, de gestión del conocimiento y administrativas de los proyectos de inversión de la dirección de laboratorio e innovación ambiental de la corporación autónoma regional de Cundinamarca – car.</t>
  </si>
  <si>
    <t>2025CSE2943</t>
  </si>
  <si>
    <t>Prestar servicios profesionales a la Dirección de Laboratorio e Innovación Ambiental de la Corporación Autónoma Regional de Cundinamarca - CAR, para fortalecer la emisión de conceptos e informes técnicos de la información geológica recolectada por la Dirección.</t>
  </si>
  <si>
    <t xml:space="preserve">URREGO MONTERO GABRIEL IGNACIO </t>
  </si>
  <si>
    <t>2025CSE2960</t>
  </si>
  <si>
    <t>Prestar servicios profesionales a la Dirección de Laboratorio e Innovación Ambiental, para apoyar la implementación de estrategias de protección de propiedad intelectual, así como la gestión contractual con enfoque en ciencia y tecnología.</t>
  </si>
  <si>
    <t>BENAVIDES VARGAS ALVARO ANDRES</t>
  </si>
  <si>
    <t>2025CSE2986</t>
  </si>
  <si>
    <t>Prestar servicios profesionales a la Dirección de Laboratorio e Innovación Ambiental de la Corporación Autónoma Regional de Cundinamarca - CAR, para coordinar y realizar actividades de investigación, modelación y desarrollo de sistemas enfocados en la vigilancia ambiental del Centro Regional de Clima y Alertas Tempranas de la Jurisdicción CAR.</t>
  </si>
  <si>
    <t>2025CSE3000</t>
  </si>
  <si>
    <t>2025CSE3009</t>
  </si>
  <si>
    <t>2025CSE3019</t>
  </si>
  <si>
    <t>Prestar servicios de apoyo a la gestión de la Dirección de Laboratorio e Innovación Ambiental de la Corporación Autónoma Regional de Cundinamarca - CAR, para el soporte y mantenimiento del sistema de información SINGELIA y actividades relacionadas con las herramientas tecnológicas, pertenecientes a la dependencia.</t>
  </si>
  <si>
    <t>GARCIA AMAYA BAYRON STIVENTS</t>
  </si>
  <si>
    <t>2025CSE3023</t>
  </si>
  <si>
    <t>Prestación de servicios profesionales para apoyar el proceso de ciencia de datos, inteligencia competitiva y vigilancia tecnológica para la formulación de proyectos con enfoque en ciencia y tecnología dentro del Sistema de Gestión de la Innovación de la Corporación.</t>
  </si>
  <si>
    <t>LINARES BERNAL RODRIGO ANDRES</t>
  </si>
  <si>
    <t>2025CSE3083</t>
  </si>
  <si>
    <t>Prestar servicios profesionales a la Dirección de Laboratorio e Innovación Ambiental de la Corporación Autónoma Regional de Cundinamarca - CAR, para realizar actividades de investigación y desarrollo de productos del Centro Regional de Clima y Alertas Temprana de la Jurisdicción CAR.</t>
  </si>
  <si>
    <t>2025CSE3506</t>
  </si>
  <si>
    <t>Prestar servicios profesionales a la Dirección Técnica Científica y de Modelamiento Ambiental - DCMA antes Dirección de Laboratorio e Innovación Ambiental de la Corporación Autónoma Regional de Cundinamarca - CAR, para fortalecer las actividades como Explotador UAS cumpliendo con los reglamentos Aeronáuticos de Colombia. Proceso amparado con vigencias futuras mediante Resolución DGEN No 20257000500 de 28 de octubre de 2025.</t>
  </si>
  <si>
    <t>2025CSE3608</t>
  </si>
  <si>
    <t>Prestar servicios profesionales a la Dirección Técnica Científica y de Modelamiento Ambiental - DCMA antes Dirección de Laboratorio e Innovación Ambiental de la Corporación Autónoma Regional de Cundinamarca - CAR, para el seguimiento sobre las actividades de desarrollo, optimización y operación requeridas para el sistema SINGELIA. Proceso amparado con vigencias futuras mediante Resolución DGEN No 20257000500 de 28 de octubre de 2025.</t>
  </si>
  <si>
    <t>2025CSE3470</t>
  </si>
  <si>
    <t>Prestar los servicios de apoyo a la gestión de la Dirección Técnica Científica y de Modelamiento Ambiental - DCMA antes Dirección de Laboratorio e Innovación Ambiental de la Corporación Autónoma Regional de Cundinamarca - CAR, para apoyar la recolección de información topografía de los diferentes proyectos de inversión con tecnología dron. Proceso amparado con vigencias futuras mediante Resolución DGEN No 20257000500 de 28 de octubre de 2025.</t>
  </si>
  <si>
    <t>2025CSE3709</t>
  </si>
  <si>
    <t>Prestar servicios profesionales a la Dirección Técnica Científica y de Modelamiento Ambiental - DCMA antes Dirección de Laboratorio e Innovación Ambiental de la Corporación Autónoma Regional de Cundinamarca - CAR, para la ejecución de actividades técnicas, de gestión del conocimiento y administrativas de los proyectos de inversión de la Dirección Técnica Científica y de Modelamiento Ambiental - DCMA antes Dirección de Laboratorio e Innovación Ambiental de la Corporación Autónoma Regional de Cundinamarca – CAR. Proceso amparado con vigencias futuras mediante RESOLUCIÓN DGEN No.20257000500 de 28 de octubre de 2025.</t>
  </si>
  <si>
    <t>2025CSE3847</t>
  </si>
  <si>
    <t>Prestar servicios profesionales a la Dirección Técnica Científica y de Modelamiento Ambiental - DCMA antes Dirección de Laboratorio e Innovación Ambiental de la Corporación Autónoma Regional de Cundinamarca - CAR, para apoyar las tareas relacionadas con la gestión de infraestructura de tecnologías de la información y comunicaciones de la dependencia. Proceso amparado con vigencias futuras mediante Resolución DGEN No 20257000500 de 28 de octubre de 2025.</t>
  </si>
  <si>
    <t>2025CSE3959</t>
  </si>
  <si>
    <t>Prestar servicios profesionales a la Dirección Técnica Científica y de Modelamiento Ambiental - DCMA antes Dirección de Laboratorio e Innovación Ambiental de la Corporación Autónoma Regional de Cundinamarca - CAR, para fortalecer la interpretación y el tratamiento de datos geofísicos recolectados en los proyectos de inversión. Proceso amparado con vigencias futuras mediante RESOLUCIÓN DGEN No. 20257000500 de 28 de octubre de 2025.</t>
  </si>
  <si>
    <t>2-3-3204-88-3115-60-0102-0083990-2.3.2.02.02.008.</t>
  </si>
  <si>
    <t>SERVICIOS PRESTADOS A LAS EMPRESAS Y SERVICIOS DE PRODUCCIÓN  - OTROS SERVICIOS PROFESIONALES TECNICOS Y EMPRESARIALES N C P (939)</t>
  </si>
  <si>
    <t>2025CSE2885</t>
  </si>
  <si>
    <t>Prestar servicios profesionales para realizar actividades de Investigación, Desarrollo e Innovación de productos del Centro Regional de Clima y de analítica de datos de la Dirección de Laboratorio e Innovación Ambiental de la Corporación Autónoma Regional de Cundinamarca - CAR.</t>
  </si>
  <si>
    <t xml:space="preserve">MALAMBO MARTINEZ JORGE ENRIQUE </t>
  </si>
  <si>
    <t>2025CSE2870</t>
  </si>
  <si>
    <t>2025CSE2916</t>
  </si>
  <si>
    <t>Prestar servicios de apoyo a la gestión a la dirección de laboratorio e innovación ambiental de la corporación autónoma regional de Cundinamarca - car, para apoyar la ejecución de las actividades enfocadas en investigación, desarrollo e innovación derivadas de proyectos con énfasis en calidad del aire.</t>
  </si>
  <si>
    <t>GONZÁLEZ LÓPEZ CAMILO ANDRÉS</t>
  </si>
  <si>
    <t>2025CSE2930</t>
  </si>
  <si>
    <t>2025CSE2928</t>
  </si>
  <si>
    <t>Prestar servicios de apoyo a la gestión a la Dirección de Laboratorio e Innovación Ambiental de la Corporación Autónoma Regional de Cundinamarca - CAR, para apoyar la ejecución de las actividades enfocadas en investigación, Desarrollo e innovación derivadas de proyectos con énfasis en calidad del aire.</t>
  </si>
  <si>
    <t>ROMERO RODRIGUEZ CRISTIAN DAVID</t>
  </si>
  <si>
    <t>2025CSE2954</t>
  </si>
  <si>
    <t>Prestar servicios profesionales a la Dirección de Laboratorio e Innovación Ambiental de la Corporación Autónoma Regional de Cundinamarca - CAR, para la implementación del modelo de ciencia de datos y VTIC como soporte para las células de innovación.</t>
  </si>
  <si>
    <t xml:space="preserve">MORALES ROMERO DAVID MATEO </t>
  </si>
  <si>
    <t>2025CSE3071</t>
  </si>
  <si>
    <t>Prestar servicios profesionales a la Dirección de Laboratorio e Innovación Ambiental de la Corporación Autónoma Regional de Cundinamarca - CAR, para apoyar la implementación y seguimiento de las estrategias de gestión del conocimiento y el sistema de gestión de la innovación para el reconocimiento como centro de investigación de la DLIA.</t>
  </si>
  <si>
    <t xml:space="preserve">GOMEZ OSORIO MARCELA </t>
  </si>
  <si>
    <t>Adición 1 y prorroga 1 al contrato No 2916 de 2025 cuyo objeto es: Prestar servicios de apoyo a la gestión a la Dirección de Laboratorio e Innovación Ambiental de la Corporación Autónoma Regional de Cundinamarca - CAR, para apoyar la ejecución de las actividades enfocadas en investigación, desarrollo e innovación derivadas de proyectos con énfasis en calidad del aire.</t>
  </si>
  <si>
    <t>Adición 1 y prorroga 1 al contrato No 2928 de 2025 cuyo objeto es: Prestar servicios de apoyo a la gestión a la Dirección de Laboratorio e Innovación Ambiental de la Corporación Autónoma Regional de Cundinamarca - CAR, para apoyar la ejecución de las actividades enfocadas en investigación, desarrollo e innovación derivadas de proyectos con énfasis en calidad del aire.</t>
  </si>
  <si>
    <t>2025CSE3882</t>
  </si>
  <si>
    <t>Prestar servicios profesionales a la Dirección Técnica Científica y de Modelamiento Ambiental - DCMA antes Dirección de Laboratorio e Innovación Ambiental de la Corporación Autónoma Regional de Cundinamarca - CAR, para apoyar la gestión y el fortalecimiento de las estrategias del sistema de innovación y gestión del conocimiento vinculadas a los proyectos de inversión. Proceso amparado con vigencias futuras mediante Resolución DGEN No 20257000500 de 28 de octubre de 2025.</t>
  </si>
  <si>
    <t>2025CSE3873</t>
  </si>
  <si>
    <t>Prestar servicios profesionales a la Dirección Técnica Científica y de Modelamiento Ambiental DCMA antes Dirección de Laboratorio e Innovación Ambiental de la Corporación Autónoma Regional de Cundinamarca CAR, para apoyar la planificación de proyectos estratégicos con énfasis en innovación y desarrollo ambiental, así como en la estructuración de mecanismos de cooperación con actores clave del territorio”. Proceso amparado con vigencias futuras mediante RESOLUCIÓN DGEN No. 20257000500 de 28 de octubre de 2025.</t>
  </si>
  <si>
    <t>2-3-3204-88-3115-60-0301-0000000-2.3.2.01.01.003.02.08.</t>
  </si>
  <si>
    <t>OTRA MAQUINARIA PARA USOS ESPECIALES Y SUS PARTES Y PIEZAS - SIN CPC (857)</t>
  </si>
  <si>
    <t>2-3-3204-88-3115-60-0301-0083990-2.3.2.02.02.008.</t>
  </si>
  <si>
    <t>SERVICIOS PRESTADOS A LAS EMPRESAS Y SERVICIOS DE PRODUCCIÓN  - OTROS SERVICIOS PROFESIONALES TECNICOS Y EMPRESARIALES N C P (859)</t>
  </si>
  <si>
    <t>2023CSE3226</t>
  </si>
  <si>
    <t>Pago de pasivos exigibles de vigencias expiradas correspondientes al contrato  3226 del 2023 cuyo objeto es : Prestación de los servicios para el desarrollo de las actividades  asociadas a la realización del 4to congreso internacional de investigación e innovación ambiental car y el 5to encuentro nacional de autoridades  ambientales car en cumplimiento a las dimensiones de reconocimiento de la corporación como actor del sistema nacional de ciencia, tecnología e  innovación</t>
  </si>
  <si>
    <t>P73 GROUP SAS</t>
  </si>
  <si>
    <t>2-3-3204-88-3115-60-0402-0000000-2.3.8.01.14.</t>
  </si>
  <si>
    <t>GRAVAMEN A LOS MOVIMIENTOS FINANCIEROS - SIN CPC (1080)</t>
  </si>
  <si>
    <t>2-3-3204-88-3115-70-0301-0000000-2.3.2.01.01.003.02.08.</t>
  </si>
  <si>
    <t>OTRA MAQUINARIA PARA USOS ESPECIALES Y SUS PARTES Y PIEZAS - SIN CPC (860)</t>
  </si>
  <si>
    <t>2-3-3204-88-3115-70-0301-0083326-2.3.2.02.02.008.</t>
  </si>
  <si>
    <t>SERVICIOS PRESTADOS A LAS EMPRESAS Y SERVICIOS DE PRODUCCIÓN  - SERVICIOS DE INGENIERÍA EN PROYECTOS DE GESTION DE RESIDUOS PELIGROSOS Y NO PELIGROSOS (861)</t>
  </si>
  <si>
    <t>2-3-3204-88-3115-70-0301-0083990-2.3.2.02.02.008.</t>
  </si>
  <si>
    <t>SERVICIOS PRESTADOS A LAS EMPRESAS Y SERVICIOS DE PRODUCCIÓN  - OTROS SERVICIOS PROFESIONALES TECNICOS Y EMPRESARIALES N C P (862)</t>
  </si>
  <si>
    <t>2-3-3206-88-3109-10-0401-0083990-2.3.2.02.02.008.</t>
  </si>
  <si>
    <t>SERVICIOS PRESTADOS A LAS EMPRESAS Y SERVICIOS DE PRODUCCIÓN  - OTROS SERVICIOS PROFESIONALES TECNICOS Y EMPRESARIALES N C P  (530)</t>
  </si>
  <si>
    <t>2025CSE991</t>
  </si>
  <si>
    <t>Prestar servicios profesionales a la Dirección de Laboratorio e Innovación Ambiental de la Corporación Autónoma Regional de Cundinamarca - CAR, para fortalecer las actividades de los proyectos orientados a la gestión energética, mitigación y adaptación al cambio climático.</t>
  </si>
  <si>
    <t xml:space="preserve">CANTOR MOLINA ANDRES FELIPE </t>
  </si>
  <si>
    <t>2025CSE1069</t>
  </si>
  <si>
    <t>Prestar los servicios profesionales a la Dirección de Laboratorio e Innovación Ambiental de la Corporación Autónoma Regional de Cundinamarca - CAR para realizar el acompañamiento en la implementación, ejecución y seguimiento en los proyectos orientados a la mitigación y adaptación al cambio climático.</t>
  </si>
  <si>
    <t>ROJAS RAMIREZ HUMBERTO ANTONIO</t>
  </si>
  <si>
    <t>2025CSE1469</t>
  </si>
  <si>
    <t>Prestar los servicios de apoyo a la gestión a la Dirección de Laboratorio e Innovación Ambiental de la Corporación Autónoma Regional de Cundinamarca - CAR, para realizar las actividades de seguimiento y monitoreo de los proyectos orientados a cambio climático y ecosostenibilidad ambiental.</t>
  </si>
  <si>
    <t>MOJICA MAHECHA MARIA CRISTINA</t>
  </si>
  <si>
    <t>2025CSE1486</t>
  </si>
  <si>
    <t>Prestar los servicios profesionales a la Dirección de Laboratorio e Innovación Ambiental de la Corporación Autónoma Regional de Cundinamarca - CAR, para el desarrollo de actividades asociadas a los proyectos de la gestión energética y ecosostenibilidad ambiental.</t>
  </si>
  <si>
    <t>QUINTANA VELANDIA KAREN JINETH</t>
  </si>
  <si>
    <t>2025CSE1468</t>
  </si>
  <si>
    <t>Prestar los servicios profesionales a la Dirección de Laboratorio e Innovación Ambiental de la Corporación Autónoma Regional de Cundinamarca - CAR para acompañar la implementación, seguimiento y monitoreo de los proyectos orientados a la mitigación y adaptación al cambio climático.</t>
  </si>
  <si>
    <t xml:space="preserve">HERNANDEZ LOPEZ JEFERSSON </t>
  </si>
  <si>
    <t>2025CSE1773</t>
  </si>
  <si>
    <t>GONZALEZ ROMERO YARITH FERNANDA</t>
  </si>
  <si>
    <t>2025CSE2146</t>
  </si>
  <si>
    <t>Prestar servicios profesionales a la Dirección de Laboratorio e Innovación Ambiental de la Corporación Autónoma Regional de Cundinamarca - CAR para realizar el acompañamiento en la gestión precontractual, contractual y postcontractual del grupo Gestión Energética y Ecosostenibilidad Ambiental - GEEA.</t>
  </si>
  <si>
    <t xml:space="preserve">MARTINEZ RUEDA LAURA XIMENA </t>
  </si>
  <si>
    <t>Adición 1 y prorroga 1 al contrato 1069 de 2025, cuyo objeto es: Prestar los servicios profesionales a la Dirección de Laboratorio e Innovación Ambiental de la Corporación Autónoma Regional de Cundinamarca – CAR para realizar el acompañamiento en la implementación, ejecución y seguimiento en los proyectos orientados a la mitigación y adaptación al cambio climático.</t>
  </si>
  <si>
    <t>Adición 1 y prorroga 1 al contrato 991 de 2025, cuyo objeto es: Prestar servicios profesionales a la Dirección de Laboratorio e Innovación Ambiental de la Corporación Autónoma Regional de Cundinamarca - CAR, para fortalecer las actividades de los proyectos orientados a la gestión energética, mitigación y adaptación al cambio climático.</t>
  </si>
  <si>
    <t>2-3-3206-88-3109-10-0402-0083990-2.3.2.02.02.008.</t>
  </si>
  <si>
    <t>SERVICIOS PRESTADOS A LAS EMPRESAS Y SERVICIOS DE PRODUCCIÓN  - OTROS SERVICIOS PROFESIONALES TECNICOS Y EMPRESARIALES N C P  (531)</t>
  </si>
  <si>
    <t>2025CSE1068</t>
  </si>
  <si>
    <t>Prestar servicios profesionales a la Dirección de Laboratorio e Innovación Ambiental de la Corporación Autónoma Regional de Cundinamarca - CAR, en las actividades dirigidas al fortalecimiento de las acciones relacionadas con la promoción de la movilidad sostenible en la Jurisdicción de la Corporación.</t>
  </si>
  <si>
    <t>ACOSTA GUTIERREZ CINDY VANESSA</t>
  </si>
  <si>
    <t>2025CSE1294</t>
  </si>
  <si>
    <t>Prestar los servicios profesionales a la Dirección de Laboratorio e Innovación Ambiental de la Corporación Autónoma Regional de Cundinamarca - CAR, para la ejecución y seguimiento a los proyectos de movilidad sostenible, específicamente a los planes ambientales de movilidad y al programa de autorregulación ambiental.</t>
  </si>
  <si>
    <t>OSTOS VARGAS JUAN CARLOS</t>
  </si>
  <si>
    <t>2025CSE1637</t>
  </si>
  <si>
    <t>PRESTAR LOS SERVICIOS PROFESIONALES A LA DIRECCIÓN DE LABORATORIO E INNOVACIÓN AMBIENTAL DE LA CORPORACIÓN AUTÓNOMA REGIONAL DE CUNDINAMARCA - CAR, PARA BRINDAR EL ACOMPAÑAMIENTO EN LA FORMULACIÓN, IMPLEMENTACIÓN Y SEGUIMIENTO DE LOS PROYECTOS DE MOVILIDAD SOSTENIBLE.</t>
  </si>
  <si>
    <t>MENDEZ MEDINA PAULA FERNANDA</t>
  </si>
  <si>
    <t>2025CSE1762</t>
  </si>
  <si>
    <t>PRESTAR LOS SERVICIOS PROFESIONALES A LA DIRECCIÓN DE LABORATORIO E INNOVACIÓN AMBIENTAL DE LA CORPORACIÓN AUTÓNOMA REGIONAL DE CUNDINAMARCA - CAR, PARA LA ESTRUCTURACIÓN Y DESARROLLO DE LOS PROYECTOS DE MOVILIDAD SOSTENIBLE.</t>
  </si>
  <si>
    <t xml:space="preserve">AFANADOR ROJAS MARIA ALEJANDRA </t>
  </si>
  <si>
    <t>2025CSE2965</t>
  </si>
  <si>
    <t>Prestar los servicios profesionales a la Dirección de Laboratorio e Innovación Ambiental de la Corporación Autónoma Regional de Cundinamarca - CAR, para la ejecución y seguimiento a los proyectos de movilidad sostenible, específicamente a los del Plan Ambiental de Movilidad Organizacional PAMO.</t>
  </si>
  <si>
    <t>2-3-3206-88-3109-10-0802-0000000-2.3.8.01.14.</t>
  </si>
  <si>
    <t>GRAVAMEN A LOS MOVIMIENTOS FINANCIEROS - SIN CPC (1085)</t>
  </si>
  <si>
    <t>2-3-3206-88-3109-60-0401-0083990-2.3.2.02.02.008.</t>
  </si>
  <si>
    <t>SERVICIOS PRESTADOS A LAS EMPRESAS Y SERVICIOS DE PRODUCCIÓN  - OTROS SERVICIOS PROFESIONALES TECNICOS Y EMPRESARIALES N C P (945)</t>
  </si>
  <si>
    <t>2025CSE2865</t>
  </si>
  <si>
    <t>Prestar servicios profesionales a la Dirección de Laboratorio e Innovación Ambiental de la Corporación Autónoma Regional de Cundinamarca - CAR para realizar el acompañamiento en la gestión precontractual, contractual y postcontractual del Grupo Gestión Energética y Ecosostenibilidad Ambiental - GEEA.</t>
  </si>
  <si>
    <t>2025CSE2925</t>
  </si>
  <si>
    <t>2025CSE2976</t>
  </si>
  <si>
    <t>Prestar los servicios de apoyo a la gestión a la dirección de laboratorio e innovación ambiental de la corporación autónoma regional de Cundinamarca - car, para realizar las actividades de seguimiento y monitoreo de los proyectos orientados a cambio climático y ecosostenibilidad ambiental.</t>
  </si>
  <si>
    <t>2025CSE3008</t>
  </si>
  <si>
    <t>Prestar los servicios profesionales a la Dirección de Laboratorio e Innovación Ambiental de la Corporación Autónoma Regional de Cundinamarca - CAR, para el fortalecer las actividades asociadas a los proyectos de la gestión energética y ecosostenibilidad ambiental.</t>
  </si>
  <si>
    <t>2025CSE3006</t>
  </si>
  <si>
    <t>2025CSE3013</t>
  </si>
  <si>
    <t>2025CSE3638</t>
  </si>
  <si>
    <t>Prestar servicios profesionales a la Dirección Técnica Científica y de Modelamiento Ambiental - DCMA antes Dirección de Laboratorio e Innovación Ambiental de la Corporación Autónoma Regional de Cundinamarca - CAR, para acompañar la formulación, implementación, seguimiento y monitoreo de proyectos y estrategias de ecosostenibilidad orientados a la mitigación de GEI y adaptación al cambio climático. Proceso amparado con vigencias futuras mediante Resolución DGEN No 20257000500 de 28 de octubre de 2025.</t>
  </si>
  <si>
    <t>2025CSE3695</t>
  </si>
  <si>
    <t>Prestar servicios profesionales a la Dirección Técnica Científica y de Modelamiento Ambiental - DCMA antes Dirección de Laboratorio e Innovación Ambiental de la Corporación Autónoma Regional de Cundinamarca - CAR, para acompañar la formulación, implementación, seguimiento y monitoreo de proyectos y estrategias de ecosostenibilidad orientados a la mitigación de GEI y adaptación al cambio climático. Proceso amparado con vigencias futuras mediante RESOLUCIÓN DGEN No. 20257000500 de 28 de octubre de 2025.</t>
  </si>
  <si>
    <t>2025CSE3750</t>
  </si>
  <si>
    <t>2-3-3206-88-3109-60-0402-0083990-2.3.2.02.02.008.</t>
  </si>
  <si>
    <t>SERVICIOS PRESTADOS A LAS EMPRESAS Y SERVICIOS DE PRODUCCIÓN  - OTROS SERVICIOS PROFESIONALES TECNICOS Y EMPRESARIALES N C P (946)</t>
  </si>
  <si>
    <t>2025CSE3032</t>
  </si>
  <si>
    <t>Prestar servicios profesionales a la Dirección de Laboratorio e Innovación Ambiental de la Corporación Autónoma Regional de Cundinamarca - CAR, en las actividades dirigidas al fortalecimiento de las acciones relacionadas con la promoción de la movilidad activa y la micromovilidad.</t>
  </si>
  <si>
    <t>ARDILA LUENGAS DIANA PATRICIA</t>
  </si>
  <si>
    <t>2025CSE3048</t>
  </si>
  <si>
    <t>Prestar los servicios profesionales a la Dirección de Laboratorio e Innovación Ambiental de la Corporación Autónoma Regional de Cundinamarca - CAR, para realizar la formulación, implementación y dar seguimiento a las actividades del componente social de los proyectos relacionados con movilidad sostenible.</t>
  </si>
  <si>
    <t>FANDIÑO CASAS LEIDY JOHANA</t>
  </si>
  <si>
    <t>2025CSE3030</t>
  </si>
  <si>
    <t>Prestar los servicios profesionales a la Dirección de Laboratorio e Innovación Ambiental de la Corporación Autónoma Regional de Cundinamarca - CAR, para la ejecución y seguimiento a los proyectos de movilidad sostenible.</t>
  </si>
  <si>
    <t xml:space="preserve">PIRACOCA MAYORGA ALEJANDRO </t>
  </si>
  <si>
    <t>Adición 1 y prorroga 1 al contrato 1294 de 2025 cuyo objeto es: Prestar los servicios profesionales a la Dirección de Laboratorio e Innovación Ambiental de la Corporación Autónoma Regional de Cundinamarca - CAR, para la ejecución y seguimiento a los proyectos de movilidad sostenible, específicamente a los planes ambientales de movilidad y al programa de autorregulación ambiental.</t>
  </si>
  <si>
    <t>2-3-3206-88-3109-60-0802-0000000-2.3.8.01.14.</t>
  </si>
  <si>
    <t>GRAVAMEN A LOS MOVIMIENTOS FINANCIEROS - SIN CPC (1088)</t>
  </si>
  <si>
    <t>2-3-3206-88-3109-82-0101-0094900-2.3.2.02.02.009.</t>
  </si>
  <si>
    <t>SERVICIOS PARA LA COMUNIDAD, SOCIALES Y PERSONALES - OTROS SERVICIOS DE PROTECCION DEL MEDIO AMBIENTE N C P  (545)</t>
  </si>
  <si>
    <t>2024COV2946</t>
  </si>
  <si>
    <t>Aunar esfuerzos técnicos, administrativos y financieros entre la Corporación Autónoma Regional de Cundinamarca- CAR y la Corporación Autónoma del Chivor - CORPOCHIVOR para analizar la amenaza, vulnerabilidad y riesgo al cambio climático en la cuenca del rio Garagoa.  (Proceso amparado con vigencias futuras según Resolución DGEN No. 20247000546  del 11 de septiembre de 2024).</t>
  </si>
  <si>
    <t>2025COB2382</t>
  </si>
  <si>
    <t>Implementar medidas de adaptación al cambio climático en áreas vulnerables de la cuenca del Río Garagoa (Jurisdicción CAR), con base en los resultados de vulnerabilidad y riesgo climático de la tercera comunicación nacional de cambio climático – TCNCC. Proceso amparado con vigencias futuras según acuerdo No 47 de 10 de septiembre de 2024.</t>
  </si>
  <si>
    <t>* &amp; CONSORCIO CUENCA RIO GARAGOA 2024</t>
  </si>
  <si>
    <t>2-3-3202-88-3106-23-0102-0083990-2.3.2.02.02.008.</t>
  </si>
  <si>
    <t>SERVICIOS PRESTADOS A LAS EMPRESAS Y SERVICIOS DE PRODUCCIÓN  - OTROS SERVICIOS PROFESIONALES TECNICOS Y EMPRESARIALES N C P  (259)</t>
  </si>
  <si>
    <t>50% PORCENTAJE AMBIENTAL DISTRITO CAPITAL - FIAB</t>
  </si>
  <si>
    <t>DFIAB</t>
  </si>
  <si>
    <t>2022CIN1637</t>
  </si>
  <si>
    <t>Modificación 2, Adición 1 y prórroga 2 al contrato No. 1637 de 2022, cuyo objeto es: Realizar la interventoría técnica, administrativa, financiera, jurídica y contable del contrato que tienen como objeto la adecuación hidrogeomorfológica de las zonas de inundación natural denominadas áreas multifuncionales en la cuenca media del río Bogotá.</t>
  </si>
  <si>
    <t>* &amp; CONSORCIO INTER ZONAS DE INUNDACIÓN</t>
  </si>
  <si>
    <t>2-3-3202-88-3106-23-0105-0000000-2.3.2.01.03.001.</t>
  </si>
  <si>
    <t>TIERRAS Y TERRENOS - SIN CPC (262)</t>
  </si>
  <si>
    <t>2025RES118</t>
  </si>
  <si>
    <t>CUMPLIR la orden impartida por el Juzgado Primero Civil del Circuito de Soacha, dentro del proceso No. 25754310300120120010900, adelantado por la Corporación contra ANDRES BERMUDEZ &amp; CIA S.C.A N.I T. 860.034.675-8, por la expropiación de un área parcial de 5210,8 M2, que denominamos CAR A-28, al cual le correspondió el Folio de Matricula Inmobiliaria No. 051-265431, segregado del predio de mayor extensión denominado PREDIO NUMERO UNO (1), ubicado en la vereda Bosatama del Municipio de Soacha, identificado con el Folio de Matricula Inmobiliaria 051- 20572 (antes 50S-861938), de conformidad con lo expuesto en la parte considerativa de la presente resolución(RESOLUCIÓN SGEN No. 21257000118 de 5 MAR. 2025)</t>
  </si>
  <si>
    <t>BANCO AGRARIO DE COLOMBIA S A</t>
  </si>
  <si>
    <t>2025RES286</t>
  </si>
  <si>
    <t>ORDENAR el pago de la suma de SIETE MIL NOVECIENTOS TRES MILLONES SETECIENTOS CUARENTA Y OCHO MIL CUATROCIENTOS SETENTA Y OCHO PESOS CON NOVENTA Y UN CENTAVOS ($7.903.748.478,91), a la cuenta de ahorros No. 110012031047 a nombre del JUZGADO CUARENTA Y SIETE CIVIL DEL CIRCUITO BOGOTÁ D.C. Código Despacho: 110012031047 del Banco Agrario de Colombia, a favor de JESUS ADONAI OCHOA FORERO con Cedula de Ciudadanía No. 2.937.760.</t>
  </si>
  <si>
    <t>2025RES403</t>
  </si>
  <si>
    <t>Reconocimiento y pago del valor de la indemnización ordenada por el JUZGADO PRIMERO CIVIL DEL CIRCUITO FUNZA, dentro del proceso de expropiación No 2011- 0544., identificado con código interno CAR C-31 ,del predio de propiedad de MARIA CELINA SÁNCHEZ DE PINILLA, del predio denominado LA MARA, ubicado en la vereda La Florida del Municipio de Funza, identificado con el folio de matrícula inmobiliaria número 50C-623488, se encuentra registrada la Sentencia en la anotación No. 12, en virtud de lo cual se abrió el Folio de Matrícula No. 50C-1989422.  (RESOLUCIÓN SGEN No. 21257000403 de  19 SEP. 2025).</t>
  </si>
  <si>
    <t>2-3-3202-88-3106-23-0106-0083118-2.3.2.02.02.008.</t>
  </si>
  <si>
    <t>SERVICIOS PRESTADOS A LAS EMPRESAS Y SERVICIOS DE PRODUCCIÓN  - SERVICIOS DE GESTION Y ADMINISTRACION EMPRESARIAL OFICINA CENTRAL  (263)</t>
  </si>
  <si>
    <t>2-3-3202-88-3106-23-0107-0083990-2.3.2.02.02.008.</t>
  </si>
  <si>
    <t>SERVICIOS PRESTADOS A LAS EMPRESAS Y SERVICIOS DE PRODUCCIÓN  - OTROS SERVICIOS PROFESIONALES TECNICOS Y EMPRESARIALES N C P  (1030)</t>
  </si>
  <si>
    <t>2025CSE3060</t>
  </si>
  <si>
    <t>Prestar servicios profesionales a la Dirección de Gestión del Ordenamiento Ambiental y Territorial - DGOAT de la Corporación Autónoma Regional de Cundinamarca - CAR en la actualización del plan de manejo de la reserva forestal regional Productora del Norte de Bogotá D.C. "Thomas Van der Hammen” desde el componente biótico de la fauna.</t>
  </si>
  <si>
    <t>GONZALEZ CASTAÑEDA DANIEL FELIPE</t>
  </si>
  <si>
    <t>2025CSE3064</t>
  </si>
  <si>
    <t>Prestar servicios profesionales a la Dirección de Gestión del Ordenamiento Ambiental y Territorial DGOAT de la Corporación Autónoma Regional de Cundinamarca CAR en la actualización del plan de manejo de la reserva forestal regional Productora del Norte de Bogotá D.C. "Thomas Van der Hammen” desde el componente ecosistémico y de la flora.</t>
  </si>
  <si>
    <t xml:space="preserve">QUESADA MENDEZ ISAAC </t>
  </si>
  <si>
    <t>2025CSE3063</t>
  </si>
  <si>
    <t>Prestar servicios profesionales a la Dirección de Gestión del Ordenamiento Ambiental y Territorial - DGOAT de la Corporación Autónoma Regional de Cundinamarca - CAR en la coordinación de las acciones y/o actividades ambientales y sociales para la actualización del plan de manejo de la reserva forestal regional Productora del Norte de Bogotá D.C. "Thomas Van der Hammen".</t>
  </si>
  <si>
    <t>JARAMILLO RODRIGUEZ OSCAR MAURICIO</t>
  </si>
  <si>
    <t>2025CSE3082</t>
  </si>
  <si>
    <t>Prestar servicios profesionales a la Dirección de Gestión del Ordenamiento Ambiental y Territorial - DGOAT de la Corporación Autónoma Regional de Cundinamarca - CAR, desde el componente del sistema de información geográfica - SIG en la actualización del plan de manejo de la reserva forestal regional Productora del Norte de Bogotá D.C. "Thomas Van der Hammen.”</t>
  </si>
  <si>
    <t>DUARTE NUÑEZ ERIKA XIOMARA</t>
  </si>
  <si>
    <t>2025CSE3072</t>
  </si>
  <si>
    <t>Prestar servicios profesionales a la Dirección de Gestión del Ordenamiento Ambiental y Territorial - DGOAT de la Corporación Autónoma Regional de Cundinamarca - CAR en la actualización del plan de manejo de la reserva forestal regional Productora del Norte de Bogotá D.C. "Thomas Van der Hammen" desde la identificación y evaluación de los impactos ambientales de factores que afectan los valores objeto de conservación del área.</t>
  </si>
  <si>
    <t>PERDOMO REINA CAMILO ANDRES</t>
  </si>
  <si>
    <t>2025CSE3075</t>
  </si>
  <si>
    <t>Prestar servicios profesionales a la Dirección de Gestión del Ordenamiento Ambiental y Territorial - DGOAT de la Corporación Autónoma Regional de Cundinamarca - CAR en la actualización del plan de manejo de la reserva forestal regional Productora del Norte de Bogotá D.C. "Thomas Van der Hammen" desde el componente hídrico e hidrológico.</t>
  </si>
  <si>
    <t>$BERNAL PATIÑO JUAN GEOVANY</t>
  </si>
  <si>
    <t>2025CSE3081</t>
  </si>
  <si>
    <t>Prestar servicios profesionales a la Dirección de Gestión del Ordenamiento Ambiental y Territorial - DGOAT de la Corporación Autónoma Regional de Cundinamarca -CAR, desde el componente económico y financiero en la actualización del plan de manejo de la reserva forestal regional Productora del Norte de Bogotá D.C. "Thomas Van der Hammen”.</t>
  </si>
  <si>
    <t>QUEVEDO SANCHEZ GERMAN FELIPE</t>
  </si>
  <si>
    <t>2025CSE3223</t>
  </si>
  <si>
    <t>Prestar servicios profesionales a la Dirección de Gestión del Ordenamiento Ambiental y Territorial - DGOAT de la Corporación Autónoma Regional de Cundinamarca- CAR, desde el componente social, cultural y de los procesos de participación de los actores sociales en la actualización de los planes de manejo de las reservas forestales en la jurisdicción de la Corporación Autónoma Regional de Cundinamarca.</t>
  </si>
  <si>
    <t xml:space="preserve">MORATO CARO SANDRA PILAR </t>
  </si>
  <si>
    <t>2-3-3202-88-3106-23-0108-0083990-2.3.2.02.02.008.</t>
  </si>
  <si>
    <t>SERVICIOS PRESTADOS A LAS EMPRESAS Y SERVICIOS DE PRODUCCIÓN  - OTROS SERVICIOS PROFESIONALES TECNICOS Y EMPRESARIALES N C P  (265)</t>
  </si>
  <si>
    <t>2025CSE86</t>
  </si>
  <si>
    <t>Prestar servicios profesionales al Fondo para las Inversiones Ambientales en la Cuenca del Río Bogotá - FIAB de la Corporación Autónoma Regional de Cundinamarca - CAR, para brindar acompañamiento en las actividades contractuales que sean necesarias, así como en el seguimiento jurídico que se requiera en el marco de los proyectos y/o iniciativas a cargo del Fondo.</t>
  </si>
  <si>
    <t>VARGAS DUARTE LILIANA CAROLINA</t>
  </si>
  <si>
    <t>2025CSE132</t>
  </si>
  <si>
    <t>Prestar servicios profesionales al Fondo para las Inversiones Ambientales en la Cuenca del Río Bogotá - FIAB de la Corporación Autónoma Regional de Cundinamarca - CAR brindando apoyo desde el componente social, en el marco de los proyectos y/o iniciativas a cargo de la dependencia.</t>
  </si>
  <si>
    <t xml:space="preserve">MARTINEZ MORALES FABIAN ERNESTO </t>
  </si>
  <si>
    <t>2025CSE138</t>
  </si>
  <si>
    <t>Prestar servicios profesionales al Fondo para las Inversiones Ambientales en la Cuenca del Río Bogotá - FIAB de la Corporación Autónoma Regional de Cundinamarca - CAR, para brindar apoyo en las actividades contractuales que demanden los proyectos y/o iniciativas a cargo del fondo.</t>
  </si>
  <si>
    <t xml:space="preserve">CORTÉS CASTELLANOS MARÍA CAMILA </t>
  </si>
  <si>
    <t>2025CSE161</t>
  </si>
  <si>
    <t>Prestar servicios profesionales al Fondo para las Inversiones Ambientales en la Cuenca del Río Bogotá - FIAB de la Corporación Autónoma Regional de Cundinamarca - CAR, brindando acompañamiento requerido por la dependencia, para la ejecución de los proyectos a su cargo.</t>
  </si>
  <si>
    <t xml:space="preserve">PACHON MURCIA JULIE PAOLA </t>
  </si>
  <si>
    <t>2025CSE170</t>
  </si>
  <si>
    <t>Prestar servicios profesionales al Fondo para las Inversiones Ambientales en la Cuenca del Río Bogotá - FIAB de la Corporación Autónoma Regional de Cundinamarca - CAR, brindando acompañamiento desde el componente social a los proyectos y/o iniciativas a cargo de la dependencia.</t>
  </si>
  <si>
    <t xml:space="preserve">MONTAGUT BOADA CATALINA </t>
  </si>
  <si>
    <t>2025CSE117</t>
  </si>
  <si>
    <t>Prestar servicios profesionales al Fondo para las Inversiones Ambientales en la Cuenca del Río Bogotá - FIAB de la Corporación Autónoma Regional de Cundinamarca- CAR, para apoyar la gestión de insumos necesarios para la elaboración de informes, así como en el seguimiento a los proyectos de inversión del Fondo.</t>
  </si>
  <si>
    <t xml:space="preserve">ROA QUEVEDO DIEGO ALEJANDRO </t>
  </si>
  <si>
    <t>2025CSE133</t>
  </si>
  <si>
    <t>Prestar servicios profesionales al Fondo para las Inversiones Ambientales en la Cuenca del Río Bogotá - FIAB de la Corporación Autónoma Regional de Cundinamarca - CAR para brindar acompañamiento en el análisis de la información topográfica que sea requerida en el marco de los proyectos a cargo del fondo.</t>
  </si>
  <si>
    <t>* CALDERON DUARTE NOHORA LUCIA</t>
  </si>
  <si>
    <t>2025CSE223</t>
  </si>
  <si>
    <t>Prestar servicios profesionales al Fondo para las Inversiones Ambientales en la Cuenca del Río Bogotá - FIAB de la Corporación Autónoma Regional de Cundinamarca- CAR, para apoyar, desde el componente ambiental y de Seguridad y Salud en el Trabajo (SST), el seguimiento a los proyectos y/o contratos a cargo de la dependencia.</t>
  </si>
  <si>
    <t>* SANCHEZ MATTOS LINA MARIA</t>
  </si>
  <si>
    <t>2025CSE225</t>
  </si>
  <si>
    <t>Prestar servicios profesionales al Fondo para las Inversiones Ambientales en la Cuenca del Río Bogotá - FIAB de la Corporación Autónoma Regional de Cundinamarca - CAR para acompañar desde el componente de Seguridad y Salud en el Trabajo, el seguimiento de los proyectos y/o iniciativas a cargo de la dependencia.</t>
  </si>
  <si>
    <t>* MOSSO COY DANIEL FELIPE</t>
  </si>
  <si>
    <t>2025CSE226</t>
  </si>
  <si>
    <t>Prestar servicios profesionales al Fondo Para las Inversiones Ambientales en la Cuenca del Río Bogotá - FIAB de la Corporación Autónoma Regional de Cundinamarca – CAR para apoyar las actividades de gestión predial que se requieren en los diferentes proyectos, contratos y/o convenios a cargo de la dependencia.</t>
  </si>
  <si>
    <t>* SOTELO OCAMPO CARLOS ALEJANDRO</t>
  </si>
  <si>
    <t>2025CSE250</t>
  </si>
  <si>
    <t>Prestar servicios profesionales al Fondo para las Inversiones Ambientales en la Cuenca del Río Bogotá - FIAB de la Corporación Autónoma Regional de Cundinamarca - CAR, para realizar actividades de apoyo a la supervisión de los convenios y contratos, relacionados con los proyectos y/o iniciativas a cargo de la dependencia en el marco del PAC 2024-2027.</t>
  </si>
  <si>
    <t>* CASTELLANOS RODRIGUEZ GIOVANNY BENJAMIN</t>
  </si>
  <si>
    <t>2025CSE259</t>
  </si>
  <si>
    <t>Prestar servicios profesionales al Fondo para las Inversiones Ambientales en la Cuenca del Río Bogotá - FIAB de la Corporación Autónoma Regional de Cundinamarca CAR, para apoyar el seguimiento desde el componente eléctrico de los proyectos y/o iniciativas a cargo de la dependencia en el marco del PAC 2024-2027.</t>
  </si>
  <si>
    <t>* HERRERA MARTINEZ JOSE DAVID</t>
  </si>
  <si>
    <t>2025CSE252</t>
  </si>
  <si>
    <t>Prestar servicios profesionales al Fondo para las Inversiones Ambientales en la Cuenca del Río Bogotá - FIAB de la Corporación Autónoma Regional de Cundinamarca - CAR, brindando apoyo y asesoría jurídica en el seguimiento a los proyectos a cargo de la dependencia en el marco del PAC 2024 - 2027.</t>
  </si>
  <si>
    <t xml:space="preserve">PEÑA PEÑA DIEGO FERNANDO </t>
  </si>
  <si>
    <t>2025CSE251</t>
  </si>
  <si>
    <t>Prestar servicios profesionales al Fondo para las Inversiones Ambientales en la Cuenca del Río Bogotá - FIAB de la Corporación Autónoma Regional de Cundinamarca - CAR brindando apoyo desde el componente arquitectónico, para el seguimiento de los proyectos y/o iniciativas a cargo de la dependencia.</t>
  </si>
  <si>
    <t xml:space="preserve">* LOMBANA MONROY SEBASTIAN </t>
  </si>
  <si>
    <t>2025CSE298</t>
  </si>
  <si>
    <t>Prestar servicios profesionales al Fondo para las Inversiones Ambientales en la Cuenca del Río Bogotá - FIAB de la Corporación Autónoma Regional de Cundinamarca – CAR, para apoyar actividades técnicas desde el componente catastral en los proyectos a cargo de la dependencia .</t>
  </si>
  <si>
    <t>* RINCON FORERO INGRIT TATIANA</t>
  </si>
  <si>
    <t>2025CSE269</t>
  </si>
  <si>
    <t>Prestar servicios profesionales al Fondo para las Inversiones Ambientales en la Cuenca del Río Bogotá - FIAB de la Corporación Autónoma Regional de Cundinamarca - CAR para brindar acompañamiento al seguimiento financiero realizado a los programas y proyectos de inversión y/o iniciativas a cargo de la dependencia.</t>
  </si>
  <si>
    <t xml:space="preserve">OROZCO FORERO DIANYT </t>
  </si>
  <si>
    <t>2025CSE355</t>
  </si>
  <si>
    <t>Prestar servicios profesionales al Fondo para las Inversiones Ambientales en la Cuenca del Río Bogotá - FIAB de la Corporación Autónoma Regional de Cundinamarca - CAR, para brindar acompañamiento técnico en el seguimiento a los proyectos a cargo de la dependencia.</t>
  </si>
  <si>
    <t>* CEBALLOS PRIETO SERGIO ALEJANDRO</t>
  </si>
  <si>
    <t>2025CSE405</t>
  </si>
  <si>
    <t>Prestar servicios profesionales al Fondo para las Inversiones Ambientales en la Cuenca del Río Bogotá – FIAB de la Corporación Autónoma Regional de Cundinamarca - CAR, para apoyar la etapa de estructuración, seguimiento y reporte de la información relacionada con los programas y proyectos de la dependencia.</t>
  </si>
  <si>
    <t>DELGADO ZARATE LUIS ARNULFO</t>
  </si>
  <si>
    <t>2025CSE324</t>
  </si>
  <si>
    <t>Prestar servicios profesionales al Fondo para las Inversiones Ambientales en la Cuenca del Río Bogotá - FIAB de la Corporación Autónoma Regional de Cundinamarca - CAR, en la revisión y seguimiento de los instrumentos de planificación que sean requeridos, así como en las actividades relacionadas con la formulación de proyectos.</t>
  </si>
  <si>
    <t>ROJAS GARCIA YEIMI MILENA</t>
  </si>
  <si>
    <t>2025CSE393</t>
  </si>
  <si>
    <t>Prestar servicios profesionales al Fondo para las Inversiones Ambientales en la Cuenca del Río Bogotá - FIAB de la Corporación Autónoma Regional de Cundinamarca - CAR brindando acompañamiento en la estructuración y seguimiento desde el componente ambiental a las iniciativas y/o proyectos que se requieran en desarrollo del Megaproyecto del Río Bogotá.</t>
  </si>
  <si>
    <t>* COMBITA ROJAS JUAN GUILLERMO</t>
  </si>
  <si>
    <t>2025CSE398</t>
  </si>
  <si>
    <t>Prestar servicios profesionales al Fondo para las Inversiones Ambientales en la Cuenca del Río Bogotá - FIAB de la Corporación Autónoma Regional de Cundinamarca - CAR para brindar acompañamiento jurídico en los procesos de adquisición predial a cargo de la Dependencia.</t>
  </si>
  <si>
    <t xml:space="preserve">GARZON GUTIERREZ SERGIO ANDRES </t>
  </si>
  <si>
    <t>2025CSE392</t>
  </si>
  <si>
    <t>Prestar servicios profesionales al Fondo para las Inversiones Ambientales en la Cuenca del Río Bogotá - FIAB de la Corporación Autónoma Regional de Cundinamarca- CAR para brindar acompañamiento técnico en el desarrollo de las actividades administrativas y logísticas que demanden los proyectos y/o iniciativas a cargo del Fondo.</t>
  </si>
  <si>
    <t>* GUTIERREZ VACA RODRIGO ALONSO</t>
  </si>
  <si>
    <t>2025CSE379</t>
  </si>
  <si>
    <t>Prestar servicios profesionales al Fondo para las Inversiones Ambientales en la Cuenca del Río Bogotá - FIAB de la Corporación Autónoma Regional de Cundinamarca- CAR, para acompañar los proyectos y/o iniciativas a cargo de la dependencia.</t>
  </si>
  <si>
    <t>* CARDENAS LOPEZ FRANCISCO DANIEL</t>
  </si>
  <si>
    <t>2025CSE470</t>
  </si>
  <si>
    <t>Prestar servicios profesionales al Fondo para las Inversiones Ambientales en la Cuenca del Río Bogotá – FIAB de la Corporación Autónoma Regional de Cundinamarca - CAR, para brindar asesoría y seguimiento a las actividades financieras de los proyectos ejecutados y/o financiados por la dependencia en el marco del Megaproyecto Río Bogotá..</t>
  </si>
  <si>
    <t>RAMOS FLORES JUAN CARLOS</t>
  </si>
  <si>
    <t>2025CSE386</t>
  </si>
  <si>
    <t>Prestar servicios profesionales al Fondo para las Inversiones Ambientales en la Cuenca del Río Bogotá - FIAB de la Corporación Autónoma Regional de Cundinamarca - CAR para acompañar las actividades de estructuración y seguimiento a los proyectos arquitectónicos que se requieran en el marco del Megaproyecto Río Bogotá.</t>
  </si>
  <si>
    <t>* TORRES ALONSO JAVIER ORLANDO</t>
  </si>
  <si>
    <t>2025CSE482</t>
  </si>
  <si>
    <t>Prestar servicios profesionales al Fondo para las Inversiones Ambientales en la Cuenca del Río Bogotá - FIAB de la Corporación Autónoma Regional de Cundinamarca- CAR, como ecólogo, brindando acompañamiento en la estructuración y seguimiento a los proyectos y/o contratos y/o convenios a cargo de la dependencia en el marco del Megaproyecto del Río Bogotá.</t>
  </si>
  <si>
    <t xml:space="preserve">* GOMEZ PINEDA THOMAS ENRIQUE </t>
  </si>
  <si>
    <t>2025CSE465</t>
  </si>
  <si>
    <t>Prestar servicios profesionales al Fondo Para las Inversiones Ambientales en la Cuenca del Río Bogotá - FIAB de la Corporación Autónoma Regional de Cundinamarca - CAR, para la ejecución de actividades relacionadas con el componente financiero, económico y tributario de los programas y proyectos.</t>
  </si>
  <si>
    <t>VELASQUEZ RODRIGUEZ NELSON ALBEIRO_x000D_</t>
  </si>
  <si>
    <t>2025CSE535</t>
  </si>
  <si>
    <t>Prestar servicios profesionales al Fondo para las Inversiones Ambientales en la Cuenca del Río Bogotá - FIAB de la Corporación Autónoma Regional de Cundinamarca- CAR, para realizar actividades técnicas que coadyuven a la gestión, planeación y ejecución de los proyectos de inversión a cargo de la dependencia.</t>
  </si>
  <si>
    <t>* VARGAS RAMIREZ HERNAN ENRIQUE</t>
  </si>
  <si>
    <t>2025CSE353</t>
  </si>
  <si>
    <t>Prestar servicios profesionales al Fondo para las Inversiones Ambientales en la Cuenca del Río Bogotá – FIAB de la Corporación Autónoma Regional de Cundinamarca - CAR, para brindar asesoría en el desarrollo de las actividades precontractuales, contractuales y poscontractuales requeridas por la dependencia en el marco del Plan de Acción Cuatrienal - PAC 2024 - 2027.</t>
  </si>
  <si>
    <t xml:space="preserve">* REYES JIMENEZ PATRICIA </t>
  </si>
  <si>
    <t>2025CSE596</t>
  </si>
  <si>
    <t>Prestación de servicios profesionales al Fondo para las Inversiones Ambientales en la Cuenca del Río Bogotá - FIAB de la Corporación Autónoma Regional de Cundinamarca – CAR, brindando acompañamiento financiero en las iniciativas y/o proyectos de cooperación internacional que propendan por el fortalecimiento del Megaproyecto del Rio Bogotá.</t>
  </si>
  <si>
    <t>PEREZ MUÑOZ SERGIO ALEXANDER</t>
  </si>
  <si>
    <t>2025CSE597</t>
  </si>
  <si>
    <t>Prestar servicios profesionales al Fondo para las Inversiones Ambientales en la Cuenca del Río Bogotá - FIAB de la Corporación Autónoma Regional de Cundinamarca en la formulación, evaluación, y seguimiento a los proyectos ejecutados por la dependencia..</t>
  </si>
  <si>
    <t>* SANCHEZ ESTRADA JUAN SEBASTIAN</t>
  </si>
  <si>
    <t>2025CSE502</t>
  </si>
  <si>
    <t>Prestar servicios profesionales al Fondo para las Inversiones Ambientales en la Cuenca del Río Bogotá - FIAB de la Corporación Autónoma Regional de Cundinamarca - CAR, brindando apoyo desde el componente ambiental, a los proyectos y/o iniciativas a cargo de la dependencia.</t>
  </si>
  <si>
    <t xml:space="preserve">GARCIA GARCIA JUAN SEBASTIAN </t>
  </si>
  <si>
    <t>2025CSE574</t>
  </si>
  <si>
    <t>Prestar servicios profesionales al Fondo para las Inversiones Ambientales en la Cuenca del Río Bogotá - FIAB de la Corporación Autónoma Regional de Cundinamarca- CAR, brindando apoyo desde el componente biótico en la estructuración y seguimiento a los proyectos y/o iniciativas a cargo de la dependencia</t>
  </si>
  <si>
    <t>* HOLGUIN RUIZ MAIRA ALEJANDRA</t>
  </si>
  <si>
    <t>2025CSE781</t>
  </si>
  <si>
    <t>Prestar servicios profesionales al Fondo para las Inversiones Ambientales en la Cuenca del Río Bogotá - FIAB de la Corporación Autónoma Regional de Cundinamarca - CAR para brindar acompañamiento en la estructuración y seguimiento a los proyectos arquitectónicos que se requieran en marco de la Recuperación Ambiental del Río Bogotá.</t>
  </si>
  <si>
    <t xml:space="preserve">* TAVERA ORTIZ MANUELA </t>
  </si>
  <si>
    <t>2025CSE836</t>
  </si>
  <si>
    <t>Prestar servicios profesionales al Fondo para las Inversiones Ambientales en la Cuenca del Río Bogotá - FIAB de la Corporación Autónoma Regional de Cundinamarca - CAR, apoyando en las actividades relacionadas al componente social de los proyectos, contratos y/o convenios a cargo de la dependencia.</t>
  </si>
  <si>
    <t>* TOLOSA SUAREZ SONIA TERESA</t>
  </si>
  <si>
    <t>2025CSE817</t>
  </si>
  <si>
    <t>Prestar servicios profesionales al Fondo para las Inversiones Ambientales en la Cuenca del Río Bogotá - FIAB de la Corporación Autónoma Regional de Cundinamarca – CAR, para apoyar desde el componente de arquitectura y paisajismo las actividades de planeación, estructuración y seguimiento a los proyectos que se requieran en el marco de la recuperación ambiental del Río Bogotá..</t>
  </si>
  <si>
    <t>* SANCHEZ CARREÑO JANNETH CRISTINA</t>
  </si>
  <si>
    <t>2025CSE818</t>
  </si>
  <si>
    <t>Prestar servicios profesionales al Fondo para las Inversiones Ambientales en la Cuenca del Río Bogotá - FIAB de la Corporación Autónoma Regional de Cundinamarca - CAR, en la implementación y fortalecimiento de los proyectos requeridos en el marco del Megaproyecto Rio Bogotá.</t>
  </si>
  <si>
    <t>* HERNANDEZ RAMIREZ DUBAN SAMIR</t>
  </si>
  <si>
    <t>2025CSE749</t>
  </si>
  <si>
    <t>Prestar servicios profesionales al Fondo para las Inversiones Ambientales en la Cuenca del Río Bogotá – FIAB de la Corporación Autónoma Regional de Cundinamarca - CAR brindando acompañamiento desde el componente jurídico, en los proyectos y/o iniciativas a cargo de la dependencia..</t>
  </si>
  <si>
    <t xml:space="preserve">AVILA ROBLES CARMEN ROSA </t>
  </si>
  <si>
    <t>2025CSE862</t>
  </si>
  <si>
    <t>Prestar servicios profesionales al Fondo para las Inversiones Ambientales en la Cuenca del Río Bogotá - FIAB de la Corporación Autónoma Regional de Cundinamarca- CAR, para acompañar desde el componente ambiental la estructuración y seguimiento a los proyectos y/o iniciativas a cargo de la dependencia.</t>
  </si>
  <si>
    <t>* BUITRAGO MOYA SIMON ADOLFO</t>
  </si>
  <si>
    <t>2025CSE821</t>
  </si>
  <si>
    <t>Prestar servicios profesionales al Fondo para las Inversiones Ambientales en la Cuenca del Río Bogotá - FIAB de la Corporación Autónoma Regional de Cundinamarca - CAR, brindando apoyo desde el componente ambiental en el seguimiento a los proyectos y/o iniciativas a cargo de la dependencia.</t>
  </si>
  <si>
    <t>* QUEVEDO JIMENEZ JUAN FELIPE</t>
  </si>
  <si>
    <t>2025CSE918</t>
  </si>
  <si>
    <t>Prestar servicios profesionales al Fondo para las Inversiones Ambientales en la Cuenca del Río Bogotá - FIAB de la Corporación Autónoma Regional de Cundinamarca - CAR para brindar acompañamiento en las actividades relacionadas con los proyectos a cargo de la dependencia enmarcados en el PAC 2024-2027.</t>
  </si>
  <si>
    <t xml:space="preserve">* GUTIERRES  HILDA </t>
  </si>
  <si>
    <t>2025CSE1010</t>
  </si>
  <si>
    <t>Prestar servicios profesionales al Fondo para las Inversiones Ambientales en la Cuenca del Río Bogotá - FIAB de la Corporación Autónoma Regional de Cundinamarca - CAR, para apoyar actividades relativas al componente medioambiental en el marco de los proyectos y/o iniciativas a cargo de la dependencia.</t>
  </si>
  <si>
    <t>* MARTINEZ RODRIGUEZ CRISTIAN CAMILO</t>
  </si>
  <si>
    <t>2025CSE861</t>
  </si>
  <si>
    <t>Prestar servicios profesionales al Fondo para las Inversiones Ambientales en la Cuenca del Río Bogotá - FIAB de la Corporación Autónoma Regional de Cundinamarca - CAR en el desarrollo de las actividades de gestión jurídica y contractual a cargo de la dependencia..</t>
  </si>
  <si>
    <t xml:space="preserve">PEREZ RODRIGUEZ KAREN LIZETH </t>
  </si>
  <si>
    <t>2025CSE980</t>
  </si>
  <si>
    <t xml:space="preserve">Prestar servicios profesionales al Fondo para las Inversiones Ambientales en la Cuenca del Río Bogotá – FIAB de la Corporación Autónoma Regional de Cundinamarca - CAR, para apoyar y asistir jurídicamente el desarrollo de actividades inherentes a la dependencia.._x000D_
</t>
  </si>
  <si>
    <t xml:space="preserve">NIETO BUSTOS ELIZABETH </t>
  </si>
  <si>
    <t>2025CSE979</t>
  </si>
  <si>
    <t>Prestar servicios profesionales al Fondo para las Inversiones Ambientales en la Cuenca del Río Bogotá - FIAB de la Corporación Autónoma Regional de Cundinamarca - CAR, para la estructuración y seguimiento de los proyectos y/o iniciativas a cargo de la dependencia, que demanden el componente forestal.</t>
  </si>
  <si>
    <t>CABALLERO CORNEJO IVAN GIOVANNY</t>
  </si>
  <si>
    <t>2025CSE1033</t>
  </si>
  <si>
    <t>Prestar servicios profesionales al Fondo para las Inversiones Ambientales en la Cuenca del Río Bogotá - FIAB de la Corporación Autónoma Regional de Cundinamarca - CAR brindando apoyo en la gestión predial requerida en los proyectos y/o iniciativas a cargo de la dependencia.</t>
  </si>
  <si>
    <t>* BARON RODRIGUEZ SERGIO ANDRES</t>
  </si>
  <si>
    <t>2025CSE1032</t>
  </si>
  <si>
    <t>Prestar servicios profesionales al Fondo para las Inversiones Ambientales en la Cuenca del Río Bogotá - FIAB de la Corporación Autónoma Regional de Cundinamarca- CAR, para brindar acompañamiento desde el componente biótico en la estructuración y seguimiento a los proyectos de inversión a cargo del fondo.</t>
  </si>
  <si>
    <t>* TORRES BUSTOS EDGAR ALEJANDRO</t>
  </si>
  <si>
    <t>2025CSE1417</t>
  </si>
  <si>
    <t>Prestar servicios profesionales al Fondo para las Inversiones Ambientales en la Cuenca del Río Bogotá - FIAB de la Corporación Autónoma Regional de Cundinamarca - CAR, para brindar acompañamiento desde el componente arquitectónico en la estructuración y seguimiento a los proyectos y/o iniciativas a cargo de la dependencia.</t>
  </si>
  <si>
    <t xml:space="preserve">* PUENTES VELA GUSTAVO ALEJANDRO </t>
  </si>
  <si>
    <t>2025CSE1473</t>
  </si>
  <si>
    <t>Prestar servicios profesionales a la Dirección General de la Corporación Autónoma Regional de Cundinamarca, para brindar asesoría en asuntos estratégicos de carácter jurídico-ambiental en el marco de la recuperación de la cuenca del rio Bogotá.</t>
  </si>
  <si>
    <t xml:space="preserve">SERNA ARIAS MANUELA </t>
  </si>
  <si>
    <t>2025CSE1635</t>
  </si>
  <si>
    <t>Prestar servicios profesionales al Fondo para las Inversiones Ambientales en la Cuenca del Río Bogotá - FIAB de la Corporación Autónoma Regional de Cundinamarca - CAR, para apoyar las actividades jurídicas de los procesos de contratación a cargo de la dependencia, en sus diferentes modalidades y etapas contractuales..</t>
  </si>
  <si>
    <t>CARVAJAL REYES NIDIA ALEJANDRA</t>
  </si>
  <si>
    <t>2025CSE1586</t>
  </si>
  <si>
    <t>Prestar servicios profesionales al Fondo para las Inversiones Ambientales en la Cuenca del Río Bogotá - FIAB de la Corporación Autónoma Regional de Cundinamarca - CAR, en la articulación, acompañamiento y divulgación de los proyectos y/o iniciativas a cargo de la dependencia..</t>
  </si>
  <si>
    <t>CARDENAS VASQUEZ KAREN YULIANA</t>
  </si>
  <si>
    <t>2025CSE1636</t>
  </si>
  <si>
    <t>Prestar servicios profesionales al Fondo para las Inversiones Ambientales en la Cuenca del Río Bogotá - FIAB de la Corporación Autónoma Regional de Cundinamarca - CAR en el análisis jurídico de la información derivada en la etapa precontractual, contractual y poscontractual que demanden los proyectos y/o iniciativas a cargo de la dependencia.</t>
  </si>
  <si>
    <t xml:space="preserve">NIÑO RAMOS ERNESTO GABRIEL </t>
  </si>
  <si>
    <t>2025CSE1728</t>
  </si>
  <si>
    <t>Prestar servicios profesionales al Fondo para las Inversiones Ambientales en la Cuenca del Río Bogotá - FIAB de la Corporación Autónoma Regional de Cundinamarca - CAR en el desarrollo de actividades relacionadas con los proyectos a cargo de la dependencia enmarcados en el Plan de Acción Cuatrienal - PAC 2024-2027.</t>
  </si>
  <si>
    <t xml:space="preserve">* MANRIQUE GUTIERREZ ALEXANDER </t>
  </si>
  <si>
    <t>2025CSE1783</t>
  </si>
  <si>
    <t>Prestar servicios profesionales al Fondo para las Inversiones Ambientales en la Cuenca del Río Bogotá - FIAB de la Corporación Autónoma Regional de Cundinamarca - CAR, para brindar acompañamiento técnico en temas relacionados con la estructuración de los proyectos y/o iniciativas a cargo del fondo.</t>
  </si>
  <si>
    <t xml:space="preserve">* GUERRERO CALVO CRISTIAN  CAMILO </t>
  </si>
  <si>
    <t>2025CSE1966</t>
  </si>
  <si>
    <t>Prestar servicios de apoyo a la gestión al Fondo para las Inversiones Ambientales en la Cuenca del Río Bogotá - FIAB de la Corporación Autónoma Regional de Cundinamarca - CAR, para brindar acompañamiento en las actividades administrativas y operativas propias de la dependencia.</t>
  </si>
  <si>
    <t>VARGAS BALLEN LUIS ALBERTO</t>
  </si>
  <si>
    <t>2025CSE1666</t>
  </si>
  <si>
    <t>Prestar servicios profesionales al Fondo para las Inversiones Ambientales en la Cuenca del Río Bogotá - FIAB de la Corporación Autónoma Regional de Cundinamarca - CAR, en el componente administrativo y financiero, para el seguimiento de los proyectos a cargo de la dependencia.</t>
  </si>
  <si>
    <t xml:space="preserve">MURCIA ALVAREZ MAYERLY </t>
  </si>
  <si>
    <t>2025CSE2326</t>
  </si>
  <si>
    <t>Prestar servicios profesionales en la Corporación Autónoma Regional de Cundinamarca - CAR, para apoyar desde el componente técnico en la revisión de los documentos precontractuales y contractuales de los procesos de selección de los proyectos y/o iniciativas enmarcadas en el PAC 2024-2027.</t>
  </si>
  <si>
    <t>GOMEZ MAYORGA CRISTIAN ALEJANDRO</t>
  </si>
  <si>
    <t>2025CSE2656</t>
  </si>
  <si>
    <t>Prestar servicios profesionales a la Corporación Autónoma Regional de Cundinamarca - CAR, en el componente jurídico de las actividades y/o proyectos del PAC 2024-2027.</t>
  </si>
  <si>
    <t xml:space="preserve">RAMIREZ ROA ALEJANDRO </t>
  </si>
  <si>
    <t>2025CSE2808</t>
  </si>
  <si>
    <t>Prestar servicios profesionales al Fondo Para las Inversiones Ambientales en la Cuenca del Rio Bogotá - FIAB de la Corporación Autónoma Regional de Cundinamarca CAR, para apoyar las actividades de revisión y verificación de la información de los predios que se requieren en los diferentes proyectos, contratos y/o convenios a cargo de la dependencia.</t>
  </si>
  <si>
    <t>ROZO GONZALEZ YONATHAN ALEJANDRO</t>
  </si>
  <si>
    <t>2025CSE2823</t>
  </si>
  <si>
    <t>Prestar servicios profesionales al Fondo para las Inversiones Ambientales en la Cuenca del Río Bogotá´ - FIAB de la Corporación Autónoma Regional de Cundinamarca - CAR, para apoyar la planeación, estructuración y acompañamiento técnico de los proyectos a cargo de la dependencia.</t>
  </si>
  <si>
    <t>* CORRALES RODRIGUEZ JAIRO ALBERTO</t>
  </si>
  <si>
    <t>2025CSE2849</t>
  </si>
  <si>
    <t>Prestar servicios profesionales al Fondo Para las Inversiones Ambientales en la Cuenca del Río Bogotá - FIAB de la Corporación Autónoma Regional de Cundinamarca - CAR, para el acompañamiento de las actividades técnico-ambientales de los proyectos a cargo de la dependencia.</t>
  </si>
  <si>
    <t>* PUERTO SOCHA LAURA CAMILA</t>
  </si>
  <si>
    <t>2025CSE3043</t>
  </si>
  <si>
    <t>Prestar servicios profesionales al fondo para las inversiones ambientales en la cuenca del río Bogotá -FIAB de la corporación autónoma regional de Cundinamarca - car, para apoyo en la gestión de datos de los diferentes proyectos, contratos y/o convenios a cargo de la dependencia.</t>
  </si>
  <si>
    <t>FETECUA GARCIA MARIA CAMILA</t>
  </si>
  <si>
    <t>2025CSE3417</t>
  </si>
  <si>
    <t>Prestar servicios profesionales al fondo para las inversiones ambientales en la cuenca del río Bogotá - FIAB de la Corporación Autónoma Regional de Cundinamarca - CAR, adscrita a la Subdirección General de Administración del FIAB e Infraestructura Ambiental, para apoyo en la gestión de datos de los diferentes proyectos, contratos y/o convenios a cargo de la dependencia. Proceso amparado con vigencias futuras mediante Resolución DGEN No 20257000486 de 24 de octubre de 2025.</t>
  </si>
  <si>
    <t>2025CSE3495</t>
  </si>
  <si>
    <t xml:space="preserve">Prestar servicios profesionales en la Dirección Técnica FIAB, en el acompañamiento desde el componente social a los proyectos y/o iniciativas a cargo de la dependencia.  </t>
  </si>
  <si>
    <t xml:space="preserve">* MARTINEZ GARCIA LAURA DANIELA </t>
  </si>
  <si>
    <t>2025CSE3702</t>
  </si>
  <si>
    <t>Prestar servicios de apoyo a la gestión, a la Dirección Técnica FIAB, en las actividades administrativas y contractuales a cargo de la dependencia.</t>
  </si>
  <si>
    <t xml:space="preserve">GONZALEZ HIGUERA KAROL ELIANA </t>
  </si>
  <si>
    <t>2-3-3202-88-3106-30-0101-0000000-2.3.2.01.01.001.03.19.</t>
  </si>
  <si>
    <t>OTRAS OBRAS DE INGENIERÍA CIVIL - SIN CPC (269)</t>
  </si>
  <si>
    <t>RENDIMIENTOS FINANCIEROS - RECURSOS FIAB</t>
  </si>
  <si>
    <t>2025COB1807</t>
  </si>
  <si>
    <t>CONSTRUCCIÓN Y MANTENIMIENTO DE INFRAESTRUCTURAS Y ELEMENTOS COMPLEMENTARIOS DEL PARQUE LINEAL DEL RÍO BOGOTA. PROCESO AMPARADO CON VIGENCIAS FUTURAS SEGÚN ACUERDO No 31 DE 04 DE SEPTIEMBRE DE 2024.</t>
  </si>
  <si>
    <t>* &amp; CONSORCIO GUADUA COLOMBIA 2024</t>
  </si>
  <si>
    <t>2-3-3202-88-3106-30-0101-0083310-2.3.2.02.02.008.</t>
  </si>
  <si>
    <t>SERVICIOS PRESTADOS A LAS EMPRESAS Y SERVICIOS DE PRODUCCIÓN  - SERVICIOS DE ASESORIA EN INGENIERIA (270)</t>
  </si>
  <si>
    <t>2025CIN2621</t>
  </si>
  <si>
    <t>Interventoría técnica, administrativa, financiera, jurídica, contable y ambiental al contrato que tiene como objeto: Construcción y mantenimiento de infraestructuras y elementos complementarios del Parque Lineal del Río Bogotá.</t>
  </si>
  <si>
    <t>* &amp; CONSORCIO SOLINC</t>
  </si>
  <si>
    <t>2-3-3202-88-3106-73-0107-0083310-2.3.2.02.02.008.</t>
  </si>
  <si>
    <t>SERVICIOS PRESTADOS A LAS EMPRESAS Y SERVICIOS DE PRODUCCIÓN  - SERVICIOS DE ASESORIA EN INGENIERIA (311)</t>
  </si>
  <si>
    <t>R.B-50% PORCENTAJE AMBIENTAL DISTRITO CAPITAL - FIAB - RECURSOS DEL BALANCE</t>
  </si>
  <si>
    <t>2023CIN2101</t>
  </si>
  <si>
    <t>REALIZAR LA INTERVENTORÍA TÉCNICA, ADMINISTRATIVA, FINANCIERA, AMBIENTAL, JURÍDICA Y CONTABLE AL CONTRATO CUYO OBJETO CORRESPONDE A EJECUTAR ACCIONES PARA EL ESTABLECIMIENTO DE BIODIVERSIDAD MEDIANTE LA CONSTRUCCIÓN DE SISTEMAS ARTIFICIALES Y REALIZAR ACTIVIDADES DE CONSERVACIÓN ECOLÓGICA EN LAS CUENCAS DE LOS RÍOS BOGOTÁ Y SUAREZ DE LA JURISDICCIÓN CAR.  PROCESO AMPARADO CON VIGENCIAS FUTURAS  SEGÚN ACUERDO 102 DEL 26 DE DICIEMBRE DE 2024</t>
  </si>
  <si>
    <t>* CONSORCIO INTERVENTORIA ECO</t>
  </si>
  <si>
    <t>Prórroga 1,  Adición 1 y Modificatorio 1 al contrato No. 2101 del 2023 cuyo objeto es: Realizar la interventoría técnica, administrativa, financiera, jurídica y contable al contrato cuyo objeto corresponde a ejecutar acciones para el establecimiento de biodiversidad mediante la construcción de sistemas artificiales y realizar actividades de conservación ecológica en las cuencas de los ríos Bogotá y Suarez de la jurisdicción CAR. (Proceso amparado mediante Acuerdo de Vigencia Futura No. 24 del 26 de agosto de 2024).</t>
  </si>
  <si>
    <t>2-3-3202-88-3106-73-0107-0094900-2.3.2.02.02.009.</t>
  </si>
  <si>
    <t>SERVICIOS PARA LA COMUNIDAD, SOCIALES Y PERSONALES - OTROS SERVICIOS DE PROTECCION DEL MEDIO AMBIENTE N C P  (312)</t>
  </si>
  <si>
    <t>2-3-3202-88-3106-73-0801-0000000-2.3.2.01.01.001.03.11.</t>
  </si>
  <si>
    <t>SISTEMAS DE RIEGO Y OBRAS HIDRAULICAS - SIN CPC (848)</t>
  </si>
  <si>
    <t>2022COB1639</t>
  </si>
  <si>
    <t>Pago de pasivos exigibles de vigencias expiradas correspondientes al contrato N°1639 de 2022, cuyo objeto es: Adecuación hidrogeomorfológica de las zonas de inundación natural denominadas áreas multifuncionales en la cuenca media del río Bogotá. Vigencia Futura: Acuerdo 11 del 16/06/2021.</t>
  </si>
  <si>
    <t>*CONSORCIO CM RIO BOGOTA</t>
  </si>
  <si>
    <t>2-3-3202-88-3106-73-0801-0083310-2.3.2.02.02.008.</t>
  </si>
  <si>
    <t>SERVICIOS PRESTADOS A LAS EMPRESAS Y SERVICIOS DE PRODUCCIÓN  - SERVICIOS DE ASESORIA EN INGENIERIA (849)</t>
  </si>
  <si>
    <t>Pago de pasivos exigibles de vigencias expiradas correspondientes al contrato N°1637 de 2022, cuyo objeto es: Realizar la interventoría técnica, administrativa, financiera, jurídica y contable de los contratos que tienen como objeto la adecuación hidrogeomorfológica de las zonas de inundación natural denominadas áreas multifuncionales en la cuenca media del río Bogotá. Vigencia Futura: Acuerdo 11 del 16/06/2021.</t>
  </si>
  <si>
    <t>2-3-3202-88-3106-73-0801-0083931-2.3.2.02.02.008.</t>
  </si>
  <si>
    <t>SERVICIOS PRESTADOS A LAS EMPRESAS Y SERVICIOS DE PRODUCCIÓN  - SERVICIOS DE CONSULTORIA AMBIENTAL (744)</t>
  </si>
  <si>
    <t>2022CIN1658</t>
  </si>
  <si>
    <t>Pago de pasivos exigibles de vigencias expiradas correspondientes al contrato No. 1658 de 2022, cuyo objeto es: Realizar la interventoría técnica, administrativa, financiera, jurídica y contable del contrato que tiene como objeto la prestación de servicios para realizar acciones de recuperación vegetal en virtud de la ejecución de las obras de adecuación hidráulica en la cuenca alta del río Bogotá. Vigencia Futura: Acuerdo 16 del 22/10/2021</t>
  </si>
  <si>
    <t>2022CCO1653</t>
  </si>
  <si>
    <t>Pago de pasivos exigibles de vigencias expiradas correspondientes al contrato 1653 del 2022 cuyo objeto es: Realizar la interventoría técnica, administrativa, financiera, jurídica y contable, cuyo objeto corresponde a la prestación de servicios para adelantar acciones de rehabilitación ecológica en zonas de interés con participación comunitaria en la cuenca del rio Bogotá y Alto Suarez. Vigencia Futura Acuerdo 16 del 22/10/2021</t>
  </si>
  <si>
    <t>2-3-3202-88-3106-73-0801-0083990-2.3.2.02.02.008.</t>
  </si>
  <si>
    <t>SERVICIOS PRESTADOS A LAS EMPRESAS Y SERVICIOS DE PRODUCCIÓN  - OTROS SERVICIOS PROFESIONALES TECNICOS Y EMPRESARIALES N C P  (850)</t>
  </si>
  <si>
    <t>2-3-3202-88-3106-73-0801-0094900-2.3.2.02.02.009.</t>
  </si>
  <si>
    <t>SERVICIOS PARA LA COMUNIDAD, SOCIALES Y PERSONALES - OTROS SERVICIOS DE PROTECCION DEL MEDIO AMBIENTE N C P (746)</t>
  </si>
  <si>
    <t>Pago de pasivos exigibles de vigencias expiradas correspondientes al contrato 1652 del 2022 cuyo objeto es:Prestación de servicios para adelantar acciones de rehabilitación ecológica en zonas de interés con participación comunitaria en las cuencas del rio Bogotá y Alto Suarez. Vigencia Futura Acuerdo 16 del 22/10/2021</t>
  </si>
  <si>
    <t>2-3-3202-88-3106-80-0101-0000000-2.3.2.01.01.001.03.19.</t>
  </si>
  <si>
    <t>OTRAS OBRAS DE INGENIERÍA CIVIL - SIN CPC (690)</t>
  </si>
  <si>
    <t>R.B-RENDIMIENTOS FINANCIEROS - RECURSOS FIAB - RECURSOS DEL BALANCE</t>
  </si>
  <si>
    <t>2-3-3202-88-3106-80-0107-0083931-2.3.2.02.02.008.</t>
  </si>
  <si>
    <t>SERVICIOS PRESTADOS A LAS EMPRESAS Y SERVICIOS DE PRODUCCIÓN  - SERVICIOS DE CONSULTORIA AMBIENTAL (320)</t>
  </si>
  <si>
    <t>2022CSE1653</t>
  </si>
  <si>
    <t>PRÓRROGA 03, MODIFICATORIO 2 Y ADICIÓN 1 AL CONTRATO 1653 DE 2022, CUYO OBJETO ES: REALIZAR LA INTERVENTORÍA TÉCNICA, ADMINISTRATIVA, FINANCIERA, JURÍDICA Y CONTABLE, CUYO OBJETO CORRESPONDE A LA PRESTACIÓN SERVICIOS PARA ADELANTAR ACCIONES DE REHABILITACIÓN ECOLÓGICA EN ZONAS DE INTERÉS CON PARTICIPACIÓN COMUNITARIA EN LA CUENCA DEL RÍO BOGOTÁ Y ALTO SUÁREZ. PROCESO AMPARADO CON VIGENCIAS FUTURAS SEGÚN ACUERDO NO 100 DEL 26 DE DICIEMBRE DE 2024.</t>
  </si>
  <si>
    <t>2-3-3202-88-3106-80-0801-0053290-2.3.2.02.02.005.</t>
  </si>
  <si>
    <t>SERVICIOS DE LA CONSTRUCCION - OTRAS OBRAS DE INGENIERÍA CIVIL (748)</t>
  </si>
  <si>
    <t>2022COB3708</t>
  </si>
  <si>
    <t>Pago de pasivos exigibles de vigencias expiradas correspondientes al contrato No. 3708 de 2022, cuyo objeto es: "Ejecutar acciones para el establecimiento de biodiversidad mediante la construcción de sistemas artificiales y realizar actividades de conservación ecológica en las cuencas de los ríos Bogotá y Suarez de la jurisdicción CAR. Proceso amparado mediante Acuerdo de Vigencia Futura No. 14 del 11 de Julio de 2022"_x000D_</t>
  </si>
  <si>
    <t>* CONSORCIO REFOCUENCAS</t>
  </si>
  <si>
    <t>2-3-3202-88-3106-80-0801-0094900-2.3.2.02.02.009.</t>
  </si>
  <si>
    <t>SERVICIOS PARA LA COMUNIDAD, SOCIALES Y PERSONALES - OTROS SERVICIOS DE PROTECCION DEL MEDIO AMBIENTE N C P (749)</t>
  </si>
  <si>
    <t>Pago de pasivos exigibles de vigencias expiradas correspondientes al contrato No. 3708 de 2022, cuyo objeto es: "Ejecutar acciones para el establecimiento de biodiversidad mediante la construcción de sistemas artificiales y realizar actividades de conservación ecológica en las cuencas de los ríos Bogotá y Suarez de la jurisdicción CAR. Proceso amparado mediante Acuerdo de Vigencia Futura No. 14 del 11 de Julio de 2022"</t>
  </si>
  <si>
    <t>2-3-3202-88-3106-80-0904-0000000-2.3.8.01.14.</t>
  </si>
  <si>
    <t>GRAVAMEN A LOS MOVIMIENTOS FINANCIEROS - SIN CPC (1049)</t>
  </si>
  <si>
    <t>2-3-3203-88-3102-73-0403-0083931-2.3.2.02.02.008.</t>
  </si>
  <si>
    <t>SERVICIOS PRESTADOS A LAS EMPRESAS Y SERVICIOS DE PRODUCCIÓN  - SERVICIOS DE CONSULTORIA AMBIENTAL (851)</t>
  </si>
  <si>
    <t>2021CCO1516</t>
  </si>
  <si>
    <t xml:space="preserve"> Pago de pasivos exigibles de vigencias expiradas  correspondientes al contrato No. 1516 de 2021 cuyo objeto es: Realizar la formulación del Plan de Ordenamiento del Recurso Hídrico - PORH, para la subzona hidrográfica del río Bogotá en las 17 unidades hidrográficas  de Nivel I y actualización del plan de ordenamiento del recurso hídrico en las unidades  hidrográficas de Nivel I de Siecha, aves (embalse de Tomine) y Teusaca. (Proceso amparado con recursos de  vigencias futuras autorizado  por el Consejo Directivo mediante Acuerdo CAR  No. 14 del 21 de septiembre de 2020)</t>
  </si>
  <si>
    <t>CONSORCIO PORH - SH RÍO BOGOTÁ</t>
  </si>
  <si>
    <t>2-3-3203-88-3102-80-0501-0000000-2.3.8.01.14.</t>
  </si>
  <si>
    <t>GRAVAMEN A LOS MOVIMIENTOS FINANCIEROS - SIN CPC (1062)</t>
  </si>
  <si>
    <t>2-3-3203-88-3103-23-0101-0083990-2.3.2.02.02.008.</t>
  </si>
  <si>
    <t>SERVICIOS PRESTADOS A LAS EMPRESAS Y SERVICIOS DE PRODUCCIÓN  - OTROS SERVICIOS PROFESIONALES TECNICOS Y EMPRESARIALES N C P  (422)</t>
  </si>
  <si>
    <t>2024CSE2970</t>
  </si>
  <si>
    <t>PRESTACIÓN DE SERVICIOS PROFESIONALES DE EXPERTOS PARA RENDIR PERITAJE TÉCNICO Y  FINANCIERO REQUERIDO PARA CADA UNA DE LAS ETAPAS A DESARROLLAR EN EL MARCO DEL TRIBUNAL DE ARBITRAMENTO INTERNACIONAL INICIADO POR EL CONSORCIO EXPANSIÓN PTAR SALITRE ANTE EL CENTRO INTERNACIONAL DE RESOLUCIÓN DE DISPUTAS (CIRD-ICDR), CON BASE EN LAS CLÁUSULAS 46 GENERAL Y ESPECIAL DEL CONTRATO DE OBRA LLAVE EN MANO 803 DE 2016, ASÍ COMO LAS ENMIENDAS QUE LO MODIFICAN. (PROCESO AMPARADO CON VIGENCIAS FUTURAS SEGÚN RESOLUCIÓN DGEN 20247000514 DEL 28 DE AGOSTO DE 2024).</t>
  </si>
  <si>
    <t>KROLL ADVISORY, S.L.</t>
  </si>
  <si>
    <t>2025CSE2577</t>
  </si>
  <si>
    <t>Prestación de servicios profesionales de expertos para realizar acompañamiento a los apoderados de la CAR y rendir los peritajes técnico y financiero necesarios en virtud de las etapas del Arbitraje CIRD No. 01-23-0005-9724 iniciado por el Consorcio Expansión PTAR Salitre - CEPS contra la Corporación Autónoma Regional de Cundinamarca - CAR y en especial por diferencias en la ejecución del contrato de obra llave en mano No. 803 de 2016. Proceso amparado con vigencias futuras según resolución DGEN No. 20257000130 de 11 de abril de 2025.</t>
  </si>
  <si>
    <t>&amp; INGENIEROS PROYECTOS CONSULTORIAS IPC SAS</t>
  </si>
  <si>
    <t>2-3-3203-88-3103-23-0102-0000000-2.3.2.01.01.001.03.16.</t>
  </si>
  <si>
    <t>ALCANTARILLAS Y PLANTAS DE TRATAMIENTO DE AGUA - SIN CPC (423)</t>
  </si>
  <si>
    <t>2019COV1832</t>
  </si>
  <si>
    <t>Concurrir al pago exclusivamente del CAPEX del Proyecto Planta de Tratamiento de Aguas Residuales PTAR Canoas en el municipio de Soacha, Cundinamarca, en el marco del Megaproyecto Río Bogotá. (Según Acuerdo No.07 del 21 de abril de 2025)</t>
  </si>
  <si>
    <t>2-3-3203-88-3103-23-0103-0083118-2.3.2.02.02.008.</t>
  </si>
  <si>
    <t>SERVICIOS PRESTADOS A LAS EMPRESAS Y SERVICIOS DE PRODUCCIÓN  - SERVICIOS DE GESTION Y ADMINISTRACION EMPRESARIAL OFICINA CENTRAL  (424)</t>
  </si>
  <si>
    <t>2-3-3203-88-3103-23-0105-0083990-2.3.2.02.02.008.</t>
  </si>
  <si>
    <t>SERVICIOS PRESTADOS A LAS EMPRESAS Y SERVICIOS DE PRODUCCIÓN  - OTROS SERVICIOS PROFESIONALES TECNICOS Y EMPRESARIALES N C P  (427)</t>
  </si>
  <si>
    <t>2025CSE84</t>
  </si>
  <si>
    <t>Prestar servicios profesionales de expertos al Fondo para las Inversiones Ambientales en la Cuenca del Río Bogotá - FIAB de la Corporación Autónoma Regional de Cundinamarca - CAR para brindar acompañamiento jurídico integral en temas relacionados con los proyectos a cargo de la dependencia en el marco del Megaproyecto Río Bogotá</t>
  </si>
  <si>
    <t>RINCÓN CASTRO ABOGADOS S.A.S</t>
  </si>
  <si>
    <t>2025CSE104</t>
  </si>
  <si>
    <t>Prestar servicios profesionales al Fondo para las Inversiones Ambientales en la Cuenca del Río Bogotá - FIAB de la Corporación Autónoma Regional de Cundinamarca - CAR, para brindar acompañamiento en actividades relacionadas con el seguimiento técnico a la ampliación y optimización a la Planta de Tratamiento de Aguas Residuales PTAR El Salitre.</t>
  </si>
  <si>
    <t xml:space="preserve">* GOMEZ ALDANA CAROLINA </t>
  </si>
  <si>
    <t>2025CSE122</t>
  </si>
  <si>
    <t xml:space="preserve">Prestar servicios profesionales al Fondo para las Inversiones Ambientales en la Cuenca del Río Bogotá - FIAB de la Corporación Autónoma Regional de Cundinamarca – CAR, brindando acompañamiento jurídico en las iniciativas que demanden el fortalecimiento de la gestión e innovación ambiental, bajo los criterios de cooperación interinstitucional en el marco del Megaproyecto Río Bogotá.._x000D_
_x000D_
</t>
  </si>
  <si>
    <t>PAEZ TRIANA MICHEL TATIANA</t>
  </si>
  <si>
    <t>2025CSE224</t>
  </si>
  <si>
    <t>Prestar servicios profesionales al Fondo para las Inversiones Ambientales en la Cuenca del Río Bogotá - FIAB , para brindar acompañamiento financiero y económico a los proyectos financiados por la banca multilateral, de acuerdo con las políticas, procedimientos y normatividad vigentes.</t>
  </si>
  <si>
    <t>DEMILLERI BONILLA MARIO PEDRO MAURICIO</t>
  </si>
  <si>
    <t>2025CSE297</t>
  </si>
  <si>
    <t>Prestar servicios profesionales al Fondo para las Inversiones Ambientales en la Cuenca del Río Bogotá - FIAB de la Corporación Autónoma Regional de Cundinamarca - CAR para apoyar las actividades relacionadas con el componente social, requeridas para la formulación y seguimiento a los proyectos y/o iniciativas a cargo de la dependencia.</t>
  </si>
  <si>
    <t>* CARMONA LORA NORMA CECILIA</t>
  </si>
  <si>
    <t>2025CSE391</t>
  </si>
  <si>
    <t>Prestar servicios de apoyo a la gestión, al Fondo para las Inversiones Ambientales en la Cuenca del Río Bogotá - FIAB de la Corporación Autónoma Regional de Cundinamarca – CAR, en las actividades administrativas y contractuales a cargo de la dependencia.</t>
  </si>
  <si>
    <t>CIFUENTES SANCHEZ YESSICA SOLANYI</t>
  </si>
  <si>
    <t>2025CSE263</t>
  </si>
  <si>
    <t>Prestar servicios profesionales al Fondo para las Inversiones Ambientales en la Cuenca del Río Bogotá - FIAB de la Corporación Autónoma Regional de Cundinamarca - CAR para acompañar jurídicamente las actividades relacionadas con el seguimiento al proyecto de la ampliación y optimización a la Planta de Tratamiento de Aguas Residuales PTAR El Salitre atendiendo las políticas y procedimientos vigentes establecidos por el Banco Mundial y las normas nacionales.</t>
  </si>
  <si>
    <t>TORRES ARIZA GLORIA CONSUELO</t>
  </si>
  <si>
    <t>2025CSE339</t>
  </si>
  <si>
    <t>Prestar servicios profesionales al Fondo para las Inversiones Ambientales en la Cuenca del Río Bogotá - FIAB de la Corporación Autónoma Regional de Cundinamarca - CAR, brindando acompañamiento en el desarrollo de las actividades requeridas por la dependencia y que propendan por el cumplimiento de los objetivos enmarcados en al PAC 2024-2027.</t>
  </si>
  <si>
    <t>GUIO SALAMANCA FLOR ANGELA</t>
  </si>
  <si>
    <t>2025CSE338</t>
  </si>
  <si>
    <t>Prestar servicios profesionales al Fondo para las Inversiones Ambientales en la Cuenca del Río Bogotá - FIAB de la Corporación Autónoma Regional de Cundinamarca - CAR, en temas técnicos relacionados con el seguimiento a la ampliación y optimización de la Planta de Tratamiento de Aguas Residuales - PTAR El Salitre y PTAR CANOAS.</t>
  </si>
  <si>
    <t>* VALBUENA RAMIREZ SANDRA LILIANA</t>
  </si>
  <si>
    <t>2025CSE383</t>
  </si>
  <si>
    <t>Prestar servicios de apoyo a la gestión al Fondo Para las Inversiones Ambientales en la Cuenca del Río Bogotá - FIAB de la Corporación Autónoma  Regional de Cundinamarca – CAR en las actividades relacionadas con los procesos administrativos y documentales que se requieren en los diferentes proyectos, contratos y/o convenios a cargo de la dependencia.</t>
  </si>
  <si>
    <t xml:space="preserve">AGUILERA URREGO HERNAN </t>
  </si>
  <si>
    <t>2025CSE310</t>
  </si>
  <si>
    <t>Prestar servicios profesionales al Fondo para las Inversiones Ambientales en la Cuenca del Río Bogotá - FIAB de la Corporación Autónoma Regional de Cundinamarca - CAR, asociados a la elaboración y seguimiento a los proyectos ejecutados y/o financiados por la dependencia, en el marco de la recuperación ambiental del Río Bogotá.</t>
  </si>
  <si>
    <t>* RAMIREZ MARTINEZ CELSO JAVIER</t>
  </si>
  <si>
    <t>2025CSE421</t>
  </si>
  <si>
    <t>Prestar servicios profesionales al Fondo para las Inversiones Ambientales en la Cuenca del Río Bogotá - FIAB de la Corporación Autónoma Regional de Cundinamarca - CAR desde el componente ambiental, para brindar apoyo en el seguimiento técnico a la ampliación y optimización de la Planta de Tratamiento de Aguas Residuales - PTAR El Salitre y demás proyectos y/o iniciativas a cargo del Fondo.</t>
  </si>
  <si>
    <t>* BARON PRADA JUAN DAVID</t>
  </si>
  <si>
    <t>2025CSE402</t>
  </si>
  <si>
    <t>Prestar servicios profesionales al Fondo para las Inversiones Ambientales en la Cuenca del Río Bogotá - FIAB de la Corporación Autónoma Regional de Cundinamarca - CAR, para acompañar desde el componente hidráulico, el seguimiento de los proyectos y/o iniciativas a cargo de la dependencia.</t>
  </si>
  <si>
    <t>* CRUZ ROMERO GUILLERMO ALBERTO</t>
  </si>
  <si>
    <t>2025CSE479</t>
  </si>
  <si>
    <t>Prestar servicios profesionales al Fondo para las Inversiones Ambientales en la Cuenca del Río Bogotá - FIAB de la Corporación Autónoma Regional de Cundinamarca – CAR, para apoyar desde el componente arquitectónico los proyectos enfocados a la recuperación ambiental del Río Bogotá.</t>
  </si>
  <si>
    <t>* ROJAS GIRALDO SEBASTIAN CAMILO</t>
  </si>
  <si>
    <t>2025CSE660</t>
  </si>
  <si>
    <t>Prestación de servicios profesionales al Fondo para las Inversiones Ambientales en la Cuenca del Río Bogotá - FIAB de la Corporación Autónoma Regional de Cundinamarca - CAR, para brindar acompañamiento desde el componente ambiental a los proyectos adelantados en el marco del Megaproyecto Río Bogotá.</t>
  </si>
  <si>
    <t xml:space="preserve">* PIZA NEUQUE JUAN FELIPE </t>
  </si>
  <si>
    <t>2025CSE804</t>
  </si>
  <si>
    <t>Prestar servicios profesionales al Fondo para las Inversiones Ambientales en la Cuenca del Río Bogotá - FIAB de la Corporación Autónoma Regional de Cundinamarca - CAR, para brindar asesoría desde el componente ambiental en la estructuración y seguimiento a los proyectos y/o iniciativas a cargo de la dependencia en el marco del PAC 2024-2027.</t>
  </si>
  <si>
    <t>* QUINTERO DELGADO LILIANA CAROLINA</t>
  </si>
  <si>
    <t>2025CSE787</t>
  </si>
  <si>
    <t>Prestar servicios profesionales al Fondo para las Inversiones Ambientales en la Cuenca del Río Bogotá - FIAB de la Corporación Autónoma Regional de Cundinamarca - CAR, brindando acompañamiento técnico para el seguimiento del proyecto de Ampliación y Optimización de la Planta de Tratamiento de Aguas Residuales PTAR El Salitre y demás proyectos que demande la dependencia.</t>
  </si>
  <si>
    <t>* HERRERA HERRERA MARTHA CATALINA</t>
  </si>
  <si>
    <t>2025CSE742</t>
  </si>
  <si>
    <t>Prestación de servicios profesionales al Fondo para las Inversiones Ambientales en la Cuenca del Río Bogotá - FIAB de la Corporacion Autónoma Regional de Cundinamarca para brindar asesoría en el desarrollo de las actividades jurídicas asignadas en el marco del Megaproyecto Río Bogotá.</t>
  </si>
  <si>
    <t>* MORA HERRERA DIEGO FERNANDO</t>
  </si>
  <si>
    <t>2025CSE822</t>
  </si>
  <si>
    <t>Prestar servicios profesionales al Fondo para las Inversiones Ambientales en la Cuenca del Río Bogotá - FIAB de la Corporación Autónoma Regional de Cundinamarca - CAR relacionados con la asesoría para la creación y difusión de contenidos entorno a la implementación de los proyectos de adecuación hidráulica y recuperación ambiental del Río Bogotá.</t>
  </si>
  <si>
    <t>GOMEZ TEJADA NELSON HERNAN</t>
  </si>
  <si>
    <t>2025CSE820</t>
  </si>
  <si>
    <t>Prestar servicios profesionales al Fondo para las Inversiones Ambientales en la Cuenca del Río Bogotá - FIAB de la Corporación Autónoma Regional de Cundinamarca - CAR en el desarrollo de las actividades que demanden el acompañamiento jurídico entorno a los proyectos, contratos y/o convenios a cargo de la dependencia en el marco del Megaproyecto Río Bogotá.</t>
  </si>
  <si>
    <t xml:space="preserve">MURGUEITIO SICARD LUIS FELIPE </t>
  </si>
  <si>
    <t>2025CSE837</t>
  </si>
  <si>
    <t>Prestar servicios profesionales al Fondo para las Inversiones Ambientales en la Cuenca del Río Bogotá - FIAB de la Corporación Autónoma Regional de Cundinamarca – CAR, para acompañar jurídicamente los compromisos adquiridos en el marco de los proyectos y/o iniciativas a cargo del fondo.</t>
  </si>
  <si>
    <t>GARCIA AVILA MARITZA ALEJANDRA</t>
  </si>
  <si>
    <t>2025CSE671</t>
  </si>
  <si>
    <t>Prestar servicios profesionales de expertos al Fondo para las Inversiones Ambientales en la Cuenca del Río Bogotá - FIAB de la Corporación Autónoma Regional de Cundinamarca – CAR para brindar acompañamiento financiero y económico en temas relacionados con la estructuración de aportes para la concurrencia financiera de la CAR al proyecto PTAR CANOAS en el marco del Megaproyecto Río Bogotá.</t>
  </si>
  <si>
    <t>BONUS BANCA DE INVERSION S. A. S</t>
  </si>
  <si>
    <t>2025CSE1115</t>
  </si>
  <si>
    <t>Prestar servicios profesionales al Fondo para las Inversiones Ambientales en la Cuenca del Río Bogotá - FIAB de la Corporación Autónoma Regional de Cundinamarca - CAR, para brindar acompañamiento financiero y contable en la estructuración de informes y en la formulación y seguimiento de los proyectos a cargo de la dependencia en el marco del Plan de Acción 2024-2027.</t>
  </si>
  <si>
    <t xml:space="preserve">GOMEZ MOSQUERA FERNELY </t>
  </si>
  <si>
    <t>2025CSE1114</t>
  </si>
  <si>
    <t>Prestar servicios profesionales al Fondo para las Inversiones Ambientales en la Cuenca del Río Bogotá - FIAB de la Corporación Autónoma Regional de Cundinamarca - CAR, para la creación y combinación de elementos visuales de los proyectos y/o iniciativas a cargo de la dependencia.</t>
  </si>
  <si>
    <t xml:space="preserve">MARTINEZ CUERVO GERMAN ALBERTO </t>
  </si>
  <si>
    <t>2025CSE1214</t>
  </si>
  <si>
    <t>Prestación de servicios profesionales al Fondo Para las Inversiones Ambientales en la Cuenca del Río Bogotá – FIAB de la Corporación Autónoma Regional de Cundinamarca - CAR, para realizar gestiòn, seguimiento y control de los recursos con los cuales se financian los proyectos de la dependencia en el marco del Plan de Acción Cuatrienal 2024 - 2027.</t>
  </si>
  <si>
    <t>ERAZO MONTENEGRO ALMA CARMENZA</t>
  </si>
  <si>
    <t>2025CSE1275</t>
  </si>
  <si>
    <t>Prestar servicios profesionales a la Corporación Autónoma Regional de Cundinamarca- CAR, para el desarrollo de las actividades administrativas y contractuales asociadas a los proyectos de inversión de la cuenca del río Bogotá.</t>
  </si>
  <si>
    <t xml:space="preserve">EUGENIO DUARTE KEITTY GABRIELA </t>
  </si>
  <si>
    <t>2025CSE1470</t>
  </si>
  <si>
    <t>Prestar servicios profesionales al Fondo para las Inversiones Ambientales en la Cuenca del Río Bogotá - FIAB de la Corporación Autónoma Regional de Cundinamarca - CAR, desde el componente financiero para la estructuración y seguimiento a los proyectos y/o iniciativas a cargo de la dependencia.</t>
  </si>
  <si>
    <t xml:space="preserve">RODRIGUEZ PUERTO FABIO IBAN </t>
  </si>
  <si>
    <t>2025CSE1323</t>
  </si>
  <si>
    <t>Prestar servicios profesionales de expertos al Fondo para las Inversiones Ambientales en la Cuenca del Río Bogotá - FIAB de la Corporación Autónoma Regional de Cundinamarca - CAR para brindar acompañamiento técnico integral en temas relacionados con el proyecto de Recuperación hidrogeomorfológica y aumento de la capacidad actual de almacenamiento del embalse del Neusa - Fase 1, en el marco del Megaproyecto Río Bogotá.</t>
  </si>
  <si>
    <t>* GRUPO CONSULTOR DE INGENIERIA SAS</t>
  </si>
  <si>
    <t>2025CSE1729</t>
  </si>
  <si>
    <t>Prestar servicios profesionales al Fondo para las Inversiones Ambientales en la Cuenca del Río Bogotá - FIAB de la Corporación Autónoma Regional de Cundinamarca – CAR, brindando asesoría en las iniciativas y/o proyectos que demande la dependencia, y demás asuntos relacionados con el fortalecimiento de la gestión e innovación ambiental, bajo los criterios de cooperación interinstitucional y/o internacional en el marco del Megaproyecto Río Bogotá.</t>
  </si>
  <si>
    <t>TELLEZ MEJIA ELGA JOHANNA</t>
  </si>
  <si>
    <t>2025CSE1968</t>
  </si>
  <si>
    <t>Prestar servicios profesionales al Fondo para las Inversiones Ambientales en la Cuenca del Río Bogotá - FIAB de la Corporación Autónoma Regional de Cundinamarca - CAR, para apoyar en el seguimiento técnico de los proyectos y/o iniciativas a cargo del fondo.</t>
  </si>
  <si>
    <t>* CASTIBLANCO CORTES MANUEL RICARDO</t>
  </si>
  <si>
    <t>2025CSE1947</t>
  </si>
  <si>
    <t xml:space="preserve">Prestar servicios profesionales al Fondo para las Inversiones Ambientales en la Cuenca del Río Bogotá - FIAB de la Corporación Autónoma Regional de Cundinamarca - CAR, para la estructuración técnica y seguimiento de los proyectos, iniciativas, contratos y/o convenios a cargo de la dependencia. </t>
  </si>
  <si>
    <t>* LEON MONTEALEGRE DAYRON FELIPE</t>
  </si>
  <si>
    <t>2025CSE1993</t>
  </si>
  <si>
    <t>Prestar servicios profesionales al Fondo para las Inversiones Ambientales en la Cuenca del Río Bogotá - FIAB de la Corporación Autónoma Regional de Cundinamarca - CAR, para verificar el cumplimiento de los Sistemas Integrados de Gestión de los proyectos y/o contratos y/o convenios a cargo de la dependencia en el marco del PAC 2024-2027.</t>
  </si>
  <si>
    <t>REDONDO DUARTE LUISA FERNANDA</t>
  </si>
  <si>
    <t>2025CSE2284</t>
  </si>
  <si>
    <t>Prestar servicios profesionales al Fondo para las Inversiones Ambientales en la Cuenca del Río Bogotá - FIAB de la Corporación Autónoma Regional de Cundinamarca- CAR, brindando acompañamiento desde el componente ambiental de los proyectos y/o contratos y/o convenios a cargo de la dependencia.</t>
  </si>
  <si>
    <t xml:space="preserve">BELLO DIAZ VALENTINA </t>
  </si>
  <si>
    <t>2025CSE2399</t>
  </si>
  <si>
    <t xml:space="preserve">Prestar servicios profesionales al Fondo para las Inversiones Ambientales en la Cuenca del Río Bogotá - FIAB de la Corporación Autónoma Regional de Cundinamarca - CAR, para el apoyo a la supervisión de los convenios y contratos a cargo de la dependencia en el marco del PAC 2024-2027. </t>
  </si>
  <si>
    <t>* MENDOZA LEON DIEGO ANDRES</t>
  </si>
  <si>
    <t>2025CSE1668</t>
  </si>
  <si>
    <t>Prestar servicios profesionales a la Dirección de Infraestructura Ambiental de la Corporación Autónoma Regional de Cundinamarca- CAR, para el desarrollo de las actividades contractuales asociadas a los proyectos de inversión de la cuenca del río Bogotá.</t>
  </si>
  <si>
    <t>RICAURTE TRUJILLO EVA YINETH</t>
  </si>
  <si>
    <t>2025CSE2556</t>
  </si>
  <si>
    <t>Prestación de servicios de apoyo a la gestión de la Dirección General de la Corporación Autónoma Regional de Cundinamarca – CAR, con el fin de realizar el seguimiento, monitoreo y evaluación de los memorandos de entendimiento que incidan en la cuenca del río Bogotá, mediante la ejecución de acciones de análisis documental, recolección de información, elaboración de informes y coordinación con las entidades involucradas.</t>
  </si>
  <si>
    <t xml:space="preserve">RICO VARGAS MARIANA </t>
  </si>
  <si>
    <t>2025CSE2579</t>
  </si>
  <si>
    <t>Prestar servicios profesionales en la Corporación Autónoma Regional de Cundinamarca - CAR, para apoyar desde el componente jurídico en la revisión de los documentos precontractuales y contractuales de los procesos de selección de los proyectos y/o iniciativas enmarcadas en el PAC 2024-2027.</t>
  </si>
  <si>
    <t>HURTADO RAMIREZ JAVIER ENRIQUE</t>
  </si>
  <si>
    <t>2025CSE2624</t>
  </si>
  <si>
    <t>Prestar servicios profesionales al Fondo para las Inversiones Ambientales en la Cuenca del Río Bogotá - FIAB de la Corporación Autónoma Regional de Cundinamarca - CAR, para brindar acompañamiento en el desarrollo de programas que permitan la integración tecnológica de los diferentes sistemas de información de la Corporación, para los proyectos a cargo de la dependencia.</t>
  </si>
  <si>
    <t>VELANDIA AVILA DIEGO FELIPE</t>
  </si>
  <si>
    <t>2025CSE2700</t>
  </si>
  <si>
    <t>Prestar servicios profesionales a la Corporación Autónoma Regional de Cundinamarca - CAR, para la ejecución de actividades relacionadas con los proyectos de inversión Rio Bogotá, y aquellos tendientes a dar cumplimiento a los requerimientos jurídicos y técnicos, y demás trámites relacionados con el cumplimiento de la sentencia del Consejo de Estado - Acción Popular N°25000-23-27 000-2001-90479-01.</t>
  </si>
  <si>
    <t xml:space="preserve">CARO SUAREZ OSCAR ANTONIO </t>
  </si>
  <si>
    <t>2025CSE2727</t>
  </si>
  <si>
    <t>Prestar servicios profesionales al Fondo para las Inversiones Ambientales en la Cuenca del Río Bogotá - FIAB de la Corporación Autónoma Regional de Cundinamarca - CAR para brindar asesoría jurídica en las actuaciones precontractuales, contractuales y postcontractuales de los proyectos y/o contratos a cargo de la dependencia.</t>
  </si>
  <si>
    <t>VERA OTALVARO LINA MARIA</t>
  </si>
  <si>
    <t>2025CSE2829</t>
  </si>
  <si>
    <t>Prestar servicios profesionales a la Corporación Autónoma Regional de Cundinamarca CAR, para el apoyo de las actividades de formulación, estructuración y seguimiento de los proyectos de inversión.</t>
  </si>
  <si>
    <t xml:space="preserve">* SOTELO SUAREZ ORLANDO </t>
  </si>
  <si>
    <t>2025CSE2851</t>
  </si>
  <si>
    <t>Prestar servicios profesionales a la Dirección General de la Corporación Autónoma Regional de Cundinamarca, para brindar asesoría en asuntos relacionados con la comunicación organizacional y el relacionamiento con las comunidades asentadas en las cuencas del rio Bogotá.</t>
  </si>
  <si>
    <t>RINCON SANDOVAL NANCY YANETH</t>
  </si>
  <si>
    <t>2025CSE2961</t>
  </si>
  <si>
    <t>Prestar servicios profesionales al Fondo para las Inversiones Ambientales en la Cuenca del Río Bogotá - FIAB de la Corporación Autónoma Regional de Cundinamarca - CAR, para acompañar técnicamente las actividades requeridas en el marco de los proyectos a cargo de la dependencia, especialmente el proceso de PTAR El Salitre.</t>
  </si>
  <si>
    <t>2025CSE3012</t>
  </si>
  <si>
    <t>Prestar servicios profesionales de expertos al Fondo para las Inversiones Ambientales en la Cuenca del Río Bogotá - FIAB de la Corporación Autónoma Regional de Cundinamarca - CAR para brindar acompañamiento técnico en temas relacionados con el proyecto que tiene como alcance la implementación de acciones integrales para la optimización de la capacidad de regulación hídrica del embalse del Sisga - Fase I.</t>
  </si>
  <si>
    <t>2025CSE3391</t>
  </si>
  <si>
    <t xml:space="preserve">Prestar servicios profesionales al Fondo para las Inversiones Ambientales en la cuenca del Rio Bogotá - FIAB de la Corporación Autónoma Regional de Cundinamarca – CAR, adscrita a la Subdirección General de Administración del FIAB e Infraestructura Ambiental, para la estructuración y seguimiento de los proyectos a cargo de la dependencia. Proceso amparado con vigencias futuras mediante Resolución DGEN No 20257000486 de 24 de octubre de 2025._x000D_
_x000D_
</t>
  </si>
  <si>
    <t>* DAVILA SULBARAN DIANA CAROLINA</t>
  </si>
  <si>
    <t>2025CSE3513</t>
  </si>
  <si>
    <t>Prestar servicios profesionales al Fondo para las Inversiones Ambientales en la Cuenca del Río Bogotá - FIAB de la Corporación Autónoma Regional de Cundinamarca CAR, adscrito a la Subdirección General de Administración del FIAB e Infraestructura Ambiental, para acompañar técnicamente las actividades requeridas en el marco de los proyectos a cargo de la dependencia, especialmente el proceso de PTAR El Salitre. Proceso amparado con vigencias futuras mediante Resolución DGEN No 20257000486 de 24 de octubre de 2025.</t>
  </si>
  <si>
    <t>2-3-3203-88-3103-23-0601-0083329-2.3.2.02.02.008.</t>
  </si>
  <si>
    <t>SERVICIOS PRESTADOS A LAS EMPRESAS Y SERVICIOS DE PRODUCCIÓN  - OTROS SERVICIOS DE INGENIERIA EN PROYECTOS N C P  (431)</t>
  </si>
  <si>
    <t>2025COV621</t>
  </si>
  <si>
    <t>AUNAR ESFUERZOS TÉCNICOS, ADMINISTRATIVOS Y FINANCIEROS CON EL FIN DE EJECUTAR “LOS ESTUDIOS Y DISEÑOS DE OBRAS DE SANEAMIENTO BÁSICO PARA LA DESCONTAMINACIÓN DE LAS FUENTES HIDRICAS DE LA CUENCA DEL RÍO BOGOTA, JURISDICCIÓN CAR EN EL DEPARTAMENTO DE CUNDINAMARCA.</t>
  </si>
  <si>
    <t>EMPRESAS PUBLICAS DE CUNDINAMARCA S A E S P</t>
  </si>
  <si>
    <t>2-3-3203-88-3103-73-0101-0000000-2.3.2.01.01.001.03.16.</t>
  </si>
  <si>
    <t>ALCANTARILLAS Y PLANTAS DE TRATAMIENTO DE AGUA - SIN CPC (448)</t>
  </si>
  <si>
    <t>2015CCO1454</t>
  </si>
  <si>
    <t>ADICIÓN Y PRÓRROGA AL CONTRATO No. 1454 DE 2015 CUYO OBJETO ES: GERENCIA DEL PROYECTO DEL "DISEÑO DETALLADO, LA CONSTRUCCIÓN DE LAS OBRAS, EL SUMINISTRO E INSTALACIÓN DE EQUIPOS, LA PUESTA EN MARCHA Y LA OPERACIÓN ASISTIDA DE LA OPTIMIZACIÓN Y EXPANSIÓN DE LA PLANTA DE TRATAMIENTO DE AGUAS RESIDUALES (PTAR) EL SALITRE". PROCESO AMPARADO CON VIGENCIAS FUTURAS SEGÚN ACUERDO No. 101 DEL 26 DE DICIEMBRE DE 2024.</t>
  </si>
  <si>
    <t>* CONSORCIO IVK</t>
  </si>
  <si>
    <t>2-3-3203-88-3103-73-0601-0000000-2.3.2.01.01.001.03.19.</t>
  </si>
  <si>
    <t>OTRAS OBRAS DE INGENIERIA CIVIL - SIN CPC (1117)</t>
  </si>
  <si>
    <t>2025COB3332</t>
  </si>
  <si>
    <t>Mantenimiento y adecuación de los elementos de infraestructura que componen las estaciones de monitoreo de la calidad hídrica en la cuenca del Río Bogotá.</t>
  </si>
  <si>
    <t>* &amp; VEGA INGENIERIA Y CONSTRUCCION SAS</t>
  </si>
  <si>
    <t>2-3-3203-88-3103-73-0802-0000000-2.3.2.01.01.001.03.16.</t>
  </si>
  <si>
    <t>ALCANTARILLAS Y PLANTAS DE TRATAMIENTO DE AGUA - SIN CPC (775)</t>
  </si>
  <si>
    <t>2015COV1267</t>
  </si>
  <si>
    <t>Pago de Pasivos Exigibles de vigencias expiradas correspondientes al convenio 1267 de  2015, cuyo objeto es: Convenio interadministrativo de asociación, entre la Corporación Autónoma Regional de Cundinamarca - CAR, el municipio de Chía y la Empresa de Servicios Públicos de Chía EMSERCHÍA ESP, para realizar el proyecto de CONSTRUCCIÓN DE LA PLATA DE TRATAMIENTO DE AGUAS RESIDUALES DEL MUNICIPIO DE CHÍA, CUNDINAMARCA - PTAR CHÍA II.</t>
  </si>
  <si>
    <t>EMPRESA DE SERVICIOS PUBLICOS DE CHIA EMSERCHIA ESP</t>
  </si>
  <si>
    <t>2-3-3203-88-3103-73-0802-0000000-2.3.2.01.01.003.02.08.</t>
  </si>
  <si>
    <t>OTRA MAQUINARIA PARA USOS ESPECIALES Y SUS PARTES Y PIEZAS - SIN CPC (778)</t>
  </si>
  <si>
    <t>2023CSU3237</t>
  </si>
  <si>
    <t>Pago de pasivos exigibles de vigencias expiradas  correspondientes al contrato No. 3237 de 2023, cuyo objeto es:ADQUISICIÓN DE EQUIPOS ESPECIALIZADOS PARA EL MONITOREO TECNOLOGICO AMBIENTAL EN LA CUENCA DEL RÍO BOGOTA PERTENECIENTE A LA JURISDICCIÓN DE LA CORPORACIÓN AUTÓNOMA REGIONAL DE CUNDINAMARCA - CAR</t>
  </si>
  <si>
    <t>UNION TEMPORAL E&amp;G-CAR</t>
  </si>
  <si>
    <t>2-3-3203-88-3103-73-0802-0083310-2.3.2.02.02.008.</t>
  </si>
  <si>
    <t>SERVICIOS PRESTADOS A LAS EMPRESAS Y SERVICIOS DE PRODUCCIÓN  - SERVICIOS DE ASESORIA EN INGENIERÍA (776)</t>
  </si>
  <si>
    <t>2022CIN1635</t>
  </si>
  <si>
    <t>Pago de Pasivos Exigibles de vigencias expiradas correspondientes al contrato 1635 de 2022, cuyo objeto es: Interventoría técnica, administrativa financiera y ambiental a la ejecución de obras para la implementación del plan de restauración del Humedal Laguna La Herrera en el marco de la Cuenca del río Bogotá, Jurisdicción CAR, denominada ejecución de obras para la recuperación de la capacidad hidráulica de la Laguna Herrera Fase I. Vigencia Futura Acuerdo 12 del 21/07/2021</t>
  </si>
  <si>
    <t>*CONSORCIO INTER LA HERRERA</t>
  </si>
  <si>
    <t>2-3-3203-88-3103-74-0601-0000000-2.3.2.01.01.001.03.16.</t>
  </si>
  <si>
    <t>ALCANTARILLAS Y PLANTAS DE TRATAMIENTO DE AGUA - SIN CPC (449)</t>
  </si>
  <si>
    <t>R.B-TASAS RETRIBUTIVAS DISTRITO CAPITAL - FIAB - RECURSOS DEL BALANCE</t>
  </si>
  <si>
    <t>2024COV3130</t>
  </si>
  <si>
    <t>Aunar esfuerzos entre la Corporación Autónoma Regional de Cundinamarca CAR, el municipio de Cajicá y la Empresa de Servicios Públicos de Cajicá – EPC - S.A - ESP para ejecutar las obras del proyecto denominado CONSTRUCCIÓN DE LA PLANTA DE TRATAMIENTO DE AGUAS RESIDUALES DE CALAHORRA EN EL MUNICIPIO DE CAJICÁ, CUNDINAMARCA. PROCESO AMPARADO CON VIGENCIAS FUTURAS MEDIANTE RESOLUCIÓN DGEN No. 20247000765 de 31 DIC. 2024</t>
  </si>
  <si>
    <t>EMPRESA DE SERVICIOS PUBLICOS DE CAJICA S A ESP</t>
  </si>
  <si>
    <t>2013COV1050</t>
  </si>
  <si>
    <t>Modificación 5, Adición 3, prórroga 7 al Convenio No. 1050 de 2013 cuyo objeto es: Construcción e interventoría de la planta de tratamiento de aguas residuales PTAR Pueblo Viejo, en el Municipio de Cota, Cundinamarca.</t>
  </si>
  <si>
    <t xml:space="preserve">&amp; EMSERCOTA S.A. ESP   </t>
  </si>
  <si>
    <t>2025COV3370</t>
  </si>
  <si>
    <t>Aunar esfuerzos entre la Corporación Autónoma Regional de Cundinamarca – CAR y las Empresas Públicas de Zipaquirá – E.P.Z. E.S.P., para ejecutar el proyecto denominado construcción del emisario carrera 22 del Municipio de Zipaquirá – Cundinamarca. Proceso amparado con vigencias futuras mediante Resolución DGEN No 20257000397 de 03 de octubre de 2025.</t>
  </si>
  <si>
    <t>2025COV3371</t>
  </si>
  <si>
    <t>Aunar esfuerzos entre la Corporación Autónoma Regional de Cundinamarca – CAR, el Municipio de Tabio y Empresa de Servicios Públicos de Tabio S.A. E.S.P., para ejecutar el proyecto denominado: Construcción de colectores de alcantarillado sanitario sectores Lourdes y Palo Verde, para lograr la conducción de las aguas residuales a la PTAR, en el Municipio de Tabio. Proceso amparado con vigencias futuras mediante Resolución DGEN No 20257000547 de 07 de noviembre de 2025.</t>
  </si>
  <si>
    <t xml:space="preserve">EMPRESA DE SERVICIOS PUBLICOS  DE TABIO EMSERTABIO S.A. ESP   </t>
  </si>
  <si>
    <t>2025COV3376</t>
  </si>
  <si>
    <t>Aunar esfuerzos entre la Corporación Autónoma Regional de Cundinamarca - CAR, el Municipio de Ricaurte y la Empresa de Servicios Públicos de Ricaurte – ALCARI S.A.S. E.S.P., para ejecutar el proyecto denominado: Construcción de las obras complementarias, segundo tren de la PTAR Río Bogotá y construcción del colector sanitario bosques de Peñalisa del Municipio de Ricaurte, Cundinamarca y su respectiva interventoría técnica, administrativa, financiera, jurídica, contable y ambiental. Proceso amparado con vigencias futuras mediante Resolución DGEN No 20257000555 de 07 de noviembre de 2025.</t>
  </si>
  <si>
    <t xml:space="preserve">EMPRESA DE SERVICIOS PUBLICOS DEL MUNICIPIO DE RICAURTE ALCARI S.A.S. E.S.P.   </t>
  </si>
  <si>
    <t>2-3-3203-88-3103-80-0601-0000000-2.3.2.01.01.001.03.11.</t>
  </si>
  <si>
    <t>SISTEMAS DE RIEGO Y OBRAS HIDRAULICAS - SIN CPC (922)</t>
  </si>
  <si>
    <t>2025COB3113</t>
  </si>
  <si>
    <t>Implementación de acciones integrales para la optimización de la capacidad de regulación hídrica del embalse del Neusa - fase I. Proceso amparado con vigencias futuras según Acuerdo No. 10 de 13 de mayo de 2025.</t>
  </si>
  <si>
    <t>* &amp; CONSORCIO NEUSA</t>
  </si>
  <si>
    <t>2-3-3203-88-3103-80-0601-0083310-2.3.2.02.02.008.</t>
  </si>
  <si>
    <t>SERVICIOS PRESTADOS A LAS EMPRESAS Y SERVICIOS DE PRODUCCIÓN  - SERVICIOS DE ASESORIA EN INGENIERIA (923)</t>
  </si>
  <si>
    <t>2025COV3366</t>
  </si>
  <si>
    <t>Aunar esfuerzos entre la Corporación Autónoma Regional de Cundinamarca – CAR, el Municipio de Tabio y la Empresa de Servicios Públicos de Tabio EMSERTABIO  S.A. E.S.P., para ejecutar el proyecto denominado: Estudios y diseños para la optimización, ampliación de la planta de tratamiento de aguas residuales y estudios complementarios del Municipio de Tabio, Cundinamarca. Proceso amparado con vigencias futuras mediante Resolución DGEN No 20257000543 de 07 de noviembre de 2025.</t>
  </si>
  <si>
    <t>2-3-3203-88-3103-80-0802-0000000-2.3.2.01.01.001.03.11.</t>
  </si>
  <si>
    <t>SISTEMAS DE RIEGO Y OBRAS HIDRAULICAS - SIN CPC (782)</t>
  </si>
  <si>
    <t>2023COB2111</t>
  </si>
  <si>
    <t>Pago de Pasivos Exigibles de vigencias expiradas correspondientes al contrato 2111 de 2023, cuyo objeto es: "OBRAS DE ADECUACIÓN HIDRÁULICA EN EL  RÍO SOACHA EN EL MUNICIPIO DE SOACHA, CUNDINAMARCA DE LA JURISDICCIÓN CAR EN EL MARCO DE LA ESTRATEGIA DE SANEAMIENTO INTEGRAL Y RECUPERACIÓN DEL RÍO BOGOTÁ - FASE I. GRUPO II - Comprendido desde la abscisa K5+975 y K9+175 y K2+157 a la K2+163; K3+166 a la K3+185 y K5+424 a la K5+430. PROCESO AMPARADO CON VIGENCIAS FUTURAS, ACUERDO 16 DEL 29 DE JULIO DE 2022."</t>
  </si>
  <si>
    <t>* &amp; CONSORCIO RIO SOACHA DBS-BARI-PERLUN</t>
  </si>
  <si>
    <t>2023COB2112</t>
  </si>
  <si>
    <t>Pago de Pasivos Exigibles de vigencias expiradas correspondientes al contrato 2112 de 2023, cuyo objeto es: OBRAS DE ADECUACIÓN HIDRÁULICA EN EL RÍO SOACHA EN EL MUNICIPIO DE SOACHA, CUNDINAMARCA DE LA JURISDICCIÓN CAR EN EL MARCO DE LA ESTRATEGIA DE SANEAMIENTO INTEGRAL Y RECUPERACIÓN DEL RÍO BOGOTÁ - FASE I. GRUPO III - Comprendido desde la abscisa K9+400 y K9+937. PROCESO AMPARADO CON VIGENCIAS FUTURAS, ACUERDO 16 DEL 29 DE JULIO DE 2022.</t>
  </si>
  <si>
    <t>2-3-3203-88-3103-80-0802-0083310-2.3.2.02.02.008.</t>
  </si>
  <si>
    <t>SERVICIOS PRESTADOS A LAS EMPRESAS Y SERVICIOS DE PRODUCCIÓN  - SERVICIOS DE ASESORIA EN INGENIERÍA (783)</t>
  </si>
  <si>
    <t>2023CIN2108</t>
  </si>
  <si>
    <t>Pago de Pasivos Exigibles de vigencias expiradas correspondientes al contrato 2108 de 2023, cuyo objeto es: INTERVENTORIA TÉCNICA, ADMINISTRATIVA, FINANCIERA Y AMBIENTAL A LAS OBRAS DE ADECUACIÓN HIDRÁULICA EN EL RÍO SOACHA EN EL MUNICIPIO DE SOACHA, CUNDINAMARCA DE LA JURISDICCIÓN CAR, EN EL MARCO DE LA ESTRATEGIA DE SANEAMIENTO INTEGRAL Y RECUPERACIÓN DEL RÍO BOGOTÁ - FASE 1. PROCESO AMPARADO CON VIGENCIAS FUTURAS, ACUERDO 16 DEL 29 DE JULIO DE 2022.</t>
  </si>
  <si>
    <t>* &amp; CONSORCIO SOACHA</t>
  </si>
  <si>
    <t>2-3-3203-88-3103-80-0802-0083990-2.3.2.02.02.008.</t>
  </si>
  <si>
    <t>SERVICIOS PRESTADOS A LAS EMPRESAS Y SERVICIOS DE PRODUCCIÓN  - OTROS SERVICIOS PROFESIONALES TECNICOS Y EMPRESARIALES N C P (784)</t>
  </si>
  <si>
    <t>2022CSE3740</t>
  </si>
  <si>
    <t>Pago de pasivos exigibles de vigencias expiradas correspondientes al contrato No. 3740 de 2022, cuyo objeto es: REALIZAR EL MANTENIMIENTO Y VERIFICACIÓN DE LOS EQUIPOS PARA EL MONITOREO EN CAMPO Y MONITOREO AUTOMÁTICO DE LA CALIDAD HÍDRICA EN LAS CUENCAS DE LOS RÍOS BOGOTÁ, UBATÉ - SUÁREZ Y DEMÁS CUENCAS DE LA JURISDICCIÓN CAR. GRUPO I: EQUIPOS DE CAMPO MEDICION DE PARAMETROS IN-SITU PH, CONDUCTIVIDAD Y OXIGENO DISUELTO. VIGENCIA FUTURA RESOLUCIÓN DGEN No. 20227000624 de 25 OCT. 2022</t>
  </si>
  <si>
    <t>2-3-3203-88-3103-80-0901-0000000-2.3.8.01.14.</t>
  </si>
  <si>
    <t>GRAVAMEN A LOS MOVIMIENTOS FINANCIEROS - SIN CPC (1068)</t>
  </si>
  <si>
    <t>2-3-3206-88-3110-23-0104-0083990-2.3.2.02.02.008.</t>
  </si>
  <si>
    <t>SERVICIOS PRESTADOS A LAS EMPRESAS Y SERVICIOS DE PRODUCCIÓN  - OTROS SERVICIOS PROFESIONALES TECNICOS Y EMPRESARIALES N C P  (558)</t>
  </si>
  <si>
    <t>2025CSE187</t>
  </si>
  <si>
    <t>Prestar servicios profesionales al Fondo para las Inversiones Ambientales en la Cuenca del Río Bogotá - FIAB de la Corporación Autónoma Regional de Cundinamarca - CAR, en la estructuración y seguimiento de las actividades administrativas y financieras en el marco de los proyectos y/o iniciativas a cargo de la dependencia en el marco del PAC 2024-2027.</t>
  </si>
  <si>
    <t>ORTIZ ARCINIEGAS MARIA ALEJANDRA</t>
  </si>
  <si>
    <t>2025CSE191</t>
  </si>
  <si>
    <t>Prestar apoyo al Fondo para las Inversiones Ambientales en la Cuenca del Río Bogotá - FIAB de la Corporación Autónoma Regional de Cundinamarca CAR, en las actividades de campo y administrativas relacionadas con los proyectos y/o iniciativas a cargo de la dependencia en el marco del PAC 2024-2027.</t>
  </si>
  <si>
    <t>MORALES CLAVIJO CARLOS ALBERTO</t>
  </si>
  <si>
    <t>2025CSE175</t>
  </si>
  <si>
    <t>Prestar servicios profesionales al Fondo para las Inversiones Ambientales en la Cuenca del Río Bogotá - FIAB de la Corporación Autónoma Regional de Cundinamarca - CAR, para la estructuración técnica de procesos de selección de los proyectos y/o iniciativas a cargo de la dependencia en el marco del PAC 2024-2027.</t>
  </si>
  <si>
    <t>* QUIROZ WALDO CARLOS ROBERTO</t>
  </si>
  <si>
    <t>2025CSE168</t>
  </si>
  <si>
    <t>Prestar servicios profesionales aal Fondo para las Inversiones Ambientales en la Cuenca del Río Bogotá - FIAB de la Corporación Autónoma Regional de Cundinamarca - CAR, en el seguimiento y estructuración desde el componente estructural de los proyectos y/o iniciativas a cargo de la dependencia en el marco del PAC 2024-2027.</t>
  </si>
  <si>
    <t xml:space="preserve">* PEREZ CERVERA ANCIZAR </t>
  </si>
  <si>
    <t>2025CSE169</t>
  </si>
  <si>
    <t>Prestar servicios profesionales al Fondo para las Inversiones Ambientales en la Cuenca del Río Bogotá - FIAB de la Corporación Autónoma Regional de Cundinamarca - CAR, desde el componente geotécnico de proyectos y/o iniciativas a cargo de la dependencia en el marco del PAC 2024-2027.</t>
  </si>
  <si>
    <t>*$ BRAVO LOPEZ ALVARO CAMILO</t>
  </si>
  <si>
    <t>2025CSE249</t>
  </si>
  <si>
    <t>Prestar servicios profesionales al Fondo para las Inversiones Ambientales en la Cuenca del Río Bogotá - FIAB de la Corporación Autónoma Regional de Cundinamarca CAR, para adelantar las actividades de seguimiento a los proyectos y/o iniciativas a cargo de la dependencia en el marco del PAC 2024-2027.</t>
  </si>
  <si>
    <t xml:space="preserve">* VILLAMIL HERRERA ESTEFANY LORENA </t>
  </si>
  <si>
    <t>2025CSE267</t>
  </si>
  <si>
    <t>Prestar servicios de apoyo al Fondo para las Inversiones Ambientales en la Cuenca del Río Bogotá - FIAB de la Corporación Autónoma Regional de Cundinamarca CAR, en las labores de campo necesarias para el desarrollo de actividades de topografía de los proyectos y/o iniciativas a cargo de la dependencia en el marco del PAC 2024-2027.</t>
  </si>
  <si>
    <t>* AVELLANEDA LOPEZ JONATHAN OSWALDO</t>
  </si>
  <si>
    <t>2025CSE282</t>
  </si>
  <si>
    <t>Prestar servicios profesionales al Fondo para las Inversiones Ambientales en la Cuenca del Río Bogotá - FIAB de la Corporación Autónoma Regional de Cundinamarca - CAR, desde el componente hidráulico a los proyectos y/o iniciativas a cargo de la dependencia en el marco del PAC 2024-2027.</t>
  </si>
  <si>
    <t>* SIERRA PONGUTA LUIS FELIPE</t>
  </si>
  <si>
    <t>2025CSE303</t>
  </si>
  <si>
    <t>Prestación de servicios profesionales al Fondo para las Inversiones Ambientales en la Cuenca del Río Bogotá - FIAB de la Corporación Autónoma Regional de Cundinamarca - CAR, para apoyar desde el componente social los procesos y estrategias requeridos por la dependencia..</t>
  </si>
  <si>
    <t xml:space="preserve">* PATIÑO JIMENEZ JULIETD ALEXANDRA </t>
  </si>
  <si>
    <t>2025CSE354</t>
  </si>
  <si>
    <t>Prestar servicios profesionales al Fondo para las Inversiones Ambientales en la Cuenca del Río Bogotá - FIAB de la Corporación Autónoma Regional de Cundinamarca - CAR, en el componente jurídico de las actividades y/o proyectos a cargo de la dependencia en el marco del PAC 2024-2027.</t>
  </si>
  <si>
    <t>CLAVIJO TORO CARMEN CONSTANZA</t>
  </si>
  <si>
    <t>2025CSE385</t>
  </si>
  <si>
    <t>Prestar servicios de apoyo al Fondo para las Inversiones Ambientales en la Cuenca del Río Bogotá - FIAB de la Corporación Autónoma Regional de Cundinamarca - CAR, para la gestión administrativa, documental y logística relacionadas con los proyectos y/o iniciativas a cargo de la dependencia en el marco del PAC 2024-2027..</t>
  </si>
  <si>
    <t>VIZCAYA CASTRO JOHN FREDDY</t>
  </si>
  <si>
    <t>2025CSE296</t>
  </si>
  <si>
    <t>* SUA INFANTE NESTOR AUGUSTO</t>
  </si>
  <si>
    <t>2025CSE581</t>
  </si>
  <si>
    <t>Prestar servicios profesionales al Fondo para las Inversiones Ambientales en la Cuenca del Río Bogotá - FIAB de la Corporación Autónoma Regional de Cundinamarca - CAR, relacionados con la formulación y estructuración de los proyectos requeridos por la dependencia en el marco del PAC 2024-2027.</t>
  </si>
  <si>
    <t>* MORENO RAMIREZ BETTY ESPERANZA</t>
  </si>
  <si>
    <t>2025CSE1634</t>
  </si>
  <si>
    <t>Prestar servicios profesionales al Fondo para las Inversiones Ambientales en la Cuenca del Río Bogotá - FIAB de la Corporación Autónoma Regional de Cundinamarca - CAR en las actividades de seguimiento al componente social de los proyectos a cargo de la dependencia.</t>
  </si>
  <si>
    <t>* ESPEJO MOLANO JINNETH STEFANI</t>
  </si>
  <si>
    <t>2025CSE2169</t>
  </si>
  <si>
    <t>Prestar servicios de apoyo a la gestión al Fondo para las Inversiones Ambientales en la Cuenca del Río Bogotá - FIAB de la Corporación Autónoma Regional de Cundinamarca CAR, para realización de trabajos de topografía necesarios a los proyectos y/o iniciativas a cargo de la dependencia en el marco del PAC 2024-2027.</t>
  </si>
  <si>
    <t>* VALDERRAMA BERNAL ALVARO ANDRES</t>
  </si>
  <si>
    <t>2025CSE2732</t>
  </si>
  <si>
    <t>Prestar servicios profesionales a la Corporación Autónoma Regional de Cundinamarca - CAR, para el desarrollo de las actividades de seguimiento a la ejecución financiera de los proyectos, iniciativas, contratos y/o convenios a cargo de la dependencia.</t>
  </si>
  <si>
    <t xml:space="preserve">* VALBUENA RINCON NICOLAS </t>
  </si>
  <si>
    <t>2025CSE2958</t>
  </si>
  <si>
    <t>Prestar servicios profesionales al Fondo para las Inversiones Ambientales en la Cuenca del Río Bogotá - FIAB de la Corporación Autónoma Regional de Cundinamarca - CAR, para apoyar en el seguimiento a los proyectos a cargo de la dependencia.</t>
  </si>
  <si>
    <t>* SOTELO RESTREPO JUAN FELIPE</t>
  </si>
  <si>
    <t>2-3-3206-88-3110-80-0204-0000000-2.3.2.01.01.001.03.19.</t>
  </si>
  <si>
    <t>OTRAS OBRAS DE INGENIERÍA CIVIL - SIN CPC (573)</t>
  </si>
  <si>
    <t>2025COV2957</t>
  </si>
  <si>
    <t>Aunar esfuerzos técnicos, administrativos y financieros para la implementación de acciones de mitigación del riesgo relacionadas con procesos de remoción en masa, inundaciones y avenidas torrenciales con enfoque de ingeniería y bioingeniería en la cuenca del Río Bogotá. Proceso amparado con vigencias futuras según Resolución DGEN No. 20257000246 de 27 de junio de 2025.</t>
  </si>
  <si>
    <t>2-3-3206-88-3110-80-0204-0083310-2.3.2.02.02.008.</t>
  </si>
  <si>
    <t>SERVICIOS PRESTADOS A LAS EMPRESAS Y SERVICIOS DE PRODUCCIÓN  - SERVICIOS DE ASESORIA EN INGENIERIA (574)</t>
  </si>
  <si>
    <t>2-3-3206-88-3110-80-0402-0000000-2.3.2.01.01.001.03.11.</t>
  </si>
  <si>
    <t>SISTEMAS DE RIEGO Y OBRAS HIDRAULICAS - SIN CPC (820)</t>
  </si>
  <si>
    <t>2023COB3126</t>
  </si>
  <si>
    <t>Pago de pasivos exigibles de vigencias expiradas correspondientes al contrato No. 3126 de 2023, cuyo objeto es: Mantenimiento de las obras de adecuación hidráulica en la cuenca media del río Bogotá.</t>
  </si>
  <si>
    <t>* CONSORCIO RIO BOGOTA 2023</t>
  </si>
  <si>
    <t>2-3-3206-88-3110-80-0402-0083310-2.3.2.02.02.008.</t>
  </si>
  <si>
    <t>SERVICIOS PRESTADOS A LAS EMPRESAS Y SERVICIOS DE PRODUCCIÓN  - SERVICIOS DE ASESORIA EN INGENIERIA (840)</t>
  </si>
  <si>
    <t>2023CIN3219</t>
  </si>
  <si>
    <t>Pago de pasivos exigibles de vigencias expiradas correspondientes al contrato No. 3219 de 2023, cuyo objeto es: Interventoría técnica, administrativa, financiera, jurídica, contable y ambiental al contrato que tiene como objeto: "Mantenimiento de las obras de adecuación hidráulica en la cuenca media del río Bogotá".</t>
  </si>
  <si>
    <t>* CONSORCIO INTER RÍO BOGOTÁ 2023</t>
  </si>
  <si>
    <t>2-3-3206-88-3110-80-0503-0000000-2.3.8.01.14.</t>
  </si>
  <si>
    <t>GRAVAMEN A LOS MOVIMIENTOS FINANCIEROS - SIN CPC (1095)</t>
  </si>
  <si>
    <t>2-3-3208-88-3117-80-0601-0000000-2.3.8.01.14.</t>
  </si>
  <si>
    <t>GRAVAMEN A LOS MOVIMIENTOS FINANCIEROS - SIN CPC (1102)</t>
  </si>
  <si>
    <t>2-3-3299-88-3118-23-0901-0064116-2.3.2.02.02.006.</t>
  </si>
  <si>
    <t>COMERCIO Y DISTRIBUCIÓN; ALOJAMIENTO; SERVICIOS DE SUMINISTRO DE COMIDAS Y BEBIDAS; SERVICIOS DE TRANSPORTE; Y SERVICIOS DE DISTRIBUCIÓN DE ELECTRICIDAD, GAS Y AGUA - SERVICIOS DE ALQUILER DE AUTOMOVILES CON CONDUCTOR (657)</t>
  </si>
  <si>
    <t>2-3-3299-88-3118-23-0901-0064120-2.3.2.02.02.006.</t>
  </si>
  <si>
    <t>COMERCIO Y DISTRIBUCIÓN; ALOJAMIENTO; SERVICIOS DE SUMINISTRO DE COMIDAS Y BEBIDAS; SERVICIOS DE TRANSPORTE; Y SERVICIOS DE DISTRIBUCIÓN DE ELECTRICIDAD, GAS Y AGUA - SERVICIOS DE TRANSPORTE FLUVIAL LOCAL DE PASAJEROS (658)</t>
  </si>
  <si>
    <t>2025CSE1301</t>
  </si>
  <si>
    <t>DESARROLLO DE ACTIVIDADES DE SOCIALIZACIÓN, SENSIBILIZACIÓN, VIGILANCIA Y CONTROL REQUERIDAS POR LA CAR EN EL RÍO BOGOTÁ, A TRAVÉS DE LA ADQUSICION DEL SERVICIO DE TRANSPORTE FLUVIAL DE PASAJEROS PARA LOS FUNCIONARIOS Y COMUNIDAD OBJETO DEL PROYECTO. PROCESO AMPARADO CON VIGENCIAS FUTURAS SEGÚN ACUERDO No 85 DE 01 DE NOVIEMBRE DE 2024.</t>
  </si>
  <si>
    <t>&amp; GUADUACOL DISEÑOS Y CONSTRUCCIONES S.A.S.</t>
  </si>
  <si>
    <t>2-3-3299-88-3118-23-0901-0085250-2.3.2.02.02.008.</t>
  </si>
  <si>
    <t>SERVICIOS PRESTADOS A LAS EMPRESAS Y SERVICIOS DE PRODUCCIÓN  - SERVICIOS DE PROTECCION GUARDAS DE SEGURIDAD  (659)</t>
  </si>
  <si>
    <t>2-3-3299-88-3118-23-1004-0064116-2.3.2.02.02.006.</t>
  </si>
  <si>
    <t>COMERCIO Y DISTRIBUCIÓN; ALOJAMIENTO; SERVICIOS DE SUMINISTRO DE COMIDAS Y BEBIDAS; SERVICIOS DE TRANSPORTE; Y SERVICIOS DE DISTRIBUCIÓN DE ELECTRICIDAD, GAS Y AGUA - SERVICIOS DE ALQUILER DE AUTOMOVILES CON CONDUCTOR (856)</t>
  </si>
  <si>
    <t>2-3-3299-88-3118-30-1104-0000000-2.3.8.01.14.</t>
  </si>
  <si>
    <t>GRAVAMEN A LOS MOVIMIENTOS FINANCIEROS - SIN CPC (1108)</t>
  </si>
  <si>
    <t>2-3-3299-88-3118-73-0901-0064120-2.3.2.02.02.006.</t>
  </si>
  <si>
    <t>COMERCIO Y DISTRIBUCIÓN; ALOJAMIENTO; SERVICIOS DE SUMINISTRO DE COMIDAS Y BEBIDAS; SERVICIOS DE TRANSPORTE; Y SERVICIOS DE DISTRIBUCIÓN DE ELECTRICIDAD, GAS Y AGUA - SERVICIOS DE TRANSPORTE FLUVIAL LOCAL DE PASAJEROS (705)</t>
  </si>
  <si>
    <t>2-3-3299-88-3118-80-1004-0094900-2.3.2.02.02.009.</t>
  </si>
  <si>
    <t>SERVICIOS PARA LA COMUNIDAD, SOCIALES Y PERSONALES - OTROS SERVICIOS DE PROTECCION DEL MEDIO AMBIENTE N C P (826)</t>
  </si>
  <si>
    <t>2023COV3205</t>
  </si>
  <si>
    <t>Pago de Pasivos Exigibles del convenio interadministrativo 3205 de la vigencia 2023, cuyo objeto es: Aunar esfuerzos entre la Gobernación de Cundinamarca y la Corporación Autónoma Regional de Cundinamarca CAR, para la implementación del sistema digital ambiental del Departamento de Cundinamarca en los municipios de la cuenca del Río Bogotá, mediante el despliegue y puesta en marcha de kioscos digitales, a través de los cuales los ciudadanos tendrán acceso a los sistemas de información ambiental.</t>
  </si>
  <si>
    <t>2-3-3299-88-3118-80-1104-0000000-2.3.8.01.14.</t>
  </si>
  <si>
    <t>GRAVAMEN A LOS MOVIMIENTOS FINANCIEROS - SIN CPC (1113)</t>
  </si>
  <si>
    <t>2-1-2001-02-1111-20-DFIN-0083115-2.1.2.02.02.008.</t>
  </si>
  <si>
    <t>SERVICIOS PRESTADOS A LAS EMPRESAS Y SERVICIOS DE PRODUCCION  - SERVICIOS DE CONSULTORÍA EN GESTIÓN ADMINISTRATIVA (1206)</t>
  </si>
  <si>
    <t>DFIN</t>
  </si>
  <si>
    <t>2025CCO3336</t>
  </si>
  <si>
    <t>Contratar una consultoría técnica especializada para realizar auditorías energéticas integrales en edificaciones de propiedad de la CAR, conforme al artículo 237 de ley 2294 de 2023, con el fin de identificar oportunidades de mejora en el desempeño energético, establecer líneas base y formular recomendaciones para el plan de gestión eficiente de energía (PGEE), en cumplimiento del marco normativo vigente.</t>
  </si>
  <si>
    <t>UNION TEMPORAL MULTIJABO 2025-1</t>
  </si>
  <si>
    <t>2-1-3001-04-1111-10-DAF1-0000000-2.1.3.04.03.001.</t>
  </si>
  <si>
    <t>MEMBRESIAS - SIN CPC (114)</t>
  </si>
  <si>
    <t>2025RES70020</t>
  </si>
  <si>
    <t>Pago vigencia 2025 Asocars - el Consejo Directivo de la Corporación mediante Acuerdo CAR 018 de 2022 autorizó al director general para realizar la afiliación de la Corporación Autónoma Regional de Cundinamarca CAR a la Asociación de Corporaciones Autónomas Regionales y de Desarrollo sostenible ASOCARS</t>
  </si>
  <si>
    <t>ASOC CORP AUTON REGION DESLLO SOSTENIB AU</t>
  </si>
  <si>
    <t>2-1-8001-01-1111-10-DAF1-0000000-2.1.8.01.54.</t>
  </si>
  <si>
    <t>IMPUESTO DE INDUSTRIA Y COMERCIO - SIN CPC (120)</t>
  </si>
  <si>
    <t>2025OTR75798</t>
  </si>
  <si>
    <t xml:space="preserve"> PAGO IMPUESTO DE INDUSTRIA Y COMERCIO BOGOTÁ AÑO _x000D_
2024</t>
  </si>
  <si>
    <t>2025OTR76302</t>
  </si>
  <si>
    <t>PAGO IMPUESTO DE INDUSTRIA Y COMERCIO TAUSA 2024</t>
  </si>
  <si>
    <t xml:space="preserve">MUNICIPIO DE TAUSA   </t>
  </si>
  <si>
    <t>2025OTR76301</t>
  </si>
  <si>
    <t>PAGO IMPUESTO DE INDUSTRIA Y COMERCIO SOPO 2024</t>
  </si>
  <si>
    <t>MUNICIPIO DE SOPO</t>
  </si>
  <si>
    <t>2025OTR76299</t>
  </si>
  <si>
    <t>PAGO IMPUESTO DE INDUSTRIA Y COMERCIO SESQUILE 2024</t>
  </si>
  <si>
    <t xml:space="preserve">MUNICIPIO DE SESQUILÉ   </t>
  </si>
  <si>
    <t>2025OTR76384</t>
  </si>
  <si>
    <t>PAGO IMPUESTO DE INDUSTRIA Y COMERCIO COGUA 2024</t>
  </si>
  <si>
    <t>&amp; MUNICIPIO DE COGUA</t>
  </si>
  <si>
    <t>2025OTR76389</t>
  </si>
  <si>
    <t>PAGO IMPUESTO DE INDUSTRIA Y COMERCIO CARMEN DE CARUPA 2024</t>
  </si>
  <si>
    <t>2025OTR76387</t>
  </si>
  <si>
    <t>PAGO IMPUESTO DE INDUSTRIA Y COMERCIO CHIQUINQUIRA 2024</t>
  </si>
  <si>
    <t xml:space="preserve">MUNICIPIO DE CHIQUINQUIRA   </t>
  </si>
  <si>
    <t>2-1-8001-01-1111-10-DFIN-0000000-2.1.8.01.51.</t>
  </si>
  <si>
    <t>IMPUESTO SOBRE VEHICULOS AUTOMOTORES - SIN CPC (1288)</t>
  </si>
  <si>
    <t>2025OTR80337</t>
  </si>
  <si>
    <t>PAGO DE IMPUESTO DE SEMAFORIZACION DISTRITO CAPITAL</t>
  </si>
  <si>
    <t>2-1-8001-01-1111-20-DAF1-0000000-2.1.8.01.14.</t>
  </si>
  <si>
    <t>GRAVAMEN A LOS MOVIMIENTOS FINANCIEROS - SIN CPC (122)</t>
  </si>
  <si>
    <t>2-1-8001-02-1111-20-DAF1-0000000-2.1.8.02.</t>
  </si>
  <si>
    <t>ESTAMPILLAS - SIN CPC (976)</t>
  </si>
  <si>
    <t>2025OTR0156</t>
  </si>
  <si>
    <t>DISPONER DURANTE LA VIGENCIA 2025 DE LOS RECURSOS NECESARIOS PARA EFECTUAR PAGOS POR PARTE DE LA CORPORACION A LA DIRECCION DE IMPUESTOS Y ADUANAS NACIONALES - DIAN, DE LA CONTRIBUCION DE ESTAMPILLA PRO-UNIVERSIDAD NACIONAL DE COLOMBIA Y DEMAS UNIVERSIDADES ESTATALES DE COLOMBIA</t>
  </si>
  <si>
    <t>MINISTERIO DE EDUCACION</t>
  </si>
  <si>
    <t>2025OTR816</t>
  </si>
  <si>
    <t>Pago valores pendientes de transferir al Ministerio de Educación Nacional por cuenta de la estampilla Pro-Universidad Nacional correspondientes al primer y segundo semestre de la vigencia 2019, de acuerdo con el AVISO DE COBRO NÚMERO 2025-0101-3816 de junio 18 de 2025.</t>
  </si>
  <si>
    <t>2-1-8001-03-1111-20-DAF1-0000000-2.1.8.03.</t>
  </si>
  <si>
    <t>TASAS Y DERECHOS ADMINISTRATIVOS - SIN CPC (123)</t>
  </si>
  <si>
    <t>2024CSE2168</t>
  </si>
  <si>
    <t>CONTRATAR LA PRESTACIÓN DE SERVICIOS DE UN INTERMEDIADOR PARA REALIZAR LA ADQUISICIÓN, HABILITACIÓN Y RECARGA DE DISPOSITIVOS TAGS PARA EL SERVICIO DE PAGO ELECTRÓNICO DE PEAJES PARA LOS VEHÍCULOS DEL PARQUE AUTOMOTOR DE LA CORPORACIÓN AUTÓNOMA REGIONAL DE CUNDINAMARCA –CAR. PROCESO AMPARADO CON VIGENCIAS FUTURAS SEGÚN RESOLUCIÓN DGEN No. 20247000388 DEL 21 DE JUNIO DE 2024.</t>
  </si>
  <si>
    <t>F2X S.A.S.</t>
  </si>
  <si>
    <t>2-1-8001-04-1111-10-DAF1-0000000-2.1.8.04.01.</t>
  </si>
  <si>
    <t>CUOTA DE FISCALIZACION Y AUDITAJE - SIN CPC (124)</t>
  </si>
  <si>
    <t>2025OTR79786</t>
  </si>
  <si>
    <t>PAGO DE LA TARIFA DE CONTROL FISCAL PARA CONTRALORIA GENERAL DE LA REPUBLICA -CGR CORRESPONDIENTE A LA VIGENCIA 2025, RESOLUCION 20257000396</t>
  </si>
  <si>
    <t>CONTRALORIA GENERAL DE LA REPUBLICA</t>
  </si>
  <si>
    <t>2-1-8001-04-1111-20-DAF1-0000000-2.1.8.04.13.</t>
  </si>
  <si>
    <t>CONTRIBUCION - FONDO DE COMPENSACION AMBIENTAL - SIN CPC (125)</t>
  </si>
  <si>
    <t>2025RES7021</t>
  </si>
  <si>
    <t>TRANSFERENCIA POR CONCEPTO DEL 20% DE LOS RECURSOS DEL SECTOR ELECTRICO Y EL 10% DE RENTAS PROPIAS EXCEPTUADOS EL PORCENTAJE AMBIENTAL DE LOS GRAVAMENES A LA PROPIEDAD INMUEBLE Y AQUELLOS QUE TIENEN ORIGEN EN RELACIONES CONTRACTURALES ADMINISTRATIVAS RECAUDADAS DURANTE EL MES DE ENERO 2025, EN CUMPLIMIENTO DE LO DISPUESTO EN EL ARTICULO 24 DE LA LEY 344 DE 1996 Y EL ARTICULO 1 DEL DECRETO 954 DE 1999, CON FUNDAMENTO EN LA RESOLUCION DAF No. 80257000021 DEL 24 DE FEBRERO DE 2025</t>
  </si>
  <si>
    <t>MINISTERIO DE AMBIENTE Y DESARROLLO SOSTENIBLE</t>
  </si>
  <si>
    <t>2025RES7038</t>
  </si>
  <si>
    <t>TRANSFERENCIA POR CONCEPTO DEL 20% DE LOS RECURSOS DEL SECTOR ELECTRICO Y EL 10% DE RENTAS PROPIAS EXCEPTUADOS EL PORCENTAJE AMBIENTAL DE LOS GRAVAMENES A LA PROPIEDAD INMUEBLE Y AQUELLOS QUE TIENEN ORIGEN EN RELACIONES CONTRACTURALES ADMINISTRATIVAS RECAUDADAS DURANTE EL MES DE FEBRERO 2025, EN CUMPLIMIENTO DE LO DISPUESTO EN EL ARTICULO 24 DE LA LEY 344 DE 1996 Y EL ARTICULO 1 DEL DECRETO 954 DE 1999, CON FUNDAMENTO EN LA RESOLUCION DAF No. 80257000038 DEL 19 DE MARZO DE 2025</t>
  </si>
  <si>
    <t>2025RES7065</t>
  </si>
  <si>
    <t>TRANSFERENCIA POR CONCEPTO DEL 20% DE LOS RECURSOS DEL SECTOR ELECTRICO Y EL 10% DE RENTAS PROPIAS EXCEPTUADOS EL PORCENTAJE AMBIENTAL DE LOS GRAVAMENES A LA PROPIEDAD INMUEBLE Y AQUELLOS QUE TIENEN ORIGEN EN RELACIONES CONTRACTURALES ADMINISTRATIVAS RECAUDADAS DURANTE EL MES DE MARZO 2025, EN CUMPLIMIENTO DE LO DISPUESTO EN EL ARTICULO 24 DE LA LEY 344 DE 1996 Y EL ARTICULO 1 DEL DECRETO 954 DE 1999, CON FUNDAMENTO EN LA RESOLUCION DAF No. 80257000065 DEL 24 DE ABRIL DE 2025</t>
  </si>
  <si>
    <t>2025RES7091</t>
  </si>
  <si>
    <t>TRANSFERENCIA POR CONCEPTO DEL 20% DE LOS RECURSOS DEL SECTOR ELECTRICO Y EL 10% DE RENTAS PROPIAS EXCEPTUADOS EL PORCENTAJE AMBIENTAL DE LOS GRAVAMENES A LA PROPIEDAD INMUEBLE Y AQUELLOS QUE TIENEN ORIGEN EN RELACIONES CONTRACTURALES ADMINISTRATIVAS RECAUDADAS DURANTE EL MES DE ABRIL 2025, EN CUMPLIMIENTO DE LO DISPUESTO EN EL ARTICULO 24 DE LA LEY 344 DE 1996 Y EL ARTICULO 1 DEL DECRETO 954 DE 1999, CON FUNDAMENTO EN LA RESOLUCION DAF No. 80257000091 DEL 21 DE MAYO DE 2025</t>
  </si>
  <si>
    <t>2025RES7121</t>
  </si>
  <si>
    <t>TRANSFERENCIA POR CONCEPTO DEL 20% DE LOS RECURSOS DEL SECTOR ELECTRICO Y EL 10% DE RENTAS PROPIAS EXCEPTUADOS EL PORCENTAJE AMBIENTAL DE LOS GRAVAMENES A LA PROPIEDAD INMUEBLE Y AQUELLOS QUE TIENEN ORIGEN EN RELACIONES CONTRACTURALES ADMINISTRATIVAS RECAUDADAS DURANTE EL MES DE MAYO 2025, EN CUMPLIMIENTO DE LO DISPUESTO EN EL ARTICULO 24 DE LA LEY 344 DE 1996 Y EL ARTICULO 1 DEL DECRETO 954 DE 1999, CON FUNDAMENTO EN LA RESOLUCION DAF No. 80257000121 DEL 24 DE JUNIO DE 2025</t>
  </si>
  <si>
    <t>2025RES7167</t>
  </si>
  <si>
    <t>TRANSFERENCIA POR CONCEPTO DEL 20% DE LOS RECURSOS DEL SECTOR ELECTRICO Y EL 10% DE RENTAS PROPIAS EXCEPTUADOS EL PORCENTAJE AMBIENTAL DE LOS GRAVAMENES A LA PROPIEDAD INMUEBLE Y AQUELLOS QUE TIENEN ORIGEN EN RELACIONES CONTRACTURALES ADMINISTRATIVAS CORRESPONDIENTES AL MES DE JUNIO DE 2025, EN CUMPLIMIENTO DE LO DISPUESTO EN EL ARTICULO 24 DE LA LEY 344 DE 1996 Y EL ARTICULO 1 DEL DECRETO 954 DE 1999, CON FUNDAMENTO EN LA RESOLUCION No 80257000167 del 17 JULIO 2025.</t>
  </si>
  <si>
    <t>2025RES0246</t>
  </si>
  <si>
    <t>TRANSFERENCIA POR CONCEPTO DEL 20% DE LOS RECURSOS DEL SECTOR ELECTRICO Y EL 10% DE RENTAS PROPIAS EXCEPTUADOS EL PORCENTAJE AMBIENTAL DE LOS GRAVAMENES A LA PROPIEDAD INMUEBLE Y AQUELLOS QUE TIENEN ORIGEN EN RELACIONES CONTRACTURALES ADMINISTRATIVAS CORRESPONDIENTES AL MES DE JULIO DE 2025, EN CUMPLIMIENTO DE LO DISPUESTO EN EL ARTICULO 24 DE LA LEY 344 DE 1996 Y EL ARTICULO 1 DEL DECRETO 954 DE 1999, CON FUNDAMENTO EN LA RESOLUCION No 80257000246 del 22 AGOSTO 2025.</t>
  </si>
  <si>
    <t>2025RES0316</t>
  </si>
  <si>
    <t>TRANSFERENCIA POR CONCEPTO DEL 20% DE LOS RECURSOS DEL SECTOR ELECTRICO Y EL 10% DE RENTAS PROPIAS EXCEPTUADOS EL PORCENTAJE AMBIENTAL DE LOS GRAVAMENES A LA PROPIEDAD INMUEBLE Y AQUELLOS QUE TIENEN ORIGEN EN RELACIONES CONTRACTURALES ADMINISTRATIVAS CORRESPONDIENTES AL MES DE AGOSTO DE 2025, EN CUMPLIMIENTO DE LO DISPUESTO EN EL ARTICULO 24 DE LA LEY 344 DE 1996 Y EL ARTICULO 1 DEL DECRETO 954 DE 1999, CON FUNDAMENTO EN LA RESOLUCION No 80257000316 del 24 SEPTIEMBRE 2025</t>
  </si>
  <si>
    <t>2025RES0018</t>
  </si>
  <si>
    <t>TRANSFERENCIA POR CONCEPTO DEL 20% DE LOS RECURSOS DEL SECTOR ELECTRICO Y EL 10% DE RENTAS PROPIAS EXCEPTUADOS EL PORCENTAJE AMBIENTAL DE LOS GRAVAMENES A LA PROPIEDAD INMUEBLE Y AQUELLOS QUE TIENEN ORIGEN EN RELACIONES CONTRACTURALES ADMINISTRATIVAS CORRESPONDIENTES AL MES DE SEPTIEMBRE DE 2025, EN CUMPLIMIENTO DE LO DISPUESTO EN EL ARTICULO 24 DE LA LEY 344 DE 1996 Y EL ARTICULO 1 DEL DECRETO 954 DE 1999, CON FUNDAMENTO EN LA RESOLUCION No 36257000018 del 31 OCTUBRE 2025</t>
  </si>
  <si>
    <t>2025RES0422</t>
  </si>
  <si>
    <t>TRANSFERENCIA POR CONCEPTO DEL 20% DE LOS RECURSOS DEL SECTOR ELECTRICO Y EL 10% DE RENTAS PROPIAS EXCEPTUADOS EL PORCENTAJE AMBIENTAL DE LOS GRAVAMENES A LA PROPIEDAD INMUEBLE Y AQUELLOS QUE TIENEN ORIGEN EN RELACIONES CONTRACTURALES ADMINISTRATIVAS CORRESPONDIENTES AL MES DE OCTUBRE DE 2025, EN CUMPLIMIENTO DE LO DISPUESTO EN EL ARTICULO 24 DE LA LEY 344 DE 1996 Y EL ARTICULO 1 DEL DECRETO 954 DE 1999, CON FUNDAMENTO EN LA RESOLUCION No 74257000422 del 25 NOVIEMBRE 2025</t>
  </si>
  <si>
    <t>2025RES0471</t>
  </si>
  <si>
    <t>TRANSFERENCIA POR CONCEPTO DEL 20% DE LOS RECURSOS DEL SECTOR ELECTRICO Y EL 10% DE RENTAS PROPIAS EXCEPTUADOS EL PORCENTAJE AMBIENTAL DE LOS GRAVAMENES A LA PROPIEDAD INMUEBLE Y AQUELLOS QUE TIENEN ORIGEN EN RELACIONES CONTRACTURALES ADMINISTRATIVAS CORRESPONDIENTES AL MES DE NOVIEMBRE DE 2025, EN CUMPLIMIENTO DE LO DISPUESTO EN EL ARTICULO 24 DE LA LEY 344 DE 1996 Y EL ARTICULO 1 DEL DECRETO 954 DE 1999, CON FUNDAMENTO EN LA RESOLUCION No 74257000471 del 22 DICIEMBRE 2025.</t>
  </si>
  <si>
    <t>2-1-8001-04-1111-31-DAF1-0000000-2.1.8.04.13.</t>
  </si>
  <si>
    <t>CONTRIBUCION - FONDO DE COMPENSACION AMBIENTAL - SIN CPC (132)</t>
  </si>
  <si>
    <t>2-1-8001-04-1111-33-DAF1-0000000-2.1.8.04.13.</t>
  </si>
  <si>
    <t>CONTRIBUCION - FONDO DE COMPENSACION AMBIENTAL - SIN CPC (133)</t>
  </si>
  <si>
    <t>SECTOR ELÉCTRICO - MARTIN DEL CORRAL</t>
  </si>
  <si>
    <t>2-1-8001-04-1111-37-DAF1-0000000-2.1.8.04.13.</t>
  </si>
  <si>
    <t>CONTRIBUCION - FONDO DE COMPENSACION AMBIENTAL - SIN CPC (134)</t>
  </si>
  <si>
    <t>SECTOR ELÉCTRICO - GENERADORA - RIO NEGRO</t>
  </si>
  <si>
    <t>2-1-8001-04-1111-39-DAF1-0000000-2.1.8.04.13.</t>
  </si>
  <si>
    <t>CONTRIBUCION - FONDO DE COMPENSACION AMBIENTAL - SIN CPC (135)</t>
  </si>
  <si>
    <t>PROCESOS PENALES PRINCIPIOS DE OPORTUNIDAD</t>
  </si>
  <si>
    <t>2-1-8001-04-1111-70-DAF1-0000000-2.1.8.04.13.</t>
  </si>
  <si>
    <t>CONTRIBUCION - FONDO DE COMPENSACION AMBIENTAL - SIN CPC (866)</t>
  </si>
  <si>
    <t>2025RES7085</t>
  </si>
  <si>
    <t>TRANSFERENCIA POR CONCEPTO DEL 20% DE LOS RECURSOS DEL SECTOR ELECTRICO Y EL 10% DE RENTAS PROPIAS EXCEPTUADOS EL PORCENTAJE AMBIENTAL DE LOS GRAVAMENES A LA PROPIEDAD INMUEBLE Y AQUELLOS QUE TIENEN ORIGEN EN RELACIONES CONTRACTURALES ADMINISTRATIVAS CORRESPONDIENTES AL MAYOR VALOR RECAUDADO EN LA VIGENCIA 2024 , EN CUMPLIMIENTO DE LO DISPUESTO EN EL ARTICULO 24 DE LA LEY 344 DE 1996 Y EL ARTICULO 1 DEL DECRETO 954 DE 1999, CON FUNDAMENTO EN LA RESOLUCION No 80257000085 del 13 MAYO 2025</t>
  </si>
  <si>
    <t>2-1-8001-04-1111-83-DAF1-0000000-2.1.8.04.13.</t>
  </si>
  <si>
    <t>CONTRIBUCION - FONDO DE COMPENSACION AMBIENTAL - SIN CPC (867)</t>
  </si>
  <si>
    <t>2-2-2001-01-2222-10-DAF1-0000000-2.2.2.01.02.002.02.03.</t>
  </si>
  <si>
    <t>BANCA COMERCIAL - SIN CPC (136)</t>
  </si>
  <si>
    <t>DEP - DEUDA PÚBLICA</t>
  </si>
  <si>
    <t>2025DEP77268</t>
  </si>
  <si>
    <t>PAGARE 9600010783 (11) - PAGO CREDITO LAGUNA DE FUQUENE PRIMER TRAMO CAPITAL E INTERESES MES DE ABRIL DE 2025</t>
  </si>
  <si>
    <t>BANCO BILBAO VISCAYA ARGENTINA</t>
  </si>
  <si>
    <t>2025DEP77269</t>
  </si>
  <si>
    <t>PAGARE 9600010932 (23) - PAGO CREDITO LAGUNA DE FUQUENE CAPITAL E INTERESES MES DE ABRIL 2025</t>
  </si>
  <si>
    <t>2025DEP77271</t>
  </si>
  <si>
    <t>PAGARE 9600011344 (26) - PAGO CREDITO LAGUNA DE FUQUENE CAPITAL E INTERESES MES DE ABRIL 2025.</t>
  </si>
  <si>
    <t>2025DEP77272</t>
  </si>
  <si>
    <t>PAGARE 9600012623 (30) - PAGO CREDITO LAGUNA DE FUQUENE CAPITAL E INTERESES MES DE ABRIL DE 2025</t>
  </si>
  <si>
    <t>2025DEP77955</t>
  </si>
  <si>
    <t>PAGARE 9600013068 (22) PAGO CAPITAL E INTERESES CREDITO LAGUNA DE FUQUENE SEGUNDO TRAMO CUOTA MAYO 2025</t>
  </si>
  <si>
    <t>2025DEP77956</t>
  </si>
  <si>
    <t>PAGARE 9600013597 (6350) PAGO CAPITAL E INTERESES CREDITO LAGUNA DE FUQUENE SEGUNDO TRAMOCUOTA MAYO 2025</t>
  </si>
  <si>
    <t>2025DEP77958</t>
  </si>
  <si>
    <t>PAGARE 9600013852 (5650) PAGO CAPITAL E INTERESES CREDITO LAGUNA DE FUQUENE SEGUNDO TRAMO CUOTA MAYO 2025.</t>
  </si>
  <si>
    <t>2025DEP77959</t>
  </si>
  <si>
    <t>PAGARE 9600013852 (5000) PAGO CAPITAL E INTERESES CREDITO LAGUNA DE FUQUENE SEGUNDO TRAMO CUOTA MAYO 2025</t>
  </si>
  <si>
    <t>2025DEP77960</t>
  </si>
  <si>
    <t>PAGARE 9600014157 (4050) PAGO CAPITAL E INTERESES CREDITO LAGUNA DE FUQUENE SEGUNDO TRAMO CUOTA MAYO 2025</t>
  </si>
  <si>
    <t>2025DEP77961</t>
  </si>
  <si>
    <t>PAGARE 9600014215 (32532) PAGO CAPITAL E INTERESES CREDITO LAGUNA DE FUQUENE SEGUNDO TRAMO CUOTA MAYO 2025</t>
  </si>
  <si>
    <t>2025DEP79574</t>
  </si>
  <si>
    <t>PAGARE 9600010783 (11) - PAGO CREDITO LAGUNA DE FUQUENE PRIMER TRAMO CAPITAL E INTERESES MES DE OCTUBRE DE 2025</t>
  </si>
  <si>
    <t>2025DEP79576</t>
  </si>
  <si>
    <t>PAGARE 9600010932 (23) - PAGO CREDITO LAGUNA DE FUQUENE CAPITAL E INTERESES MES DE OCTUBRE 2025</t>
  </si>
  <si>
    <t>2025DEP79579</t>
  </si>
  <si>
    <t>PAGARE 9600011344 (26) - PAGO CREDITO LAGUNA DE FUQUENE CAPITAL E INTERESES MES DE OCTUBRE 2025.</t>
  </si>
  <si>
    <t>2025DEP79580</t>
  </si>
  <si>
    <t>PAGARE 9600012623 (30) - PAGO CREDITO LAGUNA DE FUQUENE CAPITAL E INTERESES MES DE OCTUBRE DE 2025</t>
  </si>
  <si>
    <t>2025DEP80561</t>
  </si>
  <si>
    <t>PAGARE 9600013068 (22) PAGO CAPITAL E INTERESES CREDITO LAGUNA DE FUQUENE SEGUNDO TRAMO CUOTA NOVIEMBRE 2025</t>
  </si>
  <si>
    <t>2025DEP80565</t>
  </si>
  <si>
    <t>PAGARE 9600013597 (6350) PAGO CAPITAL E INTERESES CREDITO LAGUNA DE FUQUENE SEGUNDO TRAMO CUOTA NOVIEMBRE 2025</t>
  </si>
  <si>
    <t>2025DEP80569</t>
  </si>
  <si>
    <t>PAGARE 9600013852 (5650) PAGO CAPITAL E INTERESES CREDITO LAGUNA DE FUQUENE SEGUNDO TRAMO CUOTA NOVIEMBRE 2025.</t>
  </si>
  <si>
    <t>2025DEP80570</t>
  </si>
  <si>
    <t>PAGARE 9600013852 (5000) PAGO CAPITAL E INTERESES CREDITO LAGUNA DE FUQUENE SEGUNDO TRAMO CUOTA NOVIEMBRE 2025</t>
  </si>
  <si>
    <t>2025DEP80572</t>
  </si>
  <si>
    <t>PAGARE 9600014157 (4050) PAGO CAPITAL E INTERESES CREDITO LAGUNA DE FUQUENE SEGUNDO TRAMO CUOTA NOVIEMBRE 2025</t>
  </si>
  <si>
    <t>2025DEP80576</t>
  </si>
  <si>
    <t>PAGARE 9600014215 (32532) PAGO CAPITAL E INTERESES CREDITO LAGUNA DE FUQUENE SEGUNDO TRAMO CUOTA NOVIEMBRE 2025</t>
  </si>
  <si>
    <t>2-2-2001-01-2222-10-DAF1-0000000-2.2.2.01.02.002.03.</t>
  </si>
  <si>
    <t>BANCA DE FOMENTO  - SIN CPC (137)</t>
  </si>
  <si>
    <t>2025DEP77185</t>
  </si>
  <si>
    <t>PAGO CUOTA CREDITO FINDETER CAPITAL E INTERESES MES DE ABRIL DE 2025</t>
  </si>
  <si>
    <t>BANCO  BOGOTA</t>
  </si>
  <si>
    <t>2025DEP79466</t>
  </si>
  <si>
    <t>PAGO CUOTA CREDITO FINDETER CAPITAL E INTERESES MES DE OCTUBRE DE 2025</t>
  </si>
  <si>
    <t>2-2-2001-02-2222-10-DAF1-0000000-2.2.2.02.02.002.02.03.</t>
  </si>
  <si>
    <t>BANCA COMERCIAL - SIN CPC (138)</t>
  </si>
  <si>
    <t>2-2-2001-02-2222-10-DAF1-0000000-2.2.2.02.02.002.03.</t>
  </si>
  <si>
    <t>BANCA DE FOMENTO - SIN CPC (139)</t>
  </si>
  <si>
    <t>2-1-2001-02-1111-10-DGEN-0082199-2.1.2.02.02.008.</t>
  </si>
  <si>
    <t>SERVICIOS PRESTADOS A LAS EMPRESAS Y SERVICIOS DE PRODUCCION  - OTROS SERVICIOS JURIDICOS N C P (70)</t>
  </si>
  <si>
    <t>DGEN</t>
  </si>
  <si>
    <t>2025CSE3</t>
  </si>
  <si>
    <t>Prestar servicios profesionales a la Dirección General de la Corporación Autónoma Regional de Cundinamarca - CAR, para brindar asesoría y acompañamiento en los trámites jurídicos, así como, las actuaciones transversales a cargo del despacho.</t>
  </si>
  <si>
    <t>GARZON ABRIL ANGELA MARCELA</t>
  </si>
  <si>
    <t>2025CSE5</t>
  </si>
  <si>
    <t>Prestar servicios profesionales a la Dirección General de la Corporación Autónoma Regional de Cundinamarca, para brindar asesoría y acompañamiento en la implementación de estrategias que permitan la articulación y relacionamiento con el sector productivo, dirigido al desarrollo de los objetivos misionales que promuevan la producción sostenible y la economía circular dentro de la jurisdicción CAR.</t>
  </si>
  <si>
    <t>NIETO JARAMILLO MARIA NOHORA ELSY</t>
  </si>
  <si>
    <t>2025CSE6</t>
  </si>
  <si>
    <t>Prestar servicios profesionales a la Dirección General de la Corporación Autónoma Regional de Cundinamarca - CAR, para asesorar las acciones dirigidas al fortalecimiento y consolidación de la autoridad ambiental en una agenda conjunta con la Fiscalía General de la Nación.</t>
  </si>
  <si>
    <t>$HERNANDEZ BARBOSA LUIS ANTONIO</t>
  </si>
  <si>
    <t>2025CSE3005</t>
  </si>
  <si>
    <t>Prestar servicios profesionales a la Dirección General de la Corporación Autónoma Regional de Cundinamarca, para apoyar las acciones jurídicas que se requieran en asuntos relacionados con el Consejo Directivo y los pronunciamientos de las altas cortes en materia ambiental.</t>
  </si>
  <si>
    <t>ROZO ROZO DANIEL FELIPE</t>
  </si>
  <si>
    <t>2-1-2001-02-1111-10-DGEN-0083990-2.1.2.02.02.008.</t>
  </si>
  <si>
    <t>SERVICIOS PRESTADOS A LAS EMPRESAS Y SERVICIOS DE PRODUCCION  - OTROS SERVICIOS PROFESIONALES TECNICOS Y EMPRESARIALES N C P (71)</t>
  </si>
  <si>
    <t>2025CSE1</t>
  </si>
  <si>
    <t>Prestar servicios profesionales a la Dirección General de la Corporación Autónoma Regional de Cundinamarca - CAR, en la asesoría y acompañamiento de la gestión a cargo del Despacho.</t>
  </si>
  <si>
    <t>CARRILLO SILVA MARTHA MERCEDES</t>
  </si>
  <si>
    <t>2025CSE2</t>
  </si>
  <si>
    <t>Prestar servicios profesionales a la Dirección General de la Corporación Autónoma Regional de Cundinamarca CAR, en la asesoría de los proyectos de ciencia, tecnología e innovación requeridos en la jurisdicción de la CAR.</t>
  </si>
  <si>
    <t>GUTIERREZ ULLOA CARLOS EMILIO</t>
  </si>
  <si>
    <t>2025CSE4</t>
  </si>
  <si>
    <t>Prestar servicios profesionales a la Dirección General de la Corporación Autónoma Regional de Cundinamarca - CAR, para asesorar los asuntos sociales, pedagógicos y de cultura ambiental requeridos en la jurisdicción de la CAR.</t>
  </si>
  <si>
    <t>ALARCON CANTOR MARIAM ALEJANDRA</t>
  </si>
  <si>
    <t>2025CSE8</t>
  </si>
  <si>
    <t xml:space="preserve">Prestar servicios profesionales a la Dirección General de la Corporación Autónoma Regional de Cundinamarca-CAR, en la asesoría y acompañamiento requerido para la articulación de actividades, así como, el seguimiento de los compromisos a cargo del despacho. </t>
  </si>
  <si>
    <t xml:space="preserve">COCA ARDILA DANIELA </t>
  </si>
  <si>
    <t>2025CSE1992</t>
  </si>
  <si>
    <t>Prestar servicios profesionales a la Dirección General y a la Oficina Asesora de Planeación de la Corporación Autónoma Regional de Cundinamarca, para brindar asesoría y seguimiento en las acciones que permitan la mejora del Sistema de Gestión Pública - SIGESPU, de cara al cumplimiento del Plan de Acción Cuatrienal PAC.</t>
  </si>
  <si>
    <t xml:space="preserve">VELASQUEZ SALCEDO SANDRA ARABELLA </t>
  </si>
  <si>
    <t>2025CSE3148</t>
  </si>
  <si>
    <t>Prestar servicios profesionales a la Dirección General de la Corporación Autónoma Regional de Cundinamarca, para apoyar las acciones jurídicas que se requieran en los asuntos estratégicos con las diversas instituciones público privadas de la Jurisdicción.</t>
  </si>
  <si>
    <t xml:space="preserve">GUERRERO LOPEZ MICHAEL EDUARDO </t>
  </si>
  <si>
    <t>2025CSE3591</t>
  </si>
  <si>
    <t>Prestar servicios profesionales a la Dirección General de la Corporación Autónoma Regional de Cundinamarca, para brindar asesoría y acompañamiento en el fortalecimiento de proyectos ambientales con enfoque de género. Proceso amparado con vigencias futuras mediante Resolución DGEN No 20257000522 de 31 de octubre de 2025.</t>
  </si>
  <si>
    <t xml:space="preserve">RODRIGUEZ CONTRERAS LUCEIDY  YASMITH </t>
  </si>
  <si>
    <t>2025CSE3855</t>
  </si>
  <si>
    <t>Prestar servicios profesionales a la Dirección General de la Corporación Autónoma Regional de Cundinamarca, para asesorar las acciones jurídicas que se requieran en los asuntos estratégicos con las diversas instituciones publico privadas de la jurisdicción. Proceso amparado con vigencias futuras mediante Resolución DGEN No 20257000522 de 31 de octubre de 2025.</t>
  </si>
  <si>
    <t>2025CSE3907</t>
  </si>
  <si>
    <t>Prestar servicios profesionales a la Dirección General de la Corporación Autónoma Regional de Cundinamarca - CAR, para asesorar las acciones dirigidas al fortalecimiento y consolidación de la gestión sancionatoria ambiental y la atención de asuntos de orden penal en coordinación con otras entidades del estado. Proceso amparado con vigencias futuras mediante Resolución DGEN No 20257000522 de 31 de octubre de 2025.</t>
  </si>
  <si>
    <t>2025CSE3840</t>
  </si>
  <si>
    <t>Prestar servicios profesionales a la dirección general de la corporación autónoma regional de Cundinamarca, para apoyar las gestiones jurídicas y contractuales que se requieran en los diferentes cuerpos colegiados en los que deba participar el despacho de acuerdo con sus funciones. Proceso amparado con vigencias futuras mediante RESOLUCIÓN DGEN No. 20257000522 de 31 de octubre de 2025.</t>
  </si>
  <si>
    <t>2-3-3202-88-3106-10-0702-0069113-2.3.2.02.02.006.</t>
  </si>
  <si>
    <t>COMERCIO Y DISTRIBUCIÓN; ALOJAMIENTO; SERVICIOS DE SUMINISTRO DE COMIDAS Y BEBIDAS; SERVICIOS DE TRANSPORTE; Y SERVICIOS DE DISTRIBUCIÓN DE ELECTRICIDAD, GAS Y AGUA - SERVICIOS DE COMERCIALIZACION DE ELECTRICIDAD POR CUENTA PROPIA  (248)</t>
  </si>
  <si>
    <t>DIA</t>
  </si>
  <si>
    <t>2025SEP74147</t>
  </si>
  <si>
    <t>2025SEP74149</t>
  </si>
  <si>
    <t>2-3-3202-88-3106-10-0702-0069210-2.3.2.02.02.006.</t>
  </si>
  <si>
    <t>COMERCIO Y DISTRIBUCIÓN; ALOJAMIENTO; SERVICIOS DE SUMINISTRO DE COMIDAS Y BEBIDAS; SERVICIOS DE TRANSPORTE; Y SERVICIOS DE DISTRIBUCIÓN DE ELECTRICIDAD, GAS Y AGUA - SERVICIOS DE DISTRIBUCION DE AGUA POR TUBERIAS EXCEPTO VAPOR Y AGUA CALIENTE  POR CUENTA PROPIA (249)</t>
  </si>
  <si>
    <t>2025SEP74009</t>
  </si>
  <si>
    <t>PAGO DEL SERVICIO DE ACUEDUCTO Y ALCANTARILLADO DEL PARQUE JUAN PABLO II INMUEBLE UBICADOS EN EL MUNICIPIO DE CHIQUINQUIRÁ (BOYACÁ), CORRESPONDIENTE AL PERIODO NOVIEMBRE DE 2024; CÓDIGO INTERNO No.2109308 - FACTURA No. 4225433. CON FUNDAMENTO EN LA FACTURA</t>
  </si>
  <si>
    <t>2025SEP74010</t>
  </si>
  <si>
    <t>PAGO DEL SERVICIO DE ASEO DEL PARQUE JUAN PABLO II INMUEBLE UBICADOS EN EL MUNICIPIO DE CHIQUINQUIRÁ (BOYACÁ), CORRESPONDIENTE AL PERIODO NOVIEMBRE DE 2024; CÓDIGO INTERNO No.2109308 - FACTURA No. 4225433. CON FUNDAMENTO EN LA FACTURA EL SUPERVISOR AUTORIZA</t>
  </si>
  <si>
    <t>2025SEP74019</t>
  </si>
  <si>
    <t>PAGO DEL SERVICIO DE ACUEDUCTO, ALCANTARILLADO  Y ASEO DEL PARQUE SOPO, CORRESPONDIENTE A LOS MESES DE NOVIEMBRE-DICIEMBRE DEL 2024, SEGUN CODIGO DE REFERENCIA No.1022342 CON FACTURA No. 946971 POR VALOR DE $ 154.400 Y REFERENCIA No.1023027.</t>
  </si>
  <si>
    <t>EMP DE SERVICIOS PUBLICOS DE SOPO</t>
  </si>
  <si>
    <t>2025SEP75073</t>
  </si>
  <si>
    <t>PAGO DEL SERVICIO DE ASEO DEL PARQUE LAGUNA DE GUATAVITA "VEREDA TIERRANEGRA" CORRESPONDIENTE AL MES DE ENERO DE 2025, CODIGO DE SUSCRIPTOR No.1017614 - FACTURA DE SERVICIO No. 2024000317. CON FUNDAMENTO EN LAS FACTURA EL SUPERVISOR AUTORIZA EL PAGO. FECHA DE PAGO: FEBRERO 08 DE 2025.</t>
  </si>
  <si>
    <t>2025SEP75263</t>
  </si>
  <si>
    <t>PAGO DEL SERVICIO DE ASEO DEL PARQUE JUAN PABLO II INMUEBLE UBICADOS EN EL MUNICIPIO DE CHIQUINQUIRÁ (BOYACÁ), CORRESPONDIENTE AL PERIODO DICIEMBRE DE 2024; CÓDIGO INTERNO No.2109308 - FACTURA No. 4247903. CON FUNDAMENTO EN LA FACTURA EL SUPERVISOR AUTORIZA EL PAGO. FECHA LIMITE DE PAGO: FEBRERO 13 DE 2025.</t>
  </si>
  <si>
    <t>2025SEP75643</t>
  </si>
  <si>
    <t>PAGO DE SERVICIO DE ASEO DEL EMBALSE EL HATO, CORRESPONDIENTE AL PERIODO DE ENERO DE 2025, CUENTA CONTRATO 1007954 - FACTURA DE SERVICIO No. 155342. POR ORDEN DE LA OFICINA DE SERVICIOS PUBLICOS ACUEDUCTO LOS RECAUDOS POR SERVICIO DE DEBEN SER CONSIGNADOS A LA CUENTA DE AHORROS  No. 354-000046-36 DE BANCOLOMBIA, CON FUNDAMENTO EN LA FACTURA  EL SUPERVISOR AUTORIZA EL PAGO.  FECHA DE PAGO:  INMEDIATO.</t>
  </si>
  <si>
    <t>2025SEP75903</t>
  </si>
  <si>
    <t>PAGO DEL SERVICIO DE ACUEDUCTO Y ALCANTARILLADO DEL PARQUE JUAN PABLO II INMUEBLE UBICADOS EN EL MUNICIPIO DE CHIQUINQUIRÁ (BOYACÁ), CORRESPONDIENTE AL PERIODO DICIEMBRE DE 2024; CÓDIGO INTERNO No.2109308 - FACTURA No. 4247903. CON FUNDAMENTO EN LA FACTURA EL SUPERVISOR AUTORIZA EL PAGO. FECHA LIMITE DE PAGO: FEBRERO 13 DE 2025. EN EL PORTAL DE PAGO EL VALOR SE ENCUENTRA POR $453.400.</t>
  </si>
  <si>
    <t>2025SEP76046</t>
  </si>
  <si>
    <t>PAGO DEL SERVICIO DE ASEO DEL EMBALSE NEUSA Y PARQUE RIO NEUSA , CORRESPONDIENTE AL PERIODO NOVIEMBRE-DICIEMBRE DE 2024, DE LAS CUENTAS No.300883-6 CON FACTURA DE SERVICIOS No. 117554  POR UN VALOR DE $ 88.700 Y LA CUENTA No.300147-6 FACTURA DE SERVICIOS No. 117553 POR UN VALOR DE $ 88.700. CON FUNDAMENTO EN LA FACTURA EL SUPERVISOR AUTORIZA EL PAGO. FECHA DE PAGO: MARZO 04 DE 2025.</t>
  </si>
  <si>
    <t>2025SEP76328</t>
  </si>
  <si>
    <t>PAGO DEL SERVICIO DE ASEO DEL PARQUE LAGUNA DE GUATAVITA "VEREDA TIERRANEGRA" CORRESPONDIENTE AL MES DE FEBRERO DE 2025, CODIGO DE SUSCRIPTOR No.1017614 - FACTURA DE SERVICIO No. 2024000335. CON FUNDAMENTO EN LAS FACTURA EL SUPERVISOR AUTORIZA EL PAGO. FECHA DE PAGO: MARZO 06 DE 2025.</t>
  </si>
  <si>
    <t>2025SEP76407</t>
  </si>
  <si>
    <t>PAGO DEL SERVICIO DE ACUEDUCTO Y ALCANTARILLADO DEL PARQUE JUAN PABLO II INMUEBLE UBICADOS EN EL MUNICIPIO DE CHIQUINQUIRÁ (BOYACÁ), CORRESPONDIENTE AL PERIODO ENERO DE 2025; CÓDIGO INTERNO No.2109308 - FACTURA No. 4267484. CON FUNDAMENTO EN LA FACTURA EL SUPERVISOR AUTORIZA EL PAGO. FECHA LIMITE DE PAGO: MARZO 13 DE 2025.</t>
  </si>
  <si>
    <t>2025SEP76408</t>
  </si>
  <si>
    <t>PAGO DEL SERVICIO DE ASEO DEL PARQUE JUAN PABLO II INMUEBLE UBICADOS EN EL MUNICIPIO DE CHIQUINQUIRÁ (BOYACÁ), CORRESPONDIENTE AL PERIODO ENERO DE 2025; CÓDIGO INTERNO No.2109308 - FACTURA No. 4267484. CON FUNDAMENTO EN LA FACTURA EL SUPERVISOR AUTORIZA EL PAGO. FECHA LIMITE DE PAGO: MARZO 13 DE 2025.</t>
  </si>
  <si>
    <t>2025SEP76861</t>
  </si>
  <si>
    <t>PAGO DE SERVICIO DE ASEO DEL EMBALSE EL HATO, CORRESPONDIENTE AL PERIODO DE FEBRERO  DE 2025, CUENTA CONTRATO 1007954 - FACTURA DE SERVICIO No. 156306. POR ORDEN DE LA OFICINA DE SERVICIOS PUBLICOS ACUEDUCTO LOS RECAUDOS POR SERVICIO DE DEBEN SER CONSIGNADOS A LA CUENTA DE AHORROS  No. 354-000046-36 DE BANCOLOMBIA, CON FUNDAMENTO EN LA FACTURA  EL SUPERVISOR AUTORIZA EL PAGO.  FECHA DE PAGO:  INMEDIATO.</t>
  </si>
  <si>
    <t>2025SEP76931</t>
  </si>
  <si>
    <t>PAGO DEL SERVICIO DE ACUEDUCTO, ALCANTARILLADO  Y ASEO DEL PARQUE SOPO, CORRESPONDIENTE A LOS MESES DE ENERO-FEBRERO DEL 2025, SEGUN CODIGO DE REFERENCIA No.1022342 CON FACTURA No. 958586 POR VALOR DE $ 154.400 Y REFERENCIA No.1023027 FACTURA No. 958585 POR UN VALOR DE   $ 2.325.800.  CON FUNDAMENTO EN LAS FACTURAS  EL SUPERVISOR AUTORIZA EL PAGO. FECHA DE PAGO: MARZO 25 DE 2025.</t>
  </si>
  <si>
    <t>2025SEP77144</t>
  </si>
  <si>
    <t>PAGO DEL SERVICIO DE ASEO DEL PARQUE LAGUNA DE GUATAVITA "VEREDA TIERRANEGRA" CORRESPONDIENTE AL MES DE MARZO DE 2025, CODIGO DE SUSCRIPTOR No.1017614 - FACTURA DE SERVICIO No. 2024000362. CON FUNDAMENTO EN LAS FACTURA EL SUPERVISOR AUTORIZA EL PAGO. FECHA DE PAGO: ABRIL 08 DE 2025.</t>
  </si>
  <si>
    <t>2025SEP77132</t>
  </si>
  <si>
    <t>PAGO DEL SERVICIO DE ACUEDUCTO Y ALCANTARILLADO DEL PARQUE JUAN PABLO II INMUEBLE UBICADOS EN EL MUNICIPIO DE CHIQUINQUIRÁ (BOYACÁ), CORRESPONDIENTE AL PERIODO FEBRERO DE 2025; CÓDIGO INTERNO No.2109308 - FACTURA No. 4301376. CON FUNDAMENTO EN LA FACTURA EL SUPERVISOR AUTORIZA EL PAGO. FECHA LIMITE DE PAGO: ABRIL 14 DE 2025.</t>
  </si>
  <si>
    <t>2025SEP77133</t>
  </si>
  <si>
    <t>PAGO DEL SERVICIO DE ASEO DEL PARQUE JUAN PABLO II INMUEBLE UBICADOS EN EL MUNICIPIO DE CHIQUINQUIRÁ (BOYACÁ), CORRESPONDIENTE AL PERIODO FEBRERO DE 2025; CÓDIGO INTERNO No.2109308 - FACTURA No. 4301376. CON FUNDAMENTO EN LA FACTURA EL SUPERVISOR AUTORIZA EL PAGO. FECHA LIMITE DE PAGO: ABRIL 14 DE 2025.</t>
  </si>
  <si>
    <t>2025SEP77804</t>
  </si>
  <si>
    <t>PAGO DE SERVICIO DE ASEO DEL EMBALSE EL HATO, CORRESPONDIENTE AL PERIODO DE ABRIL  DE 2025, CUENTA CONTRATO 1007954 - FACTURA DE SERVICIO No. 158238. POR ORDEN DE LA OFICINA DE SERVICIOS PUBLICOS ACUEDUCTO LOS RECAUDOS POR SERVICIO DE DEBEN SER CONSIGNADOS A LA CUENTA DE AHORROS  No. 354-000046-36 DE BANCOLOMBIA, CON FUNDAMENTO EN LA FACTURA  EL SUPERVISOR AUTORIZA EL PAGO.  FECHA DE PAGO:  MAYO 24 DE 2025.</t>
  </si>
  <si>
    <t>2025SEP77854</t>
  </si>
  <si>
    <t>PAGO DEL SERVICIO DE ACUEDUCTO, ALCANTARILLADO  Y ASEO DEL PARQUE SOPO, CORRESPONDIENTE A LOS MESES DE 13/03/2025 A 13/05/2025, SEGUN CODIGO DE REFERENCIA No.1022342 CON FACTURA No. 969984 POR VALOR DE $ 154.400 Y REFERENCIA No.1023027 FACTURA No. 969983 POR UN VALOR DE   $ 1.557.800.  CON FUNDAMENTO EN LAS FACTURAS  EL SUPERVISOR AUTORIZA EL PAGO. FECHA DE PAGO: MAYO 26 DE 2025.</t>
  </si>
  <si>
    <t>2025SEP78013</t>
  </si>
  <si>
    <t>PAGO DEL SERVICIO DE ACUEDUCTO Y ALCANTARILLADO DEL PARQUE JUAN PABLO II INMUEBLE UBICADOS EN EL MUNICIPIO DE CHIQUINQUIRÁ (BOYACÁ), CORRESPONDIENTE AL PERIODO ABRIL DE 2025; CÓDIGO INTERNO No.2109308 - FACTURA No. 4344601. CON FUNDAMENTO EN LA FACTURA EL SUPERVISOR AUTORIZA EL PAGO. FECHA LIMITE DE PAGO: JUNIO 12 DE 2025.</t>
  </si>
  <si>
    <t>2025SEP78014</t>
  </si>
  <si>
    <t>PAGO DEL SERVICIO DE ASEO DEL PARQUE JUAN PABLO II INMUEBLE UBICADOS EN EL MUNICIPIO DE CHIQUINQUIRÁ (BOYACÁ), CORRESPONDIENTE AL PERIODO ABRIL DE 2025; CÓDIGO INTERNO No.2109308 - FACTURA No. 4344601. CON FUNDAMENTO EN LA FACTURA EL SUPERVISOR AUTORIZA EL PAGO. FECHA LIMITE DE PAGO: JUNIO 12 DE 2025.</t>
  </si>
  <si>
    <t>2025SEP78239</t>
  </si>
  <si>
    <t>PAGO DE SERVICIO DE ASEO DEL EMBALSE EL HATO, CORRESPONDIENTE AL PERIODO DE MAYO  DE 2025, CUENTA CONTRATO 1007954 - FACTURA DE SERVICIO No. 159205. POR ORDEN DE LA OFICINA DE SERVICIOS PUBLICOS ACUEDUCTO LOS RECAUDOS POR SERVICIO DE DEBEN SER CONSIGNADOS A LA CUENTA DE AHORROS  No. 354-000046-36 DE BANCOLOMBIA, CON FUNDAMENTO EN LA FACTURA  EL SUPERVISOR AUTORIZA EL PAGO.  FECHA DE PAGO: JUNIO 20 DE 2025.</t>
  </si>
  <si>
    <t>2025SEP78258</t>
  </si>
  <si>
    <t>PAGO DEL SERVICIO DE ASEO DEL PARQUE LAGUNA DE GUATAVITA "VEREDA TIERRANEGRA" CORRESPONDIENTE AL MES DE MAYO DE 2025, CODIGO DE SUSCRIPTOR No.1017614 - FACTURA DE SERVICIO No. 2024000442. CON FUNDAMENTO EN LAS FACTURA EL SUPERVISOR AUTORIZA EL PAGO. FECHA DE PAGO: JUNIO 16 DE 2025.</t>
  </si>
  <si>
    <t>2025SEP78399</t>
  </si>
  <si>
    <t>PAGO DEL SERVICIO DE ACUEDUCTO Y ALCANTARILLADO DEL PARQUE JUAN PABLO II INMUEBLE UBICADOS EN EL MUNICIPIO DE CHIQUINQUIRÁ (BOYACÁ), CORRESPONDIENTE AL PERIODO MAYO DE 2025; CÓDIGO INTERNO No.2109308 - FACTURA No. 4365615. CON FUNDAMENTO EN LA FACTURA EL SUPERVISOR AUTORIZA EL PAGO. FECHA LIMITE DE PAGO: JULIO 14 DE 2025.</t>
  </si>
  <si>
    <t>2025SEP78400</t>
  </si>
  <si>
    <t>PAGO DEL SERVICIO DE ASEO DEL PARQUE JUAN PABLO II INMUEBLE UBICADOS EN EL MUNICIPIO DE CHIQUINQUIRÁ (BOYACÁ), CORRESPONDIENTE AL PERIODO MAYO DE 2025; CÓDIGO INTERNO No.2109308 - FACTURA No. 4365615. CON FUNDAMENTO EN LA FACTURA EL SUPERVISOR AUTORIZA EL PAGO. FECHA LIMITE DE PAGO: JULIO 14 DE 2025.</t>
  </si>
  <si>
    <t>2025SEP78514</t>
  </si>
  <si>
    <t>PAGO DE SERVICIO DE ASEO DEL EMBALSE EL HATO, CORRESPONDIENTE AL PERIODO DE JUNIO  DE 2025, CUENTA CONTRATO 1007954 - FACTURA DE SERVICIO No. 160172. POR ORDEN DE LA OFICINA DE SERVICIOS PUBLICOS ACUEDUCTO LOS RECAUDOS POR SERVICIO DE DEBEN SER CONSIGNADOS A LA CUENTA DE AHORROS  No. 354-000046-36 DE BANCOLOMBIA, CON FUNDAMENTO EN LA FACTURA  EL SUPERVISOR AUTORIZA EL PAGO.  FECHA DE PAGO: JULIO 25 DE 2025.</t>
  </si>
  <si>
    <t>2025SEP78581</t>
  </si>
  <si>
    <t>PAGO DEL SERVICIO DE ASEO DEL PARQUE LAGUNA DE GUATAVITA "VEREDA TIERRANEGRA" CORRESPONDIENTE AL MES DE JUNIO DE 2025, CODIGO DE SUSCRIPTOR No.1017614 - FACTURA DE SERVICIO No. 2024000450. CON FUNDAMENTO EN LAS FACTURA EL SUPERVISOR AUTORIZA EL PAGO. FECHA DE PAGO: JULIO 21 DE 2025.</t>
  </si>
  <si>
    <t>2025SEP78686</t>
  </si>
  <si>
    <t>PAGO DEL SERVICIO DE ACUEDUCTO, ALCANTARILLADO  Y ASEO DEL PARQUE SOPO, CORRESPONDIENTE A LOS MESES DE MAYO-JUNIO, SEGUN CODIGO DE REFERENCIA No.1022342 CON FACTURA No. 980054 POR VALOR DE $ 154.400 Y REFERENCIA No.1023027 FACTURA No. 980053 POR UN VALOR DE   $ 1.426.900.  CON FUNDAMENTO EN LAS FACTURAS  EL SUPERVISOR AUTORIZA EL PAGO. FECHA DE PAGO: JULIO 23 DE 2025.</t>
  </si>
  <si>
    <t>2025SEP78733</t>
  </si>
  <si>
    <t>PAGO DEL SERVICIO DE ACUEDUCTO Y ALCANTARILLADO DEL PARQUE JUAN PABLO II INMUEBLE UBICADOS EN EL MUNICIPIO DE CHIQUINQUIRÁ (BOYACÁ), CORRESPONDIENTE AL PERIODO JUNIO DE 2025; CÓDIGO INTERNO No.2109308 - FACTURA No. 4387755. CON FUNDAMENTO EN LA FACTURA EL SUPERVISOR AUTORIZA EL PAGO. FECHA LIMITE DE PAGO: AGOSTO 13 DE 2025</t>
  </si>
  <si>
    <t>2025SEP78734</t>
  </si>
  <si>
    <t>PAGO DEL SERVICIO DE ASEO DEL PARQUE JUAN PABLO II INMUEBLE UBICADOS EN EL MUNICIPIO DE CHIQUINQUIRÁ (BOYACÁ), CORRESPONDIENTE AL PERIODO JUNIO DE 2025; CÓDIGO INTERNO No.2109308 - FACTURA No. 4387755. CON FUNDAMENTO EN LA FACTURA EL SUPERVISOR AUTORIZA EL PAGO. FECHA LIMITE DE PAGO: AGOSTO 13 DE 2025.</t>
  </si>
  <si>
    <t>2025SEP78750</t>
  </si>
  <si>
    <t>PAGO DEL SERVICIO DE ASEO DEL PARQUE LAGUNA DE GUATAVITA "VEREDA TIERRANEGRA" CORRESPONDIENTE AL MES DE JULIO DE 2025, CODIGO DE SUSCRIPTOR No.1017614 - FACTURA DE SERVICIO No. 2024000480. CON FUNDAMENTO EN LAS FACTURA EL SUPERVISOR AUTORIZA EL PAGO. FECHA DE PAGO: AGOSTO 06 DE 2025.</t>
  </si>
  <si>
    <t>2025SEP79109</t>
  </si>
  <si>
    <t>PAGO DEL SERVICIO DE ACUEDUCTO Y ALCANTARILLADO DEL PARQUE JUAN PABLO II INMUEBLE UBICADOS EN EL MUNICIPIO DE CHIQUINQUIRÁ (BOYACÁ), CORRESPONDIENTE AL PERIODO JULIO DE 2025; CÓDIGO INTERNO No.2109308 - FACTURA No. 4408120. CON FUNDAMENTO EN LA FACTURA EL SUPERVISOR AUTORIZA EL PAGO. FECHA LIMITE DE PAGO: SEPTIEMBRE 15 DE 2025.</t>
  </si>
  <si>
    <t>2025SEP79110</t>
  </si>
  <si>
    <t>PAGO DEL SERVICIO DE ASEO DEL PARQUE JUAN PABLO II INMUEBLE UBICADOS EN EL MUNICIPIO DE CHIQUINQUIRÁ (BOYACÁ), CORRESPONDIENTE AL PERIODO JULIO DE 2025; CÓDIGO INTERNO No.2109308 - FACTURA No. 4408120. CON FUNDAMENTO EN LA FACTURA EL SUPERVISOR AUTORIZA EL PAGO. FECHA LIMITE DE PAGO: SEPTIEMBRE 15 DE 2025.</t>
  </si>
  <si>
    <t>2025SEP79176</t>
  </si>
  <si>
    <t>PAGO DEL SERVICIO DE ASEO DEL PARQUE LAGUNA DE GUATAVITA "VEREDA TIERRANEGRA" CORRESPONDIENTE AL MES DE AGOSTO DE 2025, CODIGO DE SUSCRIPTOR No.1017614 - FACTURA DE SERVICIO No. 2024000502. CON FUNDAMENTO EN LAS FACTURA EL SUPERVISOR AUTORIZA EL PAGO. FECHA DE PAGO: SEPTIEMBRE 10 DE 2025.</t>
  </si>
  <si>
    <t>2025SEP79286</t>
  </si>
  <si>
    <t>PAGO DE SERVICIO DE ASEO DEL EMBALSE EL HATO, CORRESPONDIENTE AL PERIODO DE AGOSTO DE 2025, CUENTA CONTRATO 1007954 - FACTURA DE SERVICIO No. 1602115. POR ORDEN DE LA OFICINA DE SERVICIOS PUBLICOS ACUEDUCTO LOS RECAUDOS POR SERVICIO DE DEBEN SER CONSIGNADOS A LA CUENTA DE AHORROS  No. 354-000046-36 DE BANCOLOMBIA, CON FUNDAMENTO EN LA FACTURA  EL SUPERVISOR AUTORIZA EL PAGO.  FECHA DE PAGO: SEPTIEMBRE 25 DE 2025.</t>
  </si>
  <si>
    <t>2025SEP79288</t>
  </si>
  <si>
    <t>PAGO DEL SERVICIO DE ACUEDUCTO, ALCANTARILLADO  Y ASEO DEL PARQUE SOPO, CORRESPONDIENTE A LOS MESES DE JULIO-AGOSTO, SEGUN CODIGO DE REFERENCIA No.1022342 CON FACTURA No. 990160 POR VALOR DE $ 154.400 Y REFERENCIA No.1023027 FACTURA No. 990159 POR UN VALOR DE   $ 1.413.800.  CON FUNDAMENTO EN LAS FACTURAS  EL SUPERVISOR AUTORIZA EL PAGO. FECHA DE PAGO: SEPTIEMBRE 22 DE 2025.</t>
  </si>
  <si>
    <t>2025SEP79492</t>
  </si>
  <si>
    <t>PAGO DEL SERVICIO DE ASEO DEL PARQUE LAGUNA DE GUATAVITA "VEREDA TIERRANEGRA" CORRESPONDIENTE AL MES DE SEPTIEMBRE DE 2025, CODIGO DE SUSCRIPTOR No.1017614 - FACTURA DE SERVICIO No. 2024000514. CON FUNDAMENTO EN LAS FACTURA EL SUPERVISOR AUTORIZA EL PAGO. FECHA DE PAGO: OCTUBRE 06 DE 2025.</t>
  </si>
  <si>
    <t>2025SEP79493</t>
  </si>
  <si>
    <t>PAGO DEL SERVICIO DE ACUEDUCTO Y ALCANTARILLADO DEL PARQUE JUAN PABLO II INMUEBLE UBICADOS EN EL MUNICIPIO DE CHIQUINQUIRÁ (BOYACÁ), CORRESPONDIENTE AL PERIODO AGOSTO DE 2025; CÓDIGO INTERNO No.2109308 - FACTURA No. 4429942. CON FUNDAMENTO EN LA FACTURA EL SUPERVISOR AUTORIZA EL PAGO. FECHA LIMITE DE PAGO: OCTUBRE 14 DE 2025.</t>
  </si>
  <si>
    <t>2025SEP79494</t>
  </si>
  <si>
    <t>PAGO DEL SERVICIO DE ASEO DEL PARQUE JUAN PABLO II INMUEBLE UBICADOS EN EL MUNICIPIO DE CHIQUINQUIRÁ (BOYACÁ), CORRESPONDIENTE AL PERIODO AGOSTO DE 2025; CÓDIGO INTERNO No.2109308 - FACTURA No. 4429942 CON FUNDAMENTO EN LA FACTURA EL SUPERVISOR AUTORIZA EL PAGO. FECHA LIMITE DE PAGO: OCTUBRE 14 DE 2025.</t>
  </si>
  <si>
    <t>2025SEP79861</t>
  </si>
  <si>
    <t>PAGO DE SERVICIO DE ASEO DEL EMBALSE EL HATO, CORRESPONDIENTE AL PERIODO DE SEPTIEMBRE DE 2025, CUENTA CONTRATO 1007954 - FACTURA DE SERVICIO No. 163085. POR ORDEN DE LA OFICINA DE SERVICIOS PUBLICOS ACUEDUCTO LOS RECAUDOS POR SERVICIO DE DEBEN SER CONSIGNADOS A LA CUENTA DE AHORROS  No. 354-000046-36 DE BANCOLOMBIA, CON FUNDAMENTO EN LA FACTURA  EL SUPERVISOR AUTORIZA EL PAGO.  FECHA DE PAGO: OCTUBRE 24 DE 2025.</t>
  </si>
  <si>
    <t>2025SEP79870</t>
  </si>
  <si>
    <t>PAGO DEL SERVICIO DE ACUEDUCTO Y ALCANTARILLADO DEL PARQUE JUAN PABLO II INMUEBLE UBICADOS EN EL MUNICIPIO DE CHIQUINQUIRÁ (BOYACÁ), CORRESPONDIENTE AL PERIODO SEPTIEMBRE DE 2025; CÓDIGO INTERNO No.2109308 - FACTURA No. 15003229. CON FUNDAMENTO EN LA FACTURA EL SUPERVISOR AUTORIZA EL PAGO. FECHA LIMITE DE PAGO: NOVIEMBRE 13 DE 2025.</t>
  </si>
  <si>
    <t>2025SEP79871</t>
  </si>
  <si>
    <t>PAGO DEL SERVICIO DE ASEO DEL PARQUE JUAN PABLO II INMUEBLE UBICADOS EN EL MUNICIPIO DE CHIQUINQUIRÁ (BOYACÁ), CORRESPONDIENTE AL PERIODO SEPTIEMBRE DE 2025; CÓDIGO INTERNO No.2109308 - FACTURA No. 15003229 CON FUNDAMENTO EN LA FACTURA EL SUPERVISOR AUTORIZA EL PAGO. FECHA LIMITE DE PAGO: NOVIEMBRE 13 DE 2025.</t>
  </si>
  <si>
    <t>2025SEP7953</t>
  </si>
  <si>
    <t>PAGO DEL SERVICIO DE ASEO DEL PARQUE LAGUNA DE GUATAVITA "VEREDA TIERRANEGRA" CORRESPONDIENTE AL MES DE OCTUBRE DE 2025, CODIGO DE SUSCRIPTOR No.1017614 - FACTURA DE SERVICIO No. 2024000537. CON FUNDAMENTO EN LAS FACTURA EL SUPERVISOR AUTORIZA EL PAGO. FECHA DE PAGO: NOVIEMBRE 07 DE 2025.</t>
  </si>
  <si>
    <t>2025SEP80169</t>
  </si>
  <si>
    <t>PAGO DE SERVICIO DE ASEO DEL EMBALSE EL HATO, CORRESPONDIENTE AL PERIODO DE OCTUBRE DE 2025, CUENTA CONTRATO 1007954 - FACTURA DE SERVICIO No. 164059. POR ORDEN DE LA OFICINA DE SERVICIOS PUBLICOS ACUEDUCTO LOS RECAUDOS POR SERVICIO DE DEBEN SER CONSIGNADOS A LA CUENTA DE AHORROS  No. 354-000046-36 DE BANCOLOMBIA, CON FUNDAMENTO EN LA FACTURA  EL SUPERVISOR AUTORIZA EL PAGO.  FECHA DE PAGO: NOVIEMBRE 22 DE 2025.</t>
  </si>
  <si>
    <t>2025SEP80610</t>
  </si>
  <si>
    <t>PAGO DEL SERVICIO DE ACUEDUCTO Y ALCANTARILLADO DEL PARQUE JUAN PABLO II INMUEBLE UBICADOS EN EL MUNICIPIO DE CHIQUINQUIRÁ (BOYACÁ), CORRESPONDIENTE AL PERIODO NOVIEMBRE DE 2025; CÓDIGO INTERNO No.2109308 - FACTURA No. SPD222134. CON FUNDAMENTO EN LA FACTURA EL SUPERVISOR AUTORIZA EL PAGO. FECHA LIMITE DE PAGO: DICIEMBRE 15 DE 2025.</t>
  </si>
  <si>
    <t>2025SEP80612</t>
  </si>
  <si>
    <t>PAGO DEL SERVICIO DE ASEO DEL PARQUE JUAN PABLO II INMUEBLE UBICADOS EN EL MUNICIPIO DE CHIQUINQUIRÁ (BOYACÁ), CORRESPONDIENTE AL PERIODO NOVIEMBRE DE 2025; CÓDIGO INTERNO No.2109308 - FACTURA No. SPD222134 CON FUNDAMENTO EN LA FACTURA EL SUPERVISOR AUTORIZA EL PAGO. FECHA LIMITE DE PAGO: DICIEMBRE 15 DE 2025.</t>
  </si>
  <si>
    <t>2025SEP80877</t>
  </si>
  <si>
    <t>PAGO DEL SERVICIO DE ACUEDUCTO, ALCANTARILLADO  Y ASEO DEL PARQUE SOPO, CORRESPONDIENTE A LOS MESES DE SEPTIEMBRE-OCTUBRE, SEGUN CODIGO DE REFERENCIA No.1022342 CON FACTURA No. DSP34320 POR VALOR DE $ 154.400 Y REFERENCIA No.1023027 FACTURA No.DSP34374 POR UN VALOR DE   $ 1.322.200.  CON FUNDAMENTO EN LAS FACTURAS  EL SUPERVISOR AUTORIZA EL PAGO. FECHA DE PAGO: NOVIEMBRE 18 DE 2025.</t>
  </si>
  <si>
    <t>2025SEP81644</t>
  </si>
  <si>
    <t>PAGO DEL SERVICIO DE ASEO DEL EMBALSE NEUSA Y PARQUE RIO NEUSA , CORRESPONDIENTE AL PERIODO SEPTIEMBRE-OCTUBRE DE 2025, DE LAS CUENTAS No.3008836 CON FACTURA DE SERVICIOS No. 145570  POR UN VALOR DE $ 181.800 Y LA CUENTA No.3001476 FACTURA DE SERVICIOS No. 145569 POR UN VALOR DE $ 181.800. CON FUNDAMENTO EN LA FACTURA EL SUPERVISOR AUTORIZA EL PAGO. FECHA DE PAGO: DICIEMBRE 26 DE 2025.</t>
  </si>
  <si>
    <t>2-3-3202-88-3106-10-0702-0085250-2.3.2.02.02.008.</t>
  </si>
  <si>
    <t>SERVICIOS PRESTADOS A LAS EMPRESAS Y SERVICIOS DE PRODUCCIÓN  - SERVICIOS DE PROTECCION GUARDAS DE SEGURIDAD  (250)</t>
  </si>
  <si>
    <t>2-3-3202-88-3106-10-0902-0000000-2.3.8.01.14.</t>
  </si>
  <si>
    <t>GRAVAMEN A LOS MOVIMIENTOS FINANCIEROS - SIN CPC (1043)</t>
  </si>
  <si>
    <t>2-3-3202-88-3106-60-0803-0085970-2.3.2.02.02.008.</t>
  </si>
  <si>
    <t>SERVICIOS PRESTADOS A LAS EMPRESAS Y SERVICIOS DE PRODUCCIÓN  - SERVICIOS DE MANTENIMIENTO Y CUIDADO DEL PAISAJE (731)</t>
  </si>
  <si>
    <t>2021CSE134</t>
  </si>
  <si>
    <t>Pago de Pasivos Exigibles de vigencias expiradas correspondientes al  Contrato 134 de 2021, cuyo objeto es: PRESTACIÓN DE SERVICIOS PARA ADELANTAR LABORES DE ORNATO, MANTENIMIENTO Y EMBELLECIMIENTO DE LOS PARQUES ECOTURÍSTICOS DE PROPIEDAD DE LA CORPORACIÓN AUTÓNOMA REGIONAL DE CUNDINAMARCA- CAR. (PROCESO AMPARADO POR RECURSOS DE VIGENCIAS FUTURAS AUTORIZADO POR CONSEJO DIRECTIVO MEDIANTE ACUERDO Nº13 DEL 18/08/2020)</t>
  </si>
  <si>
    <t>* CONSORCIO SERVICIOS INTEGRALES</t>
  </si>
  <si>
    <t>2-3-3202-88-3106-70-0803-0083310-2.3.2.02.02.008.</t>
  </si>
  <si>
    <t>SERVICIOS PRESTADOS A LAS EMPRESAS Y SERVICIOS DE PRODUCCION  - SERVICIOS DE ASESORÍA EN INGENIERÍA (739)</t>
  </si>
  <si>
    <t>2022CCO1622</t>
  </si>
  <si>
    <t>Pago de Pasivos Exigibles de vigencias expiradas correspondientes al Contrato 1622 de 2022, cuyo objeto es: Pago de pasivos exigibles de vigencias expiradas correspondientes al contrato 1622 de 2022, cuyo objeto es: ESTUDIOS Y DISEÑOS DE DETALLE DE LOS PARQUES ECOTURÍSTICOS DE PROPIEDAD DE LA CORPORACIÓN AUTÓNOMA REGIONAL DE CUNDINAMARCA - CAR, VIGENCIA FUTURA: ACUERDO 15 DEL 07/10/2021.</t>
  </si>
  <si>
    <t>* ESTUDIOS E INGENIERIA SAS</t>
  </si>
  <si>
    <t>2022CIN1621</t>
  </si>
  <si>
    <t>Pago de Pasivos Exigibles de vigencias expiradas correspondientes al contrato 1621 de 2022, cuyo objeto es: INTERVENTORÍA TÉCNICA, ADMINISTRATIVA, FINANCIERA Y AMBIENTAL PARA LOS "ESTUDIOS Y DISEÑOS DE DETALLE DE LOS PARQUES ECOTURÍSTICOS DE PROPIEDAD DE LA CORPORACIÓN AUTÓNOMA REGIONAL DE CUNDINAMARCA - CAR, VIGENCIA FUTURA: ACUERDO 15 DEL 07/10/2021.</t>
  </si>
  <si>
    <t xml:space="preserve">CRUZ HERNANDEZ JARITZON EDUARDO </t>
  </si>
  <si>
    <t>2-3-3202-88-3106-70-0902-0000000-2.3.8.01.14.</t>
  </si>
  <si>
    <t>GRAVAMEN A LOS MOVIMIENTOS FINANCIEROS - SIN CPC (1048)</t>
  </si>
  <si>
    <t>2-3-3203-88-3103-10-0301-0000000-2.3.2.01.01.001.03.16.</t>
  </si>
  <si>
    <t>ALCANTARILLAS Y PLANTAS DE TRATAMIENTO DE AGUA - SIN CPC (408)</t>
  </si>
  <si>
    <t>2023COV3216</t>
  </si>
  <si>
    <t>Aunar esfuerzos entre la Corporación Autónoma Regional de Cundinamarca CAR y el Municipio de Machetá, para ejecutar el proyecto denominado: OPTIMIZACIÓN DE LA PLANTA DE TRATAMIENTO DE AGUA RESIDUAL DEL CASCO URBANO DEL MUNICIPIO DE MACHETÁ CUNDINAMARCA. Proceso amparado con Vigencia Futura: Acuerdo 08 del 16 de junio de 2023</t>
  </si>
  <si>
    <t>MUNICIPIO DE MACHETA</t>
  </si>
  <si>
    <t>2-3-3203-88-3103-10-0301-0083990-2.3.2.02.02.008.</t>
  </si>
  <si>
    <t>SERVICIOS PRESTADOS A LAS EMPRESAS Y SERVICIOS DE PRODUCCIÓN  - OTROS SERVICIOS PROFESIONALES TECNICOS Y EMPRESARIALES N C P  (409)</t>
  </si>
  <si>
    <t>2025CSE155</t>
  </si>
  <si>
    <t>Prestar servicios profesionales en la Dirección de Infraestructura Ambiental de la Corporación Autónoma Regional de Cundinamarca - CAR, para la revisión hidráulica de procesos, correspondiente a las obras de infraestructura de saneamiento básico de los contratos y/o convenios a cargo de la Dirección.</t>
  </si>
  <si>
    <t>* OJEDA LOPEZ JAVIER IGNACIO</t>
  </si>
  <si>
    <t>2025CSE292</t>
  </si>
  <si>
    <t>Prestar servicios profesionales a la Dirección de Infraestructura Ambiental de la Corporación Autónoma Regional de Cundinamarca - CAR, en las actividades relacionadas con el apoyo a la supervisión de convenios y/o contratos asociados al desarrollo de infraestructura ambiental en saneamiento básico a cargo de la Dirección.</t>
  </si>
  <si>
    <t xml:space="preserve">* BENAVIDES CESPEDES CARLOS MARIO </t>
  </si>
  <si>
    <t>2025CSE475</t>
  </si>
  <si>
    <t>Prestar servicios profesionales a la Dirección de Infraestructura Ambiental de la Corporación Autónoma Regional de Cundinamarca - CAR, en el apoyo a las actividades relacionadas con la ejecución de los convenios y/o contratos asociados a saneamiento básico de proyectos de inversión.</t>
  </si>
  <si>
    <t>* MUÑOZ QUINTERO RUBEN DARIO</t>
  </si>
  <si>
    <t>2025CSE500</t>
  </si>
  <si>
    <t>Prestar servicios profesionales a la Dirección de Infraestructura Ambiental de la Corporación Autónoma Regional de Cundinamarca CAR, para apoyar el seguimiento, ejecución y liquidación de los contratos y/o convenios de los proyectos asociados a proyectos de infraestructura ambiental de saneamiento básico.</t>
  </si>
  <si>
    <t>* RODRIGUEZ HERRERA HUGO ALEJANDRO</t>
  </si>
  <si>
    <t>2025CSE549</t>
  </si>
  <si>
    <t>Prestar servicios profesionales a la Dirección de Infraestructura Ambiental de la Corporación Autónoma Regional de Cundinamarca - CAR, para el desarrollo de las actividades técnicas relacionadas con los proyectos de inversión.</t>
  </si>
  <si>
    <t>* RUBIANO GUERRERO CRISTHIAN DANILO</t>
  </si>
  <si>
    <t>2025CSE512</t>
  </si>
  <si>
    <t>Prestar servicios profesionales a la Dirección de Infraestructura Ambiental de la Corporación Autónoma Regional de Cundinamarca - CAR, para las actividades relacionadas con el cumplimiento de las obligaciones técnicas y administrativas derivadas de fallos judiciales, requerimientos de entes de control y particulares, así como de los compromisos interinstitucionales asociados a los proyectos de saneamiento básico que están a cargo de la Dirección.</t>
  </si>
  <si>
    <t>GOMEZ VILLOTA BRISVANY NATALY</t>
  </si>
  <si>
    <t>2025CSE744</t>
  </si>
  <si>
    <t xml:space="preserve">* RAMIREZ LOZANO HERNAN DAVID </t>
  </si>
  <si>
    <t>2025CSE993</t>
  </si>
  <si>
    <t>Prestar servicios profesionales a la Dirección de Infraestructura Ambiental de la Corporación Autónoma Regional de Cundinamarca - CAR, para realizar acompañamiento jurídico y administrativo de proyectos de saneamiento básico cuya estructuración, evaluación y/o supervisión que adelante la dependencia.</t>
  </si>
  <si>
    <t>BECERRA GUZMAN DORA INELDA</t>
  </si>
  <si>
    <t>2025CSE1095</t>
  </si>
  <si>
    <t>Prestar servicios de apoyo a la Dirección de Infraestructura Ambiental de la Corporación Autónoma Regional de Cundinamarca CAR, para el desarrollo de actividades administrativas, contables y financieras de los proyectos de inversión asignados a la Dirección.</t>
  </si>
  <si>
    <t>QUIÑONES LOPEZ LORENA PATRICIA</t>
  </si>
  <si>
    <t>2025CSE2611</t>
  </si>
  <si>
    <t>2025CSE2610</t>
  </si>
  <si>
    <t>2-3-3203-88-3103-10-0401-0083990-2.3.2.02.02.008.</t>
  </si>
  <si>
    <t>SERVICIOS PRESTADOS A LAS EMPRESAS Y SERVICIOS DE PRODUCCIÓN  - OTROS SERVICIOS PROFESIONALES TECNICOS Y EMPRESARIALES N C P  (411)</t>
  </si>
  <si>
    <t>2025CSE90</t>
  </si>
  <si>
    <t>Prestar servicios profesionales a la Dirección de Infraestructura Ambiental de la Corporación Autónoma Regional de Cundinamarca - CAR, en el componente ambiental en los proyectos, convenios y/o contratos relacionados con recuperación de cuerpos hídricos con criterios ecohidrogeomorfológicos.</t>
  </si>
  <si>
    <t xml:space="preserve">ROMAN PARDO STHEPANIE </t>
  </si>
  <si>
    <t>2025CSE119</t>
  </si>
  <si>
    <t>Prestar servicios profesionales a la Dirección de Infraestructura Ambiental de la Corporación Autónoma Regional de Cundinamarca - CAR, para el fortalecimiento de los componentes financieros, administrativos y demás gestiones en los proyectos de regulación hídrica y adecuación hidráulica.</t>
  </si>
  <si>
    <t>PATIÑO FORERO LIDA XIMENA</t>
  </si>
  <si>
    <t>2025CSE177</t>
  </si>
  <si>
    <t>Prestar servicios profesionales a la Dirección de Infraestructura Ambiental de la Corporación Autónoma Regional de Cundinamarca - CAR, apoyo al seguimiento de proyectos, convenios y contratos relacionados con la recuperación de cuerpos hídricos con criterios ecohidrogeomorfológicos.</t>
  </si>
  <si>
    <t xml:space="preserve">* VILLATE OSORIO SEBASTIAN LEONARDO </t>
  </si>
  <si>
    <t>2025CSE216</t>
  </si>
  <si>
    <t>Prestar servicios profesionales a la Dirección de Infraestructura Ambiental de la Corporación Autónoma Regional de Cundinamarca - CAR, para el seguimiento de proyectos, convenios y contratos relacionados con la recuperación de cuerpos hídricos con criterios ecohidrogeomorfológicos.</t>
  </si>
  <si>
    <t>* HERRAN CRUZ JORGE ALBERTO</t>
  </si>
  <si>
    <t>2025CSE280</t>
  </si>
  <si>
    <t>Prestar servicios profesionales a la Dirección de Infraestructura Ambiental de la Corporación Autónoma Regional de Cundinamarca - CAR, para evaluación técnica, revisión de los proyectos, convenios y contratos, relacionados con la recuperación de cuerpos hídricos con criterios ecohidrogeomorfológicos.</t>
  </si>
  <si>
    <t xml:space="preserve">* SOLER ALBAÑIL MIGUEL DAVID </t>
  </si>
  <si>
    <t>2025CSE290</t>
  </si>
  <si>
    <t>Prestar servicios de apoyo a la Dirección de Infraestructura Ambiental de la Corporación Autónoma Regional de Cundinamarca - CAR, para el desarrollo de actividades técnicas de los proyectos de inversión.</t>
  </si>
  <si>
    <t>* VILLAMIL  OSCAR LEONARDO</t>
  </si>
  <si>
    <t>2025CSE234</t>
  </si>
  <si>
    <t>Prestar servicios profesionales a la Dirección de infraestructura Ambiental de la Corporación Autónoma Regional de Cundinamarca - CAR, en asuntos Técnicos y Administrativos dentro del desarrollo de las actividades contractuales y/o convenios a cargo de la Dependencia.</t>
  </si>
  <si>
    <t xml:space="preserve">* SANCHEZ RUIZ ZAIDA ESPERANZA </t>
  </si>
  <si>
    <t>2025CSE308</t>
  </si>
  <si>
    <t>Prestar servicios profesionales a la Dirección de Infraestructura Ambiental de la Corporación Autónoma Regional de Cundinamarca - CAR, para la revisión, evaluación y seguimiento geotécnico de los proyectos, contratos y/o convenios de la Dirección de Infraestructura Ambiental.</t>
  </si>
  <si>
    <t xml:space="preserve">* ANZOLA MURILLO VIVIANA STELLA </t>
  </si>
  <si>
    <t>2025CSE485</t>
  </si>
  <si>
    <t>Prestación de Servicios Profesionales y de apoyo a la gestión a la Dirección de Infraestructura Ambiental de la Corporación Autónoma Regional de Cundinamarca – CAR, para la revisión y diseño desde el componente estructural y/o patología de infraestructura de los proyectos a cargo de la dependencia.</t>
  </si>
  <si>
    <t xml:space="preserve">* HERRERA MARTINEZ JUAN CARLOS </t>
  </si>
  <si>
    <t>2025CSE760</t>
  </si>
  <si>
    <t>Prestar servicios profesionales a la Dirección de Infraestructura Ambiental de la Corporación Autónoma Regional de Cundinamarca – CAR, en el seguimiento y control del cumplimiento de la normatividad jurídico - ambiental a los proyectos a cargo de la Dirección.</t>
  </si>
  <si>
    <t>BARRAGAN CORREA JHEYSON ALBEIRO</t>
  </si>
  <si>
    <t>2025CSE829</t>
  </si>
  <si>
    <t>* PORRAS HURTADO YESICA VALENTINA</t>
  </si>
  <si>
    <t>2025CSE2196</t>
  </si>
  <si>
    <t>Prestar servicios profesionales a la Dirección de Infraestructura Ambiental de la Corporación Autónoma Regional de Cundinamarca CAR, para realización de trabajos de topografía necesarios en la ejecución de los proyectos a cargo de la dependencia.</t>
  </si>
  <si>
    <t>* GARCIA CORTES CARLOS ANDRES</t>
  </si>
  <si>
    <t>2-3-3203-88-3103-10-0501-0083990-2.3.2.02.02.008.</t>
  </si>
  <si>
    <t>SERVICIOS PRESTADOS A LAS EMPRESAS Y SERVICIOS DE PRODUCCIÓN  - OTROS SERVICIOS PROFESIONALES TECNICOS Y EMPRESARIALES N C P  (412)</t>
  </si>
  <si>
    <t>2025CSE219</t>
  </si>
  <si>
    <t>Prestar servicios de apoyo en la Dirección de Infraestructura Ambiental de la Corporación Autónoma Regional de Cundinamarca – CAR, para la inspección y seguimiento operativo de la infraestructura del Sistema Hidráulico de Manejo Ambiental y Control de Inundaciones Fúquene – Cucunubá</t>
  </si>
  <si>
    <t>* CRUZ GALEANO NELSON FERNANDO</t>
  </si>
  <si>
    <t>2025CSE369</t>
  </si>
  <si>
    <t>Prestar servicios de apoyo a la Dirección de Infraestructura Ambiental de La Corporación Autónoma Regional de Cundinamarca - CAR, para el desarrollo de actividades técnico - administrativas para la operación de los Sistemas Hidráulicos de Manejo Ambiental y Control de Inundaciones de La Ramada y Fúquene - Cucunubá.</t>
  </si>
  <si>
    <t xml:space="preserve">BUITRAGO SANDOVAL NATALIA </t>
  </si>
  <si>
    <t>2025CSE455</t>
  </si>
  <si>
    <t>Prestar servicios de apoyo a la Dirección de Infraestructura Ambiental de la Corporación Autónoma Regional de Cundinamarca - CAR, para las actividades de operación del Sistema Hidráulico de Manejo Ambiental y Control de Inundaciones de La Ramada.</t>
  </si>
  <si>
    <t>* GOMEZ MARTINEZ CARLOS JULIO</t>
  </si>
  <si>
    <t>2025CSE584</t>
  </si>
  <si>
    <t>Prestar servicios profesionales a la Dirección de Infraestructura Ambiental de la Corporación Autónoma Regional de Cundinamarca - CAR, para el desarrollo actividades técnicas, conceptuales y de seguimiento a los proyectos de la Dirección de Infraestructura Ambiental de la Corporación Autónoma Regional De Cundinamarca - CAR.</t>
  </si>
  <si>
    <t xml:space="preserve">* MORANTES ROJAS CLAUDIA MARCELA </t>
  </si>
  <si>
    <t>2025CSE943</t>
  </si>
  <si>
    <t>Prestar servicios profesionales en la Dirección de Infraestructura Ambiental de la Corporación Autónoma Regional de Cundinamarca - CAR, en actividades de monitoreo, seguimiento y operación de la infraestructura del Sistema Hidráulico de Manejo Ambiental y Control de Inundaciones de La Ramada.</t>
  </si>
  <si>
    <t>RICO SUAREZ INGRID VANESSA</t>
  </si>
  <si>
    <t>2025CSE939</t>
  </si>
  <si>
    <t>Prestar servicios profesionales a la Dirección de Infraestructura Ambiental de la Corporación Autónoma Regional de Cundinamarca - CAR, para el desarrollo y seguimiento de las actividades de los Sistemas Hidráulicos de Manejo Ambiental y Control de Inundaciones de La Ramada y Fúquene – Cucunubá.</t>
  </si>
  <si>
    <t>* RAMIREZ GARZON JOSE GABRIEL</t>
  </si>
  <si>
    <t>2025CSE1853</t>
  </si>
  <si>
    <t xml:space="preserve">Prestar servicios profesionales en la Dirección de Infraestructura Ambiental de la Corporación Autónoma Regional de Cundinamarca - CAR, en actividades de monitoreo, seguimiento y operación de la infraestructura del Sistema Hidráulico de Manejo Ambiental y Control de Inundaciones Fúquene - Cucunuba y Palacio. </t>
  </si>
  <si>
    <t xml:space="preserve">* DIAZ DELGADO EDUARDO ALFREDO </t>
  </si>
  <si>
    <t>2-3-3203-88-3103-10-0701-0069113-2.3.2.02.02.006.</t>
  </si>
  <si>
    <t>COMERCIO Y DISTRIBUCIÓN; ALOJAMIENTO; SERVICIOS DE SUMINISTRO DE COMIDAS Y BEBIDAS; SERVICIOS DE TRANSPORTE; Y SERVICIOS DE DISTRIBUCIÓN DE ELECTRICIDAD, GAS Y AGUA - SERVICIOS DE COMERCIALIZACION DE ELECTRICIDAD POR CUENTA PROPIA  (413)</t>
  </si>
  <si>
    <t>2025SEP74150</t>
  </si>
  <si>
    <t>2025SEP74151</t>
  </si>
  <si>
    <t>2-3-3203-88-3103-10-0701-0069210-2.3.2.02.02.006.</t>
  </si>
  <si>
    <t>COMERCIO Y DISTRIBUCIÓN; ALOJAMIENTO; SERVICIOS DE SUMINISTRO DE COMIDAS Y BEBIDAS; SERVICIOS DE TRANSPORTE; Y SERVICIOS DE DISTRIBUCIÓN DE ELECTRICIDAD, GAS Y AGUA - SERVICIOS DE DISTRIBUCION DE AGUA POR TUBERIAS EXCEPTO VAPOR Y AGUA CALIENTE  POR CUENTA PROPIA (414)</t>
  </si>
  <si>
    <t>2025SEP74934</t>
  </si>
  <si>
    <t>PAGO DE ASEO  ESTACION DE BOMBEO Y ELEVACION DE MONDOÑEDO UBICADA EN  MOSQUERA, CORRESPONDIENTE AL PERIODO DEL  16/10/2024 A 16/12/2024, CONTRATO No 00.49184 FACTURA DE SERVICIO No. 2799914. CON FUNDAMENTO EN LA FACTURA EL SUPERVISOR AUTORIZA EL PAGO. FECHA LIMITE DE PAGO: ENERO 08 2025.</t>
  </si>
  <si>
    <t>2025SEP74932</t>
  </si>
  <si>
    <t>PAGO DE ACUEDUCTO  ESTACION DE BOMBEO Y ELEVACION DE MONDOÑEDO UBICADA EN  MOSQUERA, CORRESPONDIENTE AL PERIODO DEL  16/10/2024 A 16/12/2024, CONTRATO No 00.49184 FACTURA DE SERVICIO No. 2799914. CON FUNDAMENTO EN LA FACTURA EL SUPERVISOR AUTORIZA EL PAGO. FECHA LIMITE DE PAGO: ENERO 08 2025.</t>
  </si>
  <si>
    <t>2025SEP76383</t>
  </si>
  <si>
    <t>PAGO DE ACUEDUCTO  ESTACION DE BOMBEO Y ELEVACION DE MONDOÑEDO UBICADA EN  MOSQUERA, CORRESPONDIENTE AL PERIODO DEL  16/12/2024 A 12/02/2025, CONTRATO No 0049184 FACTURA DE SERVICIO No. 2907532. CON FUNDAMENTO EN LA FACTURA EL SUPERVISOR AUTORIZA EL PAGO. FECHA LIMITE DE PAGO: MARZO 07 2025.</t>
  </si>
  <si>
    <t>2025SEP76385</t>
  </si>
  <si>
    <t>PAGO DE ASEO  ESTACION DE BOMBEO Y ELEVACION DE MONDOÑEDO UBICADA EN  MOSQUERA, CORRESPONDIENTE AL PERIODO DEL  16/12/2024 A 12/02/2025, CONTRATO No 00.49184 FACTURA DE SERVICIO No. 2907532. CON FUNDAMENTO EN LA FACTURA EL SUPERVISOR AUTORIZA EL PAGO. FECHA LIMITE DE PAGO: MARZO 07 2025.</t>
  </si>
  <si>
    <t>2025SEP78402</t>
  </si>
  <si>
    <t>PAGO DE ASEO  ESTACION DE BOMBEO Y ELEVACION DE MONDOÑEDO UBICADA EN  MOSQUERA, CORRESPONDIENTE AL PERIODO DEL  14/04/2025 A 13/06/2025, CONTRATO No 0049184 FACTURA DE SERVICIO No. 3112612. CON FUNDAMENTO EN LA FACTURA EL SUPERVISOR AUTORIZA EL PAGO. FECHA LIMITE DE PAGO: JULIO 08 2025.</t>
  </si>
  <si>
    <t>2025SEP78401</t>
  </si>
  <si>
    <t>PAGO DE ACUEDUCTO  ESTACION DE BOMBEO Y ELEVACION DE MONDOÑEDO UBICADA EN  MOSQUERA, CORRESPONDIENTE AL PERIODO DEL  14/04/2025 A 13/06/2025, CONTRATO No 0049184 FACTURA DE SERVICIO No. 3112612. CON FUNDAMENTO EN LA FACTURA EL SUPERVISOR AUTORIZA EL PAGO. FECHA LIMITE DE PAGO: JULIO 08 2025.</t>
  </si>
  <si>
    <t>2025SEP79107</t>
  </si>
  <si>
    <t>PAGO DE ACUEDUCTO  ESTACION DE BOMBEO Y ELEVACION DE MONDOÑEDO UBICADA EN  MOSQUERA, CORRESPONDIENTE AL PERIODO DEL  13/06/2025 A 29/08/2025, CONTRATO No 0049184 FACTURA DE SERVICIO No. 3228511. CON FUNDAMENTO EN LA FACTURA EL SUPERVISOR AUTORIZA EL PAGO. FECHA LIMITE DE PAGO: SEPTIEMBRE 05 2025.</t>
  </si>
  <si>
    <t>2025SEP79108</t>
  </si>
  <si>
    <t>PAGO DE ASEO  ESTACION DE BOMBEO Y ELEVACION DE MONDOÑEDO UBICADA EN  MOSQUERA, CORRESPONDIENTE AL PERIODO DEL  13/06/2025 A 29/08/2025, CONTRATO No 0049184 FACTURA DE SERVICIO No. 3228511. CON FUNDAMENTO EN LA FACTURA EL SUPERVISOR AUTORIZA EL PAGO. FECHA LIMITE DE PAGO: SEPTIEMBRE 05 2025.</t>
  </si>
  <si>
    <t>2025SEP79866</t>
  </si>
  <si>
    <t>PAGO DE ACUEDUCTO  ESTACION DE BOMBEO Y ELEVACION DE MONDOÑEDO UBICADA EN  MOSQUERA, CORRESPONDIENTE AL PERIODO DEL  13/08/2025 A 14/10/2025, CONTRATO No 0049184 FACTURA DE SERVICIO No. 3343315. CON FUNDAMENTO EN LA FACTURA EL SUPERVISOR AUTORIZA EL PAGO. FECHA LIMITE DE PAGO: NOVIEMBRE 07 2025.</t>
  </si>
  <si>
    <t>2025SEP79867</t>
  </si>
  <si>
    <t>PAGO DE ASEO  ESTACION DE BOMBEO Y ELEVACION DE MONDOÑEDO UBICADA EN  MOSQUERA, CORRESPONDIENTE AL PERIODO DEL  13/08/2025 A 14/10/2025, CONTRATO No 0049184 FACTURA DE SERVICIO No. 3343315. CON FUNDAMENTO EN LA FACTURA EL SUPERVISOR AUTORIZA EL PAGO. FECHA LIMITE DE PAGO: NOVIEMBRE 07 2025.</t>
  </si>
  <si>
    <t>2025SEP82932</t>
  </si>
  <si>
    <t>PAGO DE ACUEDUCTO  ESTACION DE BOMBEO Y ELEVACION DE MONDOÑEDO UBICADA EN  MOSQUERA, CORRESPONDIENTE AL PERIODO DEL  14/10/2025 A 12/12/2025, CONTRATO No 0049184 FACTURA DE SERVICIO No. 3466019. CON FUNDAMENTO EN LA FACTURA EL SUPERVISOR AUTORIZA EL PAGO. FECHA LIMITE DE PAGO: ENERO 07 2026.</t>
  </si>
  <si>
    <t>2025SEP82934</t>
  </si>
  <si>
    <t>PAGO DE ASEO  ESTACION DE BOMBEO Y ELEVACION DE MONDOÑEDO UBICADA EN  MOSQUERA, CORRESPONDIENTE AL PERIODO DEL  14/10/2025 A 12/12/2025, CONTRATO No 0049184 FACTURA DE SERVICIO No. 3466019. CON FUNDAMENTO EN LA FACTURA EL SUPERVISOR AUTORIZA EL PAGO. FECHA LIMITE DE PAGO: ENERO 07 2026.</t>
  </si>
  <si>
    <t>2-3-3203-88-3103-10-0701-0085250-2.3.2.02.02.008.</t>
  </si>
  <si>
    <t>SERVICIOS PRESTADOS A LAS EMPRESAS Y SERVICIOS DE PRODUCCIÓN  - SERVICIOS DE PROTECCION GUARDAS DE SEGURIDAD  (415)</t>
  </si>
  <si>
    <t>2-3-3203-88-3103-10-0903-0000000-2.3.8.01.14.</t>
  </si>
  <si>
    <t>GRAVAMEN A LOS MOVIMIENTOS FINANCIEROS - SIN CPC (1064)</t>
  </si>
  <si>
    <t>2-3-3203-88-3103-16-0301-0083329-2.3.2.02.02.008.</t>
  </si>
  <si>
    <t>SERVICIOS PRESTADOS A LAS EMPRESAS Y SERVICIOS DE PRODUCCIÓN  - OTROS SERVICIOS DE INGENIERÍA EN PROYECTOS N C P (1010)</t>
  </si>
  <si>
    <t>2025CCO2857</t>
  </si>
  <si>
    <t>Estudios y diseños de interceptores, planta de tratamiento de aguas residuales y actividades complementarias, del Municipio de Apulo, Cundinamarca, de acuerdo a lo estipulado en el convenio de asociación No. CAR-CONV-INT-1602-2025.</t>
  </si>
  <si>
    <t>* &amp; AQUAPLANET INGENIERIA SAS</t>
  </si>
  <si>
    <t>2-3-3203-88-3103-21-0301-0083329-2.3.2.02.02.008.</t>
  </si>
  <si>
    <t>SERVICIOS PRESTADOS A LAS EMPRESAS Y SERVICIOS DE PRODUCCIÓN  - OTROS SERVICIOS DE INGENIERIA EN PROYECTOS N C P  (419)</t>
  </si>
  <si>
    <t>TASAS RETRIBUTIVAS</t>
  </si>
  <si>
    <t>2025CIN2858</t>
  </si>
  <si>
    <t>Interventoría técnica, administrativa, financiera y ambiental para el contrato cuyo objeto corresponde a estudios y diseños de interceptores, planta de tratamiento de aguas residuales y actividades complementarias, del Municipio de Apulo, Cundinamarca, de acuerdo a lo estipulado en el Convenio de Asociación No. CAR-CONV-INT-1602-2025.</t>
  </si>
  <si>
    <t xml:space="preserve">* BALLEN SUAREZ JOSE ALEJANDRO </t>
  </si>
  <si>
    <t>2-3-3203-88-3103-60-0501-8715299-2.3.2.02.02.008.</t>
  </si>
  <si>
    <t>SERVICIOS PRESTADOS A LAS EMPRESAS Y SERVICIOS DE PRODUCCIÓN  - OTROS SERVICIOS DE MANTENIMIENTO Y REPARACION DE MAQUINARIA Y APARATOS ELECTRICOS N C P  (442)</t>
  </si>
  <si>
    <t>2025CSE3112</t>
  </si>
  <si>
    <t>Mantenimiento correctivo del equipo electromecánico y reconstrucción del cerramiento para la estación de bombeo el pino, asociada al sistema hidráulico de manejo ambiental y control de inundaciones de la Ramada.</t>
  </si>
  <si>
    <t>* &amp; ASOINGENIERIA SAS</t>
  </si>
  <si>
    <t>2-3-3203-88-3103-60-0801-0083213-2.3.2.02.02.008.</t>
  </si>
  <si>
    <t>SERVICIOS PRESTADOS A LAS EMPRESAS Y SERVICIOS DE PRODUCCIÓN  - SERVICIOS DE ARQUITECTURA PARA PROYECTOS DE CONSTRUCCIONES NO RESIDENCIALES (764)</t>
  </si>
  <si>
    <t>2023CSE1354</t>
  </si>
  <si>
    <t>Pago de Pasivos Exigibles de vigencias expiradas correspondientes a contrato 1354 de 2023, cuyo objeto es: Prestación de servicios profesionales para apoyar las actividades del proyecto regulación hídrica y adecuación hidráulica de la Dirección de Infraestructura Ambiental.</t>
  </si>
  <si>
    <t xml:space="preserve">* GRANADOS GUAUQUE HELVER RICARDO </t>
  </si>
  <si>
    <t>2-3-3203-88-3103-60-0801-0083310-2.3.2.02.02.008.</t>
  </si>
  <si>
    <t>SERVICIOS PRESTADOS A LAS EMPRESAS Y SERVICIOS DE PRODUCCIÓN  - SERVICIOS DE ASESORIA EN INGENIERÍA (763)</t>
  </si>
  <si>
    <t>2022CIN3742</t>
  </si>
  <si>
    <t>Pago de Pasivos Exigibles de vigencias expiradas correspondientes al contrato 3742 de 2022, cuyo objeto es: INTERVENTORIA TÉCNICA, ADMINISTRATIVA, FINANCIERA Y AMBIENTAL A LAS OBRAS PARA LA RECUPERACIÓN Y AMPLIACIÓN DE LA CAPACIDAD HIDRÁULICA DE LA FUENTE HÍDRICA RÍO CHIQUINQUIRÁ, QUEBRADA QUINDIÓN Y MARÍA RAMOS EN EL MUNICIPIO DE CHIQUINQUIRÁ, DEPARTAMENTO DE BOYACÁ EN LA JURISDICCIÓN CAR, VIGENCIA FUTURA: ACUERDO 15 DEL 21 DE JULIO DE 2022.</t>
  </si>
  <si>
    <t>* MAPO INGENIERIA S A S</t>
  </si>
  <si>
    <t>2021CIN1505</t>
  </si>
  <si>
    <t>Pago de Pasivos Exigibles de vigencias expiradas correspondientes al contrato 1505 de 2021, cuyo objeto es: INTERVENTORÍA TÉCNICA, ADMINISTRATIVA, FINANCIERA Y AMBIENTAL PARA EL CONTRATO CUYO OBJETO CORRESPONDE A LA CONSTRUCCIÓN DE LAS OBRAS DE AMPLIACIÓN Y MEJORAMIENTO DE LA PTAR SOPÓ, QUE SIRVE A LA CABECERA MUNICIPAL, A LA ZONA DE EXPANSIÓN Y A LAS ÁREAS CONURBADAS DE LAS VEREDAS CHUSCAL, BELLAVISTA, CENTRO ALTO, LA CAROLINA Y PUEBLO VIEJO DEL MUNICIPIO DE SOPÓ, CUNDINAMARCA. PROCESO AMPARADO CON RECURSOS DE VIGENCIAS FUTURAS AUTORIZADO POR EL CONSEJO DIRECTIVO MEDIANTE ACUERDO CAR NO. 14 DEL 21 DE SEPTIEMBRE DE 2020.</t>
  </si>
  <si>
    <t>* CONSORCIO SANEAMIENTO 2020</t>
  </si>
  <si>
    <t>2-3-3203-88-3103-70-0301-0083990-2.3.2.02.02.008.</t>
  </si>
  <si>
    <t>SERVICIOS PRESTADOS A LAS EMPRESAS Y SERVICIOS DE PRODUCCIÓN  - OTROS SERVICIOS PROFESIONALES TECNICOS Y EMPRESARIALES N C P  (444)</t>
  </si>
  <si>
    <t>2025CSE275</t>
  </si>
  <si>
    <t>Prestar servicios profesionales a la Dirección de Infraestructura Ambiental de la Corporación Autónoma Regional de Cundinamarca - CAR, para el desarrollo de las actividades de evaluación y seguimiento de proyectos de inversión.</t>
  </si>
  <si>
    <t xml:space="preserve">*$ ARIAS GIRALDO PAULO ANTONIO </t>
  </si>
  <si>
    <t>2025CSE464</t>
  </si>
  <si>
    <t>Prestar servicios profesionales a la Dirección de Infraestructura Ambiental de la Corporación Autónoma Regional de Cundinamarca - CAR, desde el componente jurídico para los proyectos de saneamiento básico.</t>
  </si>
  <si>
    <t>LONDOÑO OSORIO SAUL DAVID</t>
  </si>
  <si>
    <t>2025CSE631</t>
  </si>
  <si>
    <t>Prestar servicios profesionales a la Dirección de Infraestructura Ambiental de la Corporación Autónoma Regional de Cundinamarca CAR, para la atención de entes de control internos y externos, y realizar el apoyo a la supervisión de contratos y/o convenios, asociados a proyectos de infraestructura ambiental de saneamiento básico.</t>
  </si>
  <si>
    <t>* MONTES ROJAS HENRY ELKIN</t>
  </si>
  <si>
    <t>2025CSE677</t>
  </si>
  <si>
    <t>Prestar servicios profesionales en la Dirección de Infraestructura Ambiental de la Corporación Autónoma Regional de Cundinamarca CAR, para la estructuración de proyectos, y apoyo a la supervisión de contratos y/o convenios de infraestructura ambiental de saneamiento básico.</t>
  </si>
  <si>
    <t xml:space="preserve">* ALFONSO SANCHEZ GUILLERMO </t>
  </si>
  <si>
    <t>2025CSE767</t>
  </si>
  <si>
    <t>Prestar servicios profesionales en la Dirección de Infraestructura Ambiental de la Corporación Autónoma Regional de Cundinamarca – CAR, para gestionar las estrategias publicitarias y campañas comunicativas requeridas y desarrolladas por la oficina Asesora de Comunicaciones en el marco del fortalecimiento institucional.</t>
  </si>
  <si>
    <t xml:space="preserve">BUITRAGO RONCANCIO JUAN CARLOS </t>
  </si>
  <si>
    <t>2025CSE764</t>
  </si>
  <si>
    <t>Prestar servicios profesionales a la Dirección de Infraestructura Ambiental de la Corporación Autónoma Regional de Cundinamarca - CAR, en el apoyo en el seguimiento técnico de los convenios y/o contratos relacionados con Infraestructura ambiental para el recurso hídrico.</t>
  </si>
  <si>
    <t>* MEDINA LEGUIZAMON CARLOS ALBERTO</t>
  </si>
  <si>
    <t>2025CSE1279</t>
  </si>
  <si>
    <t>Prestar servicios profesionales a la Dirección de Infraestructura Ambiental de la Corporación Autónoma regional de Cundinamarca - CAR, en la estructuración y seguimiento financiero de los procesos de adquisición de bienes y servicios que se adelanten.</t>
  </si>
  <si>
    <t>RUEDA MARTINEZ CARLOS ARTURO</t>
  </si>
  <si>
    <t>2025CSE1297</t>
  </si>
  <si>
    <t>Prestar servicios profesionales a la Dirección de Infraestructura Ambiental de la Corporación Autónoma Regional de Cundinamarca - CAR, desde el componente financiero a los proyectos de saneamiento básico cuya estructuración, evaluación y/o supervisión adelante la Dirección de Infraestructura Ambiental.</t>
  </si>
  <si>
    <t xml:space="preserve">HURTADO GARCIA JULIAN </t>
  </si>
  <si>
    <t>2025CSE1822</t>
  </si>
  <si>
    <t>Prestar servicios profesionales a la Dirección de Infraestructura Ambiental de la Corporación Autónoma Regional de Cundinamarca - CAR, para el acompañamiento y socialización de los proyectos a cargo de la Dirección de Infraestructura Ambiental.</t>
  </si>
  <si>
    <t>* AYALA CARDENAS KAREN JULIETH</t>
  </si>
  <si>
    <t>2025CSE1948</t>
  </si>
  <si>
    <t>Prestar servicios profesionales a la Dirección de Infraestructura Ambiental de la Corporación Autónoma Regional de Cundinamarca - CAR, desde el componente geotécnico para la estructuración, evaluación y/o supervisión, de los proyectos de inversión relacionados con el fortalecimiento de la infraestructura de saneamiento básico, en cumplimiento de los objetivos de calidad de las fuentes hídricas del Territorio CAR.</t>
  </si>
  <si>
    <t>* BORRAEZ RODRIGUEZ GIOVANNY ALEJANDRO_x000D_</t>
  </si>
  <si>
    <t>2025CSE1847</t>
  </si>
  <si>
    <t>Prestar servicios profesionales a la Dirección de Infraestructura Ambiental de la Corporación Autónoma Regional de Cundinamarca - CAR, desde el componente Salud, Seguridad, Medio Ambiente y Calidad, para los proyectos asociados a saneamiento básico.</t>
  </si>
  <si>
    <t xml:space="preserve">AGUDELO RODRIGUEZ JAIME ERNESTO </t>
  </si>
  <si>
    <t>2025CSE2010</t>
  </si>
  <si>
    <t xml:space="preserve">* PULIDO TOVAR ERIKA TATIANA </t>
  </si>
  <si>
    <t>2025CSE2226</t>
  </si>
  <si>
    <t>Prestar servicios profesionales a la Dirección de Infraestructura Ambiental de la Corporación Autónoma Regional de Cundinamarca - CAR, para realizar el apoyo administrativo que sea requerido para los proyectos, convenios y/o contratos asociados a saneamiento básico.</t>
  </si>
  <si>
    <t>CONTRERAS CRUZ SANDRA MARCELA</t>
  </si>
  <si>
    <t>2025CSE2243</t>
  </si>
  <si>
    <t>PRESTAR SERVICIOS PROFESIONALES A LA DIRECCIÓN DE INFRAESTRUCTURA AMBIENTAL DE LA CORPORACIÓN AUTÓNOMA REGIONAL DE CUNDINAMARCA - CAR, EN LAS ACTIVIDADES RELACIONADAS CON EL APOYO A LA SUPERVISIÓN DE CONVENIOS Y/O CONTRATOS ASOCIADOS AL DESARROLLO DE INFRAESTRUCTURA AMBIENTAL EN SANEAMIENTO BÁSICO A CARGO DE LA DIRECCIÓN.</t>
  </si>
  <si>
    <t>* GOMEZ QUEVEDO JHON FREDY_x000D_</t>
  </si>
  <si>
    <t>2025CSE2259</t>
  </si>
  <si>
    <t>Prestar servicios profesionales a la Dirección de Infraestructura Ambiental, para apoyar el seguimiento de la ejecución de los contratos y/o convenios a cargo de la Dirección.</t>
  </si>
  <si>
    <t>* ROZO PINEDA FABIAN EDUARDO</t>
  </si>
  <si>
    <t>2025CSE2354</t>
  </si>
  <si>
    <t xml:space="preserve">Prestar servicios profesionales a la Dirección de Infraestructura Ambiental de la Corporación Autónoma Regional de Cundinamarca - CAR, para el seguimiento del componente presupuestal de los proyectos de saneamiento básico. </t>
  </si>
  <si>
    <t xml:space="preserve">* VARON TRUJILLO ANDRES FELIPE </t>
  </si>
  <si>
    <t>2025CSE2489</t>
  </si>
  <si>
    <t>Prestar servicios profesionales a la Dirección de Infraestructura Ambiental de la Corporación Autónoma Regional de Cundinamarca - CAR, para apoyar el seguimiento de los proyectos de saneamiento a cargo de esta Dirección, desde el componente eléctrico.</t>
  </si>
  <si>
    <t>* PEREZ GONZALEZ HERMES RUBIEL</t>
  </si>
  <si>
    <t>2025CSE2534</t>
  </si>
  <si>
    <t>Prestar servicios profesionales a la Dirección de Infraestructura Ambiental de la Corporación Autónoma Regional de Cundinamarca - CAR, desde el componente Salud, Seguridad y Medio Ambiente, para los proyectos asociados a saneamiento básico.</t>
  </si>
  <si>
    <t xml:space="preserve">* GRANADOS RINCON JUAN SEBASTIAN </t>
  </si>
  <si>
    <t>2025CSE2491</t>
  </si>
  <si>
    <t>Prestar servicios profesionales como especialista del componente de patología estructural en las fases de estructuración, evaluación y/o supervisión para proyectos de la Dirección de Infraestructura Ambiental de la Corporación Autónoma Regional de Cundinamarca – CAR.</t>
  </si>
  <si>
    <t>* CAÑON RODRIGUEZ JUAN PABLO</t>
  </si>
  <si>
    <t>2025CSE2558</t>
  </si>
  <si>
    <t>Prestar servicios profesionales a la Dirección de Infraestructura Ambiental de la Corporación Autónoma Regional de Cundinamarca - CAR, para realizar acompañamiento jurídico a los proyectos de saneamiento básico, cuya estructuración, evaluación y/o supervisión se encuentre a cargo de esta dependencia.</t>
  </si>
  <si>
    <t>PEDROZA PIRE ANDRES FELIPE</t>
  </si>
  <si>
    <t>2025CSE2775</t>
  </si>
  <si>
    <t>Prestar servicios profesionales para el acompañamiento técnico y operativo de la DIA, en el marco de la articulación de los procesos misionales del área y la orientación hacia las actividades que fortalezcan la gestión integral de la Dirección.</t>
  </si>
  <si>
    <t>* BARRETO GOMEZ CAMILA ANDREA</t>
  </si>
  <si>
    <t>2025CSE2816</t>
  </si>
  <si>
    <t>Prestar servicios profesionales como ingeniero civil, para el apoyo técnico, en la supervisión de contratos y/o convenios de los proyectos asociados al fortalecimiento de infraestructura en saneamiento básico, de la Dirección de Infraestructura Ambiental de la Corporación Autónoma Regional de Cundinamarca.</t>
  </si>
  <si>
    <t xml:space="preserve">* SANTIAGO ROMERO FREDY HERNANDO </t>
  </si>
  <si>
    <t>2-3-3203-88-3103-70-0401-0083990-2.3.2.02.02.008.</t>
  </si>
  <si>
    <t>SERVICIOS PRESTADOS A LAS EMPRESAS Y SERVICIOS DE PRODUCCIÓN  - OTROS SERVICIOS PROFESIONALES TECNICOS Y EMPRESARIALES N C P  (445)</t>
  </si>
  <si>
    <t>2025CSE486</t>
  </si>
  <si>
    <t>Prestar servicios profesionales a la Dirección de Infraestructura Ambiental de la Corporación Autónoma Regional de Cundinamarca - CAR, para el acompañamiento y socialización de los proyectos a cargo de la Dirección.</t>
  </si>
  <si>
    <t>* DELGADILLO MURCIA LINA PAOLA</t>
  </si>
  <si>
    <t>2025CSE867</t>
  </si>
  <si>
    <t>Prestar servicios profesionales a la Dirección de Infraestructura Ambiental de la Corporación Autónoma Regional de Cundinamarca - CAR, para la evaluación técnica, revisión de los proyectos, convenios y contratos a cargo de la Dirección de Infraestructura Ambiental.</t>
  </si>
  <si>
    <t>* SARMIENTO CEBALLOS OSCAR ALBERTO</t>
  </si>
  <si>
    <t>2025CSE1828</t>
  </si>
  <si>
    <t>Prestar servicios profesionales a la Dirección de Infraestructura Ambiental de la Corporación Autónoma Regional de Cundinamarca - CAR, desde el componente hidráulico a los contratos y/o convenios a cargo de la Dependencia.</t>
  </si>
  <si>
    <t>* RIVERA MONROY SERGIO ALEJANDRO</t>
  </si>
  <si>
    <t>2025CSE1811</t>
  </si>
  <si>
    <t>Prestar servicios de apoyo a la gestión, a la Dirección de Infraestructura Ambiental de la Corporación Autónoma Regional de Cundinamarca – CAR en lo relacionado con el seguimiento administrativo de los contratos a cargo de la Dependencia.</t>
  </si>
  <si>
    <t>QUINTERO MARQUEZ ERIKA JULIANA</t>
  </si>
  <si>
    <t>2025CSE2400</t>
  </si>
  <si>
    <t>Prestar servicios profesionales en la etapa precontractual y poscontractual de los convenios y/o contratos de la Dirección de Infraestructura Ambiental de la Corporación Autónoma Regional de Cundinamarca - CAR, desde el componente de seguridad y salud en el trabajo.</t>
  </si>
  <si>
    <t xml:space="preserve">* GOMEZ SANCHEZ JHADIR ALEXANDER </t>
  </si>
  <si>
    <t>2025CSE2471</t>
  </si>
  <si>
    <t>Prestar servicios profesionales desde el componente civil a la Dirección de Infraestructura Ambiental de la Corporación Autónoma Regional de Cundinamarca - CAR, para el apoyo en la estructuración y puesta en marcha de proyectos a las especialidades de geotecnia, estructuras e hidráulica.</t>
  </si>
  <si>
    <t>* MUÑOZ BUITRAGO ELKIN GIOVANNI</t>
  </si>
  <si>
    <t>2025CSE2485</t>
  </si>
  <si>
    <t>Prestar servicios profesionales en el componente de seguridad y salud en el trabajo, en los contratos y/o convenios de la Dirección de Infraestructura Ambiental de la Corporación Autónoma Regional de Cundinamarca – CAR.</t>
  </si>
  <si>
    <t xml:space="preserve">* ESPITIA BUENO LUZ BIBIANA </t>
  </si>
  <si>
    <t>2-3-3203-88-3103-70-0801-0000000-2.3.2.01.01.001.03.16.</t>
  </si>
  <si>
    <t>ALCANTARILLAS Y PLANTAS DE TRATAMIENTO DE AGUA - SIN CPC (768)</t>
  </si>
  <si>
    <t>Pago de Pasivos Exigibles de vigencias expiradas correspondientes al convenio 1050 de 2013, cuyo objeto es: CONSTRUCCIÓN E INTERVENTORÍA DE LA PLANTA DE TRATAMIENTO DE AGUAS RESIDUALES PTAR PUEBLO VIEJO, EN EL MUNICIPIO DE COTA, CUNDINAMARCA</t>
  </si>
  <si>
    <t>2-3-3203-88-3103-70-0801-0083310-2.3.2.02.02.008.</t>
  </si>
  <si>
    <t>SERVICIOS PRESTADOS A LAS EMPRESAS Y SERVICIOS DE PRODUCCIÓN  - SERVICIOS DE ASESORIA EN INGENIERÍA (769)</t>
  </si>
  <si>
    <t>2016CIN1646</t>
  </si>
  <si>
    <t>Pago de Pasivos Exigibles de vigencias expiradas correspondientes al contrato 1646 de  2016, cuyo objeto es: Interventoría técnica, administrativa, financiera y ambiental para la ejecución de obras de construcción de la planta de tratamiento de aguas residuales del casco urbano del municipio de Ubaté-Departamento de Cundinamarca.</t>
  </si>
  <si>
    <t>*CONSORCIO INTERPTAR UBATE</t>
  </si>
  <si>
    <t>2-3-3203-88-3103-70-0801-0083931-2.3.2.02.02.008.</t>
  </si>
  <si>
    <t>SERVICIOS PRESTADOS A LAS EMPRESAS Y SERVICIOS DE PRODUCCIÓN  - SERVICIOS DE CONSULTORIA AMBIENTAL (770)</t>
  </si>
  <si>
    <t>2021CCO2330</t>
  </si>
  <si>
    <t>Pago de Pasivos Exigibles de vigencias expiradas correspondientes al contrato 2330 de 2021, cuyo objeto es: Diseños y optimización de las compuertas del sistema hidráulico Fúquene, Cucunubá y palacio.</t>
  </si>
  <si>
    <t>* HYMAC INGENIERIA SAS</t>
  </si>
  <si>
    <t>2-3-3203-88-3103-71-0301-0083939-2.3.2.02.02.008.</t>
  </si>
  <si>
    <t>SERVICIOS PRESTADOS A LAS EMPRESAS Y SERVICIOS DE PRODUCCIÓN  - OTROS SERVICIOS DE CONSULTORIA CIENTIFICA Y TECNICA N C P (920)</t>
  </si>
  <si>
    <t>R.B-TASAS RETRIBUTIVAS - RECURSOS DEL BALANCE</t>
  </si>
  <si>
    <t>2025COV3365</t>
  </si>
  <si>
    <t>Aunar esfuerzos entre la Corporación Autónoma Regional de Cundinamarca – CAR y el Municipio de Paime, para ejecutar el proyecto denominado: Estudios y diseños para el sistema de saneamiento básico del Municipio de Paime, Cundinamarca. Proceso amparado con vigencias futuras mediante Resolución DGEN No 20257000416 de 12 de octubre de 2025.</t>
  </si>
  <si>
    <t>MUNICIPIO DE PAIME</t>
  </si>
  <si>
    <t>2025COV3361</t>
  </si>
  <si>
    <t>Aunar esfuerzos entre la Corporación Autónoma Regional de Cundinamarca – CAR y el Municipio de Viotá, para ejecutar el proyecto denominado: Estudios y diseños para la construcción de la planta de tratamiento de aguas residuales PTAR y obras complementarias del Municipio de Viotá. Proceso amparado con vigencias futuras mediante Resolución DGEN No 20257000417 de 12 de octubre de 2025.</t>
  </si>
  <si>
    <t>MUNICIPIO DE VIOTA</t>
  </si>
  <si>
    <t>2-3-3203-88-3103-71-0801-0000000-2.3.2.01.01.001.03.16.</t>
  </si>
  <si>
    <t>ALCANTARILLAS Y PLANTAS DE TRATAMIENTO DE AGUA - SIN CPC (772)</t>
  </si>
  <si>
    <t>2021COB1507</t>
  </si>
  <si>
    <t>Pago de Pasivos Exigibles de vigencias expiradas correspondientes al contrato 1507 de 2021, cuyo objeto es: ADICIÓN, PRORROGA Y MODIFICATORIO DEL CONTRATO N° 1507 de 2021 CUYO OBJETO ES: CONSTRUCCION DE LAS ESTACIONES DE BOMBEO DE AGUAS LLUVIAS Y AGUA TRATADA PARA LA PLANTA DE TRATAMIENTO DE AGUAS RESIDUALES PTAR DEL MUNICIPIO DE UBATÉ CUNDINAMARCA</t>
  </si>
  <si>
    <t>* CONSORCIO ESTACION UBATE</t>
  </si>
  <si>
    <t>2021COB1504</t>
  </si>
  <si>
    <t>Pago de Pasivos Exigibles de vigencias expiradas correspondientes al contrato 1504 de 2021, cuyo objeto es: CONSTRUCCIÓN DE LAS OBRAS DE AMPLIACIÓN Y MEJORAMIENTO DE LA PTAR SOPÓ, QUE SIRVE A LA CABECERA MUNICIPAL, A LA ZONA DE EXPANSIÓN Y A LAS ÁREAS CONURBADAS DE LAS VEREDAS CHUSCAL, BELLAVISTA, CENTRO ALTO, LA CAROLINA Y PUEBLO VIEJO DEL MUNICIPIO DE SOPÓ, CUNDINAMARCA.</t>
  </si>
  <si>
    <t>* CONSORCIO SOPCAR</t>
  </si>
  <si>
    <t>2-3-3203-88-3103-71-0801-0083310-2.3.2.02.02.008.</t>
  </si>
  <si>
    <t>SERVICIOS PRESTADOS A LAS EMPRESAS Y SERVICIOS DE PRODUCCIÓN  - SERVICIOS DE ASESORIA EN INGENIERÍA (773)</t>
  </si>
  <si>
    <t>2021CIN1515</t>
  </si>
  <si>
    <t>Pago de Pasivos Exigibles de vigencias expiradas correspondientes al contrato 1515 de 2021, cuyo objeto es: ADICIÓN, PRÓRROGA Y MODIFICATORIO DEL CONTRATO N°1515 de 2021 CUYO OBJETO ES: INTERVENTORÍA TÉCNICA, ADMINISTRATIVA, FINANCIERA Y AMBIENTAL PARA EL CONTRATO CUYO OBJETO CORRESPONDE A CONSTRUCCIÓN DE LAS ESTACIONES DE BOMBEO DE AGUAS LLUVIAS Y AGUA TRATADA PARA LA PLANTA DE TRATAMIENTO DE AGUAS RESIDUALES - PTAR DEL MUNICIPIO DE UBATÉ CUNDINAMARCA</t>
  </si>
  <si>
    <t>* CONSORCIO INTER CGO</t>
  </si>
  <si>
    <t>Pago de Pasivos Exigibles de vigencias expiradas correspondientes al contrato 1515 de 2021, cuyo objeto es: Interventoría técnica, administrativa, financiera y ambiental para el contrato cuyo objeto corresponde a construcción de las estaciones de bombeo de aguas lluvias y agua tratada para la planta de tratamiento de aguas residuales PTAR del municipio de Ubaté Cundinamarca.</t>
  </si>
  <si>
    <t>2-3-3203-88-3103-81-0801-0000000-2.3.2.01.01.001.03.11.</t>
  </si>
  <si>
    <t>SISTEMAS DE RIEGO Y OBRAS HIDRAULICAS - SIN CPC (788)</t>
  </si>
  <si>
    <t>2022COB3522</t>
  </si>
  <si>
    <t>Pago de Pasivos Exigibles de vigencias expiradas correspondientes al contrato 3522 de 2022, cuyo objeto es: EJECUCIÓN DE OBRAS DE RECUPERACION DE LA CAPACIDAD HIDRAULICA EN LA QUEBRADA LA CHUCUA Y QUEBRADA MI PADRE JESÚS EN EL MUNICIPIO DE SOPÓ – CUNDINAMARCA, VIGENCIA FUTURA: ACUERDO 14 DEL 11/07/2022.</t>
  </si>
  <si>
    <t>* CONSORCIO ADECUACION HIDRAULICA PADRE JESUS</t>
  </si>
  <si>
    <t>2-3-3203-88-3103-81-0801-0000000-2.3.2.01.01.001.03.16.</t>
  </si>
  <si>
    <t>ALCANTARILLAS Y PLANTAS DE TRATAMIENTO DE AGUA - SIN CPC (785)</t>
  </si>
  <si>
    <t>2-3-3203-88-3103-81-0801-0083310-2.3.2.02.02.008.</t>
  </si>
  <si>
    <t>SERVICIOS PRESTADOS A LAS EMPRESAS Y SERVICIOS DE PRODUCCION  - SERVICIOS DE ASESORÍA EN INGENIERÍA (786)</t>
  </si>
  <si>
    <t>2022CIN3531</t>
  </si>
  <si>
    <t>Pago de Pasivos Exigibles de vigencias expiradas correspondientes al contrato 3531 de 2022, cuyo objeto es: INTERVENTORIA TÉCNICA, ADMINISTRATIVA, FINANCIERA Y AMBIENTAL A LA EJECUCIÓN DE OBRAS DE RECUPERACION DE LA CAPACIDAD HIDRAULICA EN LA QUEBRADA LA CHUCUA Y QUEBRADA MI PADRE JESÚS EN EL MUNICIPIO DE SOPÓ – CUNDINAMARCA, VIGENCIA FUTURA: ACUERDO 14 DEL 11/07/2022.</t>
  </si>
  <si>
    <t>2-3-3203-88-3103-81-0801-0083939-2.3.2.02.02.008.</t>
  </si>
  <si>
    <t>SERVICIOS PRESTADOS A LAS EMPRESAS Y SERVICIOS DE PRODUCCIÓN  - OTROS SERVICIOS DE CONSULTORIA CIENTIFICA Y TECNICA N C P (787)</t>
  </si>
  <si>
    <t>2022CCO3206</t>
  </si>
  <si>
    <t>Pago de Pasivos Exigibles de vigencias expiradas correspondientes al contrato 3206 de 2022, cuyo objeto es: Consultoría para el ajuste y actualización de estudios y diseños para la optimización de la construcción de la planta de tratamiento de aguas residuales domésticas - PTAR del municipio de Suesca - Cundinamarca y las obras complementarias requeridas para su funcionalidad y autonomía operativa y la PTAR en el marco del convenio 2594 de 2021 suscrito entre la corporación y el municipio de Suesca. Proceso amparado mediante acuerdo de Vigencia Futura N°13 del 25 de mayo de 2022.</t>
  </si>
  <si>
    <t>* CONSORCIO PTAR SUESCA MAV-CIO</t>
  </si>
  <si>
    <t>2-3-3206-88-3109-10-0201-0081112-2.3.2.02.02.008.</t>
  </si>
  <si>
    <t>SERVICIOS PRESTADOS A LAS EMPRESAS Y SERVICIOS DE PRODUCCIÓN  - SERVICIOS DE INVESTIGACION BASICA EN QUIMICA Y BIOLOGIA (524)</t>
  </si>
  <si>
    <t>2024CSE2145</t>
  </si>
  <si>
    <t xml:space="preserve">Adición 1 y prórroga 1 al Contrato 2145 de 2024, cuyo objeto es: Prestar servicios profesionales a la Dirección de Infraestructura Ambiental, para el componente bioecológico en la ejecución del proyecto de recuperación ecosistémica del complejo lagunar Fúquene, Cucunubá y Palacio.  Proceso amparado con vigencias futuras según Resolución DGEN No. 247000719 del 13 de diciembre de 2024.  </t>
  </si>
  <si>
    <t>* PUSEY ROSE CRISTINA CAROLINA</t>
  </si>
  <si>
    <t>2-3-3206-88-3109-10-0201-0083310-2.3.2.02.02.008.</t>
  </si>
  <si>
    <t>SERVICIOS PRESTADOS A LAS EMPRESAS Y SERVICIOS DE PRODUCCIÓN  - SERVICIOS DE ASESORIA EN INGENIERIA (525)</t>
  </si>
  <si>
    <t>2025CSE2681</t>
  </si>
  <si>
    <t>Operación y mantenimiento de la planta de valorización de material vegetal extraído de la Laguna de Fúquene, Cundinamarca, para la obtención de abono orgánico mineral (fase II). Proceso amparado con vigencias futuras según acuerdo No 02 de 22 de enero de 2025.</t>
  </si>
  <si>
    <t>* &amp; BIHAO SOCIEDAD POR ACCIONES SIMPLIFICADA</t>
  </si>
  <si>
    <t>2-3-3206-88-3109-10-0201-0083990-2.3.2.02.02.008.</t>
  </si>
  <si>
    <t>SERVICIOS PRESTADOS A LAS EMPRESAS Y SERVICIOS DE PRODUCCIÓN  - OTROS SERVICIOS PROFESIONALES TECNICOS Y EMPRESARIALES N C P  (526)</t>
  </si>
  <si>
    <t>2025CSE140</t>
  </si>
  <si>
    <t>Prestar servicios profesionales a la Dirección de Infraestructura Ambiental de la Corporación Autónoma Regional de Cundinamarca - CAR, en la estructuración y seguimiento de las actividades administrativas y financieras en el marco de los proyectos de inversión de la dependencia.</t>
  </si>
  <si>
    <t>AREVALO ROMERO ANGELA MARIA</t>
  </si>
  <si>
    <t>2025CSE759</t>
  </si>
  <si>
    <t>Prestar servicios profesionales a la Dirección de Infraestructura Ambiental de la Corporación Autónoma Regional de Cundinamarca CAR, en el componente de agronomía y forestal del Complejo Lagunar Fúquene Cucunubá y Palacio.</t>
  </si>
  <si>
    <t xml:space="preserve">MENDEZ QUEVEDO FLAMINIO ORLANDO </t>
  </si>
  <si>
    <t>2024CSE2638</t>
  </si>
  <si>
    <t>Pago de pasivos exigibles de vigencias expiradas correspondientes al contrato 2638 de 2024, cuyo objeto es: Prestar servicios profesionales a la Dirección de Infraestructura Ambiental de la Corporación Autónoma Regional de Cundinamarca - CAR, en el componente de agronomía y forestal del Complejo Lagunar Fúquene Cucunubá y Palacio</t>
  </si>
  <si>
    <t>2025CSE1209</t>
  </si>
  <si>
    <t>Prestar servicios profesionales a la Dirección de Infraestructura Ambiental de la Corporación Autónoma Regional de Cundinamarca CAR, desde el componente jurídico en el marco del proyecto de inversión de recuperación hidráulica y ambiental del complejo lagunar Fúquene, Cucunubá y Palacio.</t>
  </si>
  <si>
    <t>RODRIGUEZ ALVAREZ MONICA XIOMARA</t>
  </si>
  <si>
    <t>2025CSE3069</t>
  </si>
  <si>
    <t>Prestación de servicios profesionales para apoyar las actividades administrativas y documentales requeridas para el seguimiento a la ejecución de los proyectos de inversión a cargo de la Dirección.</t>
  </si>
  <si>
    <t xml:space="preserve">VELOZA CHIQUIZA YOHANA CATHERINE </t>
  </si>
  <si>
    <t>2-3-3206-88-3109-10-0202-0000000-2.3.2.01.01.001.03.11.</t>
  </si>
  <si>
    <t>SISTEMAS DE RIEGO Y OBRAS HIDRAULICAS - SIN CPC (1166)</t>
  </si>
  <si>
    <t>2023COB3477</t>
  </si>
  <si>
    <t>Modificación 1, Prórroga 1 y Adición 1 al contrato No. 3477 de 2023, cuyo objeto es: Construcción del banco Municipal de agua BAMA en el Municipio de Saboyá, perteneciente a la jurisdicción CAR.   Acuerdo 22 del 19 de octubre de 2023.</t>
  </si>
  <si>
    <t>* &amp; CONSORCIO BAMA SABOYA</t>
  </si>
  <si>
    <t>2023COB3478</t>
  </si>
  <si>
    <t>Modificatorio No. 2, Adición No 1 y Prorroga No. 1 al contrato No. 3478 de 2023, cuyo objeto es: Construcción del Banco Municipal de agua BAMA en el Municipio de Ráquira, perteneciente a la jurisdicción CAR.</t>
  </si>
  <si>
    <t>* CONSORCIO BAMA RAQUIRA</t>
  </si>
  <si>
    <t>2-3-3206-88-3109-10-0202-0083310-2.3.2.02.02.008.</t>
  </si>
  <si>
    <t>SERVICIOS PRESTADOS A LAS EMPRESAS Y SERVICIOS DE PRODUCCIÓN - SERVICIOS DE ASESORIA EN INGENIERIA (1167)</t>
  </si>
  <si>
    <t>2024CIN1042</t>
  </si>
  <si>
    <t>Modificación No. 01, Adición No. 1 y Prórroga No. 01 al contrato No. 1042 de 2024 cuyo objeto es: Interventoría técnica, administrativa, financiera y ambiental para el contrato cuyo objeto corresponde a construcción del banco municipal de agua BAMA en el Municipio de Ráquira, perteneciente a la jurisdicción CAR.</t>
  </si>
  <si>
    <t>* UNION TEMPORAL BAMA INTER RAQUIRA</t>
  </si>
  <si>
    <t>2-3-3206-88-3109-10-0202-0083990-2.3.2.02.02.008.</t>
  </si>
  <si>
    <t>SERVICIOS PRESTADOS A LAS EMPRESAS Y SERVICIOS DE PRODUCCIÓN  - OTROS SERVICIOS PROFESIONALES TECNICOS Y EMPRESARIALES N C P  (527)</t>
  </si>
  <si>
    <t>2025CSE77</t>
  </si>
  <si>
    <t>Prestar servicios profesionales a la Dirección de Infraestructura Ambiental de la Corporación Autónoma Regional de Cundinamarca - CAR, en la estructuración de procesos de selección de bienes y servicios de los proyectos inversión.</t>
  </si>
  <si>
    <t>PINILLA VELASQUEZ YUDDY CECILIA</t>
  </si>
  <si>
    <t>2025CSE142</t>
  </si>
  <si>
    <t>Prestar servicios profesionales en la Dirección de Infraestructura Ambiental de la Corporación Autónoma Regional de Cundinamarca CAR, brindando el apoyo jurídico ambiental requerido en el marco de los proyectos de inversión a cargo de la dependencia.</t>
  </si>
  <si>
    <t>MARIÑO BLANCO MARIA CATALINA</t>
  </si>
  <si>
    <t>2025CSE160</t>
  </si>
  <si>
    <t>Prestar servicios profesionales a la Dirección de Infraestructura Ambiental de la Corporación Autónoma Regional de Cundinamarca CAR, para el acompañamiento de actividades dentro de la formulación, ejecución y seguimiento de los proyectos cuyo objetivo sea aumentar la capacidad adaptativa al cambio climático, a cargo de la Dependencia.</t>
  </si>
  <si>
    <t>* CASTIBLANCO VARELA JHON DEIVID</t>
  </si>
  <si>
    <t>2025CSE164</t>
  </si>
  <si>
    <t>Prestar servicios profesionales a la Dirección de Infraestructura Ambiental de la Corporación Autónoma Regional de Cundinamarca - CAR, para la estructuración técnica de procesos de selección asociados a la implementación de sistemas de almacenamiento de agua para la disponibilidad del recurso hídrico, en la Jurisdicción CAR.</t>
  </si>
  <si>
    <t>* BARACALDO RAMIREZ CARLOS ALBERTO</t>
  </si>
  <si>
    <t>2025CSE150</t>
  </si>
  <si>
    <t>Prestar servicios profesionales a la Dirección de Infraestructura Ambiental, para apoyar el seguimiento de la ejecución de los contratos y o convenios a cargo de la Dirección.</t>
  </si>
  <si>
    <t xml:space="preserve">* RONCANCIO TORRES LUZ DARY </t>
  </si>
  <si>
    <t>2025CSE188</t>
  </si>
  <si>
    <t>Prestar servicios profesionales a la Dirección de Infraestructura Ambiental de la Corporación Autónoma Regional de Cundinamarca - CAR, para adelantar las actividades de control y seguimiento de los proyectos, convenios y/o contratos en el componente hidráulico relacionados con la implementación de sistemas de almacenamiento para la disponibilidad del recurso hídrico de la Dirección de Infraestructura Ambiental.</t>
  </si>
  <si>
    <t>* NAVAS MILLAN JHON NELSON</t>
  </si>
  <si>
    <t>2025CSE87</t>
  </si>
  <si>
    <t>Prestar servicios profesionales a la Dirección de Infraestructura Ambiental de la Corporación Autónoma Regional de Cundinamarca - CAR, en la ejecución y seguimiento a los instrumentos de planeación ambiental a cargo de la Dirección.</t>
  </si>
  <si>
    <t>TORRES CASTRO ZAIRA NATALIA</t>
  </si>
  <si>
    <t>2025CSE420</t>
  </si>
  <si>
    <t>Prestar servicios profesionales a la Dirección de Infraestructura Ambiental de la Corporación Autónoma Regional de Cundinamarca - CAR, en el componente forestal para los proyectos, convenios y contratos, de la Dirección de Infraestructura Ambiental de la Corporación Autónoma de Cundinamarca – CAR.</t>
  </si>
  <si>
    <t>RODRIGUEZ CORTES CARLOS ALBERTO</t>
  </si>
  <si>
    <t>2025CSE453</t>
  </si>
  <si>
    <t>Prestar servicios profesionales a la Dirección de Infraestructura Ambiental de la Corporación Autónoma Regional de Cundinamarca CAR, para el acompañamiento y socialización de los proyectos a cargo de la Dirección.</t>
  </si>
  <si>
    <t xml:space="preserve">ANDRADE SOLANO LINA MARIA </t>
  </si>
  <si>
    <t>2025CSE414</t>
  </si>
  <si>
    <t>Prestar servicios de apoyo a la Dirección de Infraestructura Ambiental de la Corporación Autónoma Regional de Cundinamarca - CAR, para la recepción, organización y clasificación de documentos, aplicando los criteritos archivísticos establecidos por el Archivo General de la Nación, para el proyecto de sistemas de almacenamiento para la disponibilidad del recurso hídrico.</t>
  </si>
  <si>
    <t>TOLOSA SUAREZ HECTOR ISDUBAL</t>
  </si>
  <si>
    <t>2025CSE894</t>
  </si>
  <si>
    <t>PUENTES SANCHEZ NESTOR JULIO</t>
  </si>
  <si>
    <t>2025CSE1983</t>
  </si>
  <si>
    <t>* RAMIREZ LUENGAS YACIR ANTONIO</t>
  </si>
  <si>
    <t>2025CSE2355</t>
  </si>
  <si>
    <t>Prestar Servicios Profesionales A La Dirección De Infraestructura Ambiental De La Corporación Autónoma Regional De Cundinamarca - CAR, en el componente de seguridad y salud en el trabajo, en los contratos y/o convenios de la Dirección De Infraestructura Ambiental De La Corporación Autónoma Regional De Cundinamarca - CAR.</t>
  </si>
  <si>
    <t xml:space="preserve">* CORTES RODRIGUEZ JHONATAN FABIAN </t>
  </si>
  <si>
    <t>2025CSE3068</t>
  </si>
  <si>
    <t>Prestación de servicios profesionales para realizar apoyo y seguimiento jurídico a la ejecución y cumplimiento de los contratos asociados a los sistemas de almacenamiento entre otros de la Dirección de Infraestructura Ambiental.</t>
  </si>
  <si>
    <t xml:space="preserve">ENCISO MONTERO FABIOLA </t>
  </si>
  <si>
    <t>2025CSE3076</t>
  </si>
  <si>
    <t>Prestación de servicios profesionales a la Dirección de Infraestructura Ambiental para apoyar la formulación y estructuración de los proyectos de inversión de acuerdo a los lineamientos del banco de programas y proyectos de la Corporación Autónoma Regional de Cundinamarca CAR.</t>
  </si>
  <si>
    <t>* ANZOLA PINILLA KAROL TATIANA</t>
  </si>
  <si>
    <t>2025CSE3079</t>
  </si>
  <si>
    <t>* BARROS BRICEÑO DAVID RAFAEL</t>
  </si>
  <si>
    <t>2-3-3206-88-3109-10-0803-0000000-2.3.8.01.14.</t>
  </si>
  <si>
    <t>GRAVAMEN A LOS MOVIMIENTOS FINANCIEROS - SIN CPC (1086)</t>
  </si>
  <si>
    <t>2-3-3206-88-3109-22-0202-0073122-2.3.2.02.02.007.</t>
  </si>
  <si>
    <t>SERVICIOS FINANCIEROS Y SERVICIOS CONEXOS, SERVICIOS INMOBILIARIOS Y SERVICIOS DE LEASING - SERVICIOS DE ARRENDAMIENTO O DE ALQUILER DE MAQUINARIA Y EQUIPO DE CONSTRUCCION SIN OPERARIO (537)</t>
  </si>
  <si>
    <t>2025CSE2340</t>
  </si>
  <si>
    <t>Alquiler de maquinaria pesada y equipos a todo costo, para la implementación de prácticas de adaptación y mitigación al cambio climático a partir de la cosecha de agua - reservorios en la jurisdicción CAR. Proceso amparado con vigencias futuras según Acuerdo No 27 de 04 de septiembre de 2024.</t>
  </si>
  <si>
    <t>* &amp; UNION TEMPORAL RESERVORIOS CAR</t>
  </si>
  <si>
    <t>2-3-3206-88-3109-60-0701-0000000-2.3.2.01.01.001.03.11.</t>
  </si>
  <si>
    <t>SISTEMAS DE RIEGO Y OBRAS HIDRAULICAS - SIN CPC (977)</t>
  </si>
  <si>
    <t>2022COB3752</t>
  </si>
  <si>
    <t>Pago de Pasivos Exigibles de vigencias expiradas correspondientes al contrato 3752 de 2022, cuyo objeto es: CONSTRUCCIÓN DE BANCOS MUNICIPALES DE AGUA “BAMA” EN LOS MUNICIPIOS DE EL ROSAL, NIMAIMA Y SILVANIA PERTENECIENTES A LA JURISDICCIÓN CAR. PROCESO AMPARADO A TRAVÉS DE ACUERDO DE VIGENCIA FUTURA N° 19 DEL 05 DE AGOSTO DE 2022</t>
  </si>
  <si>
    <t>* VANEGAS INGENIEROS S.A.S</t>
  </si>
  <si>
    <t>Pago de Pasivos Exigibles de vigencias expiradas correspondientes al Contrato 3478 de 2023, cuyo objeto es: CONSTRUCCIÓN DE BANCO MUNICIPAL DE AGUA "BAMA" EN EL MUNICIPIO DE RÁQUIRA, PERTENECIENTE A LA JURISDICCIÓN CAR, PROCESO AMPARADO CON VIGENCIAS FUTURAS, ACUERDO 23 DEL 19 DE OCTUBRE DE 2023.</t>
  </si>
  <si>
    <t>2-3-3206-88-3109-60-0701-0083310-2.3.2.02.02.008.</t>
  </si>
  <si>
    <t>SERVICIOS PRESTADOS A LAS EMPRESAS Y SERVICIOS DE PRODUCCIÓN  - SERVICIOS DE ASESORIA EN INGENIERÍA (805)</t>
  </si>
  <si>
    <t>2022CIN2792</t>
  </si>
  <si>
    <t>Pago de Pasivos Exigibles de vigencias expiradas correspondientes al contrato 2792 de 2022, cuyo objeto es: Interventoría técnica, administrativa, financiera y ambiental para la construcción de reservorios de agua como sistemas alternos, que captan, almacenan, usan y regulan las aguas lluvia en municipios priorizados de la jurisdicción CAR.</t>
  </si>
  <si>
    <t>* CONSORCIO INTERVENTORIA SERVICIOS 3D</t>
  </si>
  <si>
    <t>2022CIN1619</t>
  </si>
  <si>
    <t>Pago de Pasivos Exigibles de vigencias expiradas correspondientes al contrato 1619 de 2022, cuyo objeto es: INTERVENTORÍA TÉCNICA ADMINISTRATIVA FINANCIERA Y AMBIENTAL PARA EL CONTRATO CUYO OBJETO CORRESPONDE A CONSTRUCCIÓN DE BANCOS MUNICIPALES DE AGUA BAMA EN LOS MUNICIPIOS DE CALDAS CHIQUINQUIRÁ NOCAIMA Y SASAIMA PERTENECIENTES A LA JURISDICCIÓN CAR, VIGENCIA FUTURA:ACUERDO 15 DEL 07/10/2021</t>
  </si>
  <si>
    <t>* CONSORCIO INTER CAR 2021_x000D_</t>
  </si>
  <si>
    <t>2021CIN2447</t>
  </si>
  <si>
    <t>Pago de Pasivos Exigibles de vigencias expiradas correspondientes al contrato 2447 de 2021, cuyo objeto es: Interventoría Técnica, Administrativa, Financiera y Ambiental para el contrato cuyo Objeto es Diseños y optimización de las Compuertas del Sistema Hidráulico Fúquene, Cucunubá Y Palacio.</t>
  </si>
  <si>
    <t>* 2CC INGENIEROS SAS</t>
  </si>
  <si>
    <t>2-3-3206-88-3109-70-0201-0083990-2.3.2.02.02.008.</t>
  </si>
  <si>
    <t>SERVICIOS PRESTADOS A LAS EMPRESAS Y SERVICIOS DE PRODUCCIÓN  - OTROS SERVICIOS PROFESIONALES TECNICOS Y EMPRESARIALES N C P  (543)</t>
  </si>
  <si>
    <t>2025CSE207</t>
  </si>
  <si>
    <t>Prestar servicios profesionales a la Dirección de Infraestructura Ambiental de la Corporación Autónoma Regional de Cundinamarca - CAR, para el estudio y análisis jurídico de los procesos a desarrollar en el marco de la recuperación hidráulica y ambiental del complejo lagunar Fúquene, Cucunubá y Palacio.</t>
  </si>
  <si>
    <t xml:space="preserve">NIÑO SUA ROBERTO </t>
  </si>
  <si>
    <t>2025CSE206</t>
  </si>
  <si>
    <t xml:space="preserve">Prestar servicios profesionales a la Dirección de Infraestructura Ambiental de la Corporación Autónoma Regional de Cundinamarca - CAR, para el manejo del sistema de_x000D_
información geográfica de los procesos de intervención del Complejo Lagunar Fúquene, Cucunubá y Palacio y demás proyectos priorizados de la dependencia._x000D_
</t>
  </si>
  <si>
    <t>* CALDERON URREGO MONICA LIZETTE</t>
  </si>
  <si>
    <t>2025CSE189</t>
  </si>
  <si>
    <t>Prestar servicios de apoyo a la Dirección de Infraestructura Ambiental, de la Corporación Autónoma Regional de Cundinamarca CAR, en las actividades mecánicas del banco de maquinaria.</t>
  </si>
  <si>
    <t xml:space="preserve">RODRIGUEZ MARTINEZ FEDERICO ESTEBAN </t>
  </si>
  <si>
    <t>2025CSE257</t>
  </si>
  <si>
    <t>Prestar servicios profesionales a la Dirección de Infraestructura Ambiental de la Corporación Autónoma Regional CAR, desde el componente jurídico en el marco del proyecto de inversión de recuperación hidráulica y ambiental del complejo lagunar Fúquene, Cucunubá y Palacio.</t>
  </si>
  <si>
    <t>* BALAGUERA ORJUELA ANDREA DEL PILAR</t>
  </si>
  <si>
    <t>2025CSE256</t>
  </si>
  <si>
    <t xml:space="preserve">Prestar servicios de apoyo a la gestión a la Dirección de Infraestructura Ambiental de la Corporación Autónoma Regional de Cundinamarca CAR, en el seguimiento a las actividades operativas del Proyecto de Recuperación ecosistémica del complejo lagunar Fúquene - Cucunubá y Palacio. </t>
  </si>
  <si>
    <t xml:space="preserve">* RIVERA GONZALEZ EDWIN ANTONIO </t>
  </si>
  <si>
    <t>2025CSE377</t>
  </si>
  <si>
    <t>Prestar servicios profesionales a la Dirección de Infraestructura Ambiental de la Corporación Autónoma Regional de Cundinamarca CAR, para el seguimiento de la operación y mantenimiento del banco de maquinaria de la entidad en los procesos de intervención del complejo lagunar Fúquene, Cucunubá y Palacio y demás proyectos priorizados de la dependencia.</t>
  </si>
  <si>
    <t>PAEZ PINZON JUAN PABLO</t>
  </si>
  <si>
    <t>2025CSE446</t>
  </si>
  <si>
    <t>Prestar servicios profesionales a la Dirección de Infraestructura Ambiental, para brindar acompañamiento, y seguimiento a los procesos de intervención del Complejo Lagunar Fúquene – Cucunubá y Palacio.</t>
  </si>
  <si>
    <t xml:space="preserve">* OLIVEROS URIETA ORLANDO </t>
  </si>
  <si>
    <t>2025CSE695</t>
  </si>
  <si>
    <t>Prestar servicios profesionales a la Dirección de Infraestructura de la Corporación Autónoma Regional de Cundinamarca CAR, para el monitoreo, seguimiento y control del área ambiental en los proyectos de inversión.</t>
  </si>
  <si>
    <t>* CHIQUIZA QUIROGA JORGE HERNANDO</t>
  </si>
  <si>
    <t>2025CSE930</t>
  </si>
  <si>
    <t>Prestar servicios profesionales en la Dirección de Infraestructura Ambiental - DIA, para la coordinación en ingeniería y seguimiento de los procesos de intervención del Complejo Lagunar Fúquene – Cucunubá y Palacio.</t>
  </si>
  <si>
    <t>* DIAZ BALLESTEROS CARLOS ALEJANDRO</t>
  </si>
  <si>
    <t>2025CSE986</t>
  </si>
  <si>
    <t>Prestar servicios profesionales a la Dirección de Infraestructura Ambiental, para el componente hidráulico en la ejecución de los procesos de recuperación ecosistémica del complejo lagunar Fúquene, Cucunubá y Palacio de la Dirección.</t>
  </si>
  <si>
    <t>* CARVAJAL SANTISTEBAN RAFAEL ANDRES</t>
  </si>
  <si>
    <t>2025CSE1016</t>
  </si>
  <si>
    <t>Prestar servicios profesionales a la Dirección de Infraestructura Ambiental, de la Corporación Autónoma Regional de Cundinamarca CAR, para brindar acompañamiento, a la ejecución de los procesos de intervención del Complejo Lagunar Fúquene – Cucunubá y Palacio.</t>
  </si>
  <si>
    <t xml:space="preserve">* GRANADOS MANTILLA MILTHON </t>
  </si>
  <si>
    <t>2025CSE1600</t>
  </si>
  <si>
    <t>Prestar servicios profesionales a la Dirección de Infraestructura de la Corporación Autónoma Regional de Cundinamarca CAR, para el seguimiento ambiental de los procesos de recuperación del complejo lagunar Fúquene, Cucunubá y Palacio.</t>
  </si>
  <si>
    <t>* JOYA ARGUELLO AURELIO HERNANDO</t>
  </si>
  <si>
    <t>2025CSE2113</t>
  </si>
  <si>
    <t>Prestar servicios profesionales a la Dirección de Infraestructura Ambiental de la Corporación Autónoma Regional de Cundinamarca - CAR, desde el componente hidrología e hidráulica en el seguimiento a los contratos y/o convenios a cargo de la Dependencia.</t>
  </si>
  <si>
    <t xml:space="preserve">* JEREZ ARIAS JORGE ADRIAN </t>
  </si>
  <si>
    <t>2025CSE2397</t>
  </si>
  <si>
    <t>Prestar servicios profesionales a la Dirección de Infraestructura Ambiental de la Corporación Autónoma Regional de Cundinamarca CAR, en la planeación y seguimiento a las actividades de los procesos de intervención del Complejo Lagunar Fúquene, Cucunubá y Palacio y demás proyectos priorizados.</t>
  </si>
  <si>
    <t xml:space="preserve">* AREVALO PULGARIN JHON ALEXANDER </t>
  </si>
  <si>
    <t>2025CSE2369</t>
  </si>
  <si>
    <t>Prestar servicios profesionales a la Dirección de Infraestructura Ambiental, para el componente bioecológico en los procesos de recuperación ecosistémica del complejo lagunar Fúquene, Cucunubá y Palacio.</t>
  </si>
  <si>
    <t>2025CSE2560</t>
  </si>
  <si>
    <t>PRESTAR SERVICIOS DE APOYO A LA DIRECCIÓN DE INFRAESTRUCTURA AMBIENTAL DE LA CORPORACIÓN AUTÓNOMA REGIONAL DE CUNDINAMARCA-CAR, PARA LA GESTIÓN ADMINISTRATIVA, DOCUMENTAL Y LOGÍSTICA DE LAS ACTIVIDADES DE LOS PROCESOS DE INTERVENCIÓN DEL COMPLEJO LAGUNAR FÚQUENE, CUCUNUBÁ Y PALACIO Y DEMÁS PROYECTOS PRIORIZADOS DE LA DEPENDENCIA.</t>
  </si>
  <si>
    <t xml:space="preserve">BRAVO NAIZAQUE JUAN DIEGO </t>
  </si>
  <si>
    <t>2025CSE2787</t>
  </si>
  <si>
    <t>Prestar servicios profesionales para realizar el acompañamiento técnico y operativo a la Dirección de Infraestructura Ambiental de la CAR.</t>
  </si>
  <si>
    <t xml:space="preserve">* ANDRADE MALDONADO JUAN CARLOS </t>
  </si>
  <si>
    <t>2205CSE2764</t>
  </si>
  <si>
    <t>Prestación de servicios profesionales para cooperar de manera transversal en la planeación y seguimiento de la sostenibilidad administrativa y financiera de la Dirección de Infraestructura Ambiental en las actividades y proyectos del PAC 2024-2027.</t>
  </si>
  <si>
    <t xml:space="preserve">CARVAJAL HERNANDEZ LUIS JESUS </t>
  </si>
  <si>
    <t>2025CSE2773</t>
  </si>
  <si>
    <t>Prestar servicios profesionales para realizar el acompañamiento técnico y operativo a la dirección de Infraestructura Ambiental de la CAR.</t>
  </si>
  <si>
    <t xml:space="preserve">* TORRES TORRES CRISTOBAL OMERO </t>
  </si>
  <si>
    <t>2025CSE2767</t>
  </si>
  <si>
    <t xml:space="preserve">* PARRA AVILA VICTOR GUILLERMO </t>
  </si>
  <si>
    <t>2-3-3206-88-3109-70-0202-0083990-2.3.2.02.02.008.</t>
  </si>
  <si>
    <t>SERVICIOS PRESTADOS A LAS EMPRESAS Y SERVICIOS DE PRODUCCIÓN  - OTROS SERVICIOS PROFESIONALES TECNICOS Y EMPRESARIALES N C P  (544)</t>
  </si>
  <si>
    <t>2025CSE198</t>
  </si>
  <si>
    <t>* PATIÑO ORTEGA CESAR AUGUSTO</t>
  </si>
  <si>
    <t>2025CSE182</t>
  </si>
  <si>
    <t>Prestar servicios profesionales en la Dirección de Infraestructura Ambiental de la Corporación Autónoma Regional de Cundinamarca CAR, para el monitoreo de equipos y seguimiento de indicadores de mantenimiento y operación de la maquinaria a cargo de la entidad.</t>
  </si>
  <si>
    <t xml:space="preserve">AGUILAR LUGO ENOIL </t>
  </si>
  <si>
    <t>2025CSE532</t>
  </si>
  <si>
    <t>Prestar servicios profesionales a la Dirección de Infraestructura Ambiental de la Corporación Autónoma Regional de Cundinamarca CAR, para brindar apoyo en la evaluación ambiental e hidrológica de los convenios y/o contratos para la recuperación del funcionamiento ambiental de cuerpos hídricos.</t>
  </si>
  <si>
    <t>* TRIANA FORERO JHON ALEXANDER</t>
  </si>
  <si>
    <t>2025CSE741</t>
  </si>
  <si>
    <t>Prestar servicios de apoyo a la gestión a la Dirección de Infraestructura Ambiental de la Corporación Autónoma Regional de Cundinamarca - CAR en lo relacionado con el seguimiento administrativo de los contratos a cargo de la Dependencia.</t>
  </si>
  <si>
    <t xml:space="preserve">PADILLA GONZALEZ MARTHA ROCIO </t>
  </si>
  <si>
    <t>2025CSE872</t>
  </si>
  <si>
    <t>Prestar servicios profesionales en la Dirección de Infraestructura Ambiental de la Corporación Autónoma Regional de Cundinamarca CAR, para apoyar el desarrollo de actividades de evaluación y seguimiento a contratos de los proyectos de Inversión relacionados con sistemas de almacenamiento para la disponibilidad del recurso hídrico.</t>
  </si>
  <si>
    <t>* DONOSO ALARCON JOHAN SEBASTIAN</t>
  </si>
  <si>
    <t>2025CSE1432</t>
  </si>
  <si>
    <t>* RODRIGUEZ CASTRO DAVID EDUARDO</t>
  </si>
  <si>
    <t>2025CSE1454</t>
  </si>
  <si>
    <t xml:space="preserve">Prestar servicios profesionales a la Dirección de Infraestructura Ambiental de la Corporación Autónoma Regional de Cundinamarca - CAR, para el seguimiento de los contratos y convenios en el componente de Seguridad y Salud en el Trabajo._x000D_
_x000D_
</t>
  </si>
  <si>
    <t>* PINZON  JOHN JAIRO</t>
  </si>
  <si>
    <t>2025CSE1477</t>
  </si>
  <si>
    <t xml:space="preserve">Prestar servicios profesionales en la Dirección de Infraestructura Ambiental de la Corporación Autónoma Regional de Cundinamarca CAR, para el desarrollo de actividades de evaluación y seguimiento a contratos de los proyectos de Inversión relacionados con la disponibilidad del recurso hídrico. </t>
  </si>
  <si>
    <t>* ALDANA VALERO JHON HENRY</t>
  </si>
  <si>
    <t>2025CSE1513</t>
  </si>
  <si>
    <t>Prestar servicios de apoyo a la Dirección de Infraestructura Ambiental de la Corporación Autónoma Regional de Cundinamarca - CAR, en las actividades administrativas relacionadas con los proyectos de inversión.</t>
  </si>
  <si>
    <t xml:space="preserve">* ARIAS MANCERA VERONICA </t>
  </si>
  <si>
    <t>2025CSE2607</t>
  </si>
  <si>
    <t>Prestar servicios profesionales a la Dirección de Infraestructura Ambiental de la Corporación Autónoma Regional CAR, para apoyar las actividades administrativas y técnicas de los proyectos, convenios y/o contratos relacionados con la implementación de sistemas de almacenamiento para la disponibilidad del recurso hídrico de la Dirección de Infraestructura Ambiental.</t>
  </si>
  <si>
    <t>* PEREZ CASTELLANOS SONIA YANETH</t>
  </si>
  <si>
    <t>2025CSE2712</t>
  </si>
  <si>
    <t xml:space="preserve">MUÑOZ ARISTIZABAL JOHANNA </t>
  </si>
  <si>
    <t>2025CSE2769</t>
  </si>
  <si>
    <t>Prestar los servicios profesionales como abogado (a) en la Dirección de Infraestructura Ambiental-DIA, en el seguimiento y acompañamiento jurídico/contractual dentro del marco de la ejecución de proyectos asociados a los sistemas de almacenamiento para su operación y mantenimiento.</t>
  </si>
  <si>
    <t>SOLANO GUTIERREZ LYDA ENITH</t>
  </si>
  <si>
    <t>2-3-3206-88-3109-70-0701-0000000-2.3.2.01.01.001.03.11.</t>
  </si>
  <si>
    <t>SISTEMAS DE RIEGO Y OBRAS HIDRAULICAS - SIN CPC (978)</t>
  </si>
  <si>
    <t>Pago de Pasivos Exigibles de vigencias expiradas correspondientes al Contrato 3477 de 2023 CONSTRUCCIÓN DEL BANCO MUNICIPAL DE AGUA "BAMA" EN EL MUNICIPIO DE SABOYÁ, PERTENECIENTE A LA JURISDICCIÓN CAR, PROCESO AMPARADO CON VIGENCIAS FUTURAS, ACUERDO 22 DEL 19 DE OCTUBRE DE 2023.</t>
  </si>
  <si>
    <t>2-3-3206-88-3109-72-0701-0000000-2.3.2.01.01.001.03.11.</t>
  </si>
  <si>
    <t>SISTEMAS DE RIEGO Y OBRAS HIDRAULICAS - SIN CPC (979)</t>
  </si>
  <si>
    <t>2-3-3206-88-3109-79-0701-0000000-2.3.2.01.01.001.03.11.</t>
  </si>
  <si>
    <t>SISTEMAS DE RIEGO Y OBRAS HIDRAULICAS - SIN CPC (814)</t>
  </si>
  <si>
    <t>R.B-CRÉDITO INTERNO LAGUNA DE FÚQUENE - RECURSOS DEL BALANCE</t>
  </si>
  <si>
    <t>2022COB1642</t>
  </si>
  <si>
    <t>Pago de Pasivos Exigibles de vigencias expiradas correspondientes al contrato 1642 de 2022, cuyo objeto es: Ejecución de Obras para la recuperación de la capacidad hidráulica de las Lagunas de Cucunuba (Fase I) y Palacio. Vigencia Futura  Acuerdo 15 del 07/10/2021</t>
  </si>
  <si>
    <t>* CONSORCIO DRAGADOS</t>
  </si>
  <si>
    <t>2-3-3206-88-3110-10-0203-0083329-2.3.2.02.02.008.</t>
  </si>
  <si>
    <t>SERVICIOS PRESTADOS A LAS EMPRESAS Y SERVICIOS DE PRODUCCIÓN  - OTROS SERVICIOS DE INGENIERIA EN PROYECTOS N C P  (552)</t>
  </si>
  <si>
    <t>2021COV2962</t>
  </si>
  <si>
    <t xml:space="preserve">Pago de Pasivos Exigibles de vigencias expiradas correspondientes al Convenio 2962 de 2021, cuyo objeto es: ADICIÓN Y PRORROGA No.1 AL CONVENIO DE ASOCIACIÓN N°2962/2021 CUYO OBJETO ES: ASOCIACIÓN ENTRE LA CORPORACIÓN AUTONOMA REGIONAL DE CUNDINAMARCA Y UNA ENTIDAD PRIVADA SIN ANIMO DE LUCRO, CON EL FIN DE APOYAR LAS ACTTIVIDADES DE PREVENCIÓN Y ATENCIÓN DE EMERGENCIAS AMBIENTALES EN EL ÁREA DE LA JURISDICCIÓN CAR. </t>
  </si>
  <si>
    <t>JUNTA DEFENSA CIVIL FUSAGASUGA</t>
  </si>
  <si>
    <t>2-3-3206-88-3110-10-0203-0083449-2.3.2.02.02.008.</t>
  </si>
  <si>
    <t>SERVICIOS PRESTADOS A LAS EMPRESAS Y SERVICIOS DE PRODUCCION  - OTROS SERVICIOS DE ENSAYOS Y ANÁLISIS TÉCNICOS (844)</t>
  </si>
  <si>
    <t>2025CCO2779</t>
  </si>
  <si>
    <t>Estudios de campo y ensayos de laboratorio a las obras de ingeniería ejecutadas en el marco del Convenio CAR No. 2667 de 2020, suscrito con la UNGRD, en la Quebrada Negra del Municipio de Quebradanegra.</t>
  </si>
  <si>
    <t>* GEOTECHNICAL S.A.S</t>
  </si>
  <si>
    <t>2-3-3206-88-3110-10-0203-0083939-2.3.2.02.02.008.</t>
  </si>
  <si>
    <t>SERVICIOS PRESTADOS A LAS EMPRESAS Y SERVICIOS DE PRODUCCIÓN  - OTROS SERVICIOS DE CONSULTORIA CIENTIFICA Y TECNICA N C P (1029)</t>
  </si>
  <si>
    <t>2025COV3381</t>
  </si>
  <si>
    <t>Estudios y diseños para la construcción de las obras de mitigación del riesgo por inundación y obras complementarias de la Quebrada Guabinero del Municipio de Guaduas, Cundinamarca.</t>
  </si>
  <si>
    <t>2-3-3206-88-3110-10-0203-0083990-2.3.2.02.02.008.</t>
  </si>
  <si>
    <t>SERVICIOS PRESTADOS A LAS EMPRESAS Y SERVICIOS DE PRODUCCIÓN  - OTROS SERVICIOS PROFESIONALES TECNICOS Y EMPRESARIALES N C P  (553)</t>
  </si>
  <si>
    <t>2025CSE227</t>
  </si>
  <si>
    <t>Prestar servicios profesionales a la Dirección de Infraestructura de la Corporación Autónoma Regional de Cundinamarca - CAR, para la formulación y seguimiento de los procesos precontractuales y contractuales en la temática de reducción, mitigación del riesgo y atención de desastres a cargo de la dependencia.</t>
  </si>
  <si>
    <t>LOZANO VARGAS JUANA PAOLA</t>
  </si>
  <si>
    <t>2025CSE195</t>
  </si>
  <si>
    <t>Prestar servicios profesionales a la Dirección de Infraestructura Ambiental de la Corporación Autónoma Regional de Cundinamarca CAR, para apoyar las actividades de control y seguimiento de los convenios y/o contratos para el grupo de riesgos de la Dirección de Infraestructura Ambiental.</t>
  </si>
  <si>
    <t>* MACHUCA LOPEZ NICOLAS JESUS</t>
  </si>
  <si>
    <t>2025CSE228</t>
  </si>
  <si>
    <t>Prestar servicios profesionales a la Dirección de Infraestructura Ambiental de la Corporación Autónoma Regional de Cundinamarca CAR, apoyando las actividades de seguimiento de los proyectos, convenios y/o contratos a cargo de la dependencia.</t>
  </si>
  <si>
    <t xml:space="preserve">* MAYORGA HERNANDEZ SEBASTIAN </t>
  </si>
  <si>
    <t>2025CSE232</t>
  </si>
  <si>
    <t>Prestar servicios profesionales a la Dirección de Infraestructura Ambiental, para apoyar el seguimiento a la ejecución de los contratos y/o convenios a cargo de la Dirección.</t>
  </si>
  <si>
    <t>* GRANADOS CABRERA CAMILO ERNESTO</t>
  </si>
  <si>
    <t>2025CSE268</t>
  </si>
  <si>
    <t>Prestar servicios profesionales a la Dirección de Infraestructura Ambiental de la Corporación Autónoma Regional de Cundinamarca - CAR, para el apoyo de las actividades de proyectos de inversión.</t>
  </si>
  <si>
    <t>* MURCIA HERRERA CARLOS ANDRES</t>
  </si>
  <si>
    <t>2025CSE373</t>
  </si>
  <si>
    <t>Prestar servicios profesionales a la Dirección de Infraestructura Ambiental de la Corporación Autónoma Regional de Cundinamarca - CAR, para el desarrollo de actividades administrativas requeridas para la ejecución de los proyectos de inversión a cargo de la Dirección.</t>
  </si>
  <si>
    <t>RUGE MORENO CARLOS ALBERTO</t>
  </si>
  <si>
    <t>2025CSE376</t>
  </si>
  <si>
    <t>Prestar servicios profesionales a la Dirección de Infraestructura Ambiental de la Corporación Autónoma Regional de Cundinamarca CAR, para apoyar las actividades de control y seguimiento de los proyectos, convenios y/o contratos relacionados con la implementación de sistemas de almacenamiento para la disponibilidad del recurso hídrico de la Dirección de Infraestructura Ambiental.</t>
  </si>
  <si>
    <t>* FETECUA GARCIA JUAN SEBASTIAN</t>
  </si>
  <si>
    <t>2025CSE676</t>
  </si>
  <si>
    <t>Prestar servicios profesionales a la Dirección de Infraestructura Ambiental de la Corporación Autónoma Regional de Cundinamarca CAR, en el seguimiento en la temática de reducción, mitigación del riesgo y atención de desastres a cargo de la Dirección de Infraestructura Ambiental.</t>
  </si>
  <si>
    <t>* AVILA MAHECHA YEIMY ALEXANDRA_x000D_</t>
  </si>
  <si>
    <t>2025CSE650</t>
  </si>
  <si>
    <t xml:space="preserve">Prestar servicios profesionales a la Dirección de Infraestructura Ambiental de la Corporación Autónoma Regional de Cundinamarca CAR, para apoyar las actividades de control y seguimiento de los proyectos, convenios y/o contratos relacionados con la implementación de sistemas de almacenamiento para la disponibilidad del recurso hídrico de la Dirección de Infraestructura Ambiental._x000D_
</t>
  </si>
  <si>
    <t xml:space="preserve">* MAZUTIER HERNANDEZ LINA MARIA </t>
  </si>
  <si>
    <t>2025CSE2704</t>
  </si>
  <si>
    <t>Prestación de servicios como brigadista para apoyar la gestión de los grupos de intervención rápido con énfasis en prevención, detección y atención de emergencias ambientales en la jurisdicción CAR.</t>
  </si>
  <si>
    <t xml:space="preserve">* OSORIO HERNANDEZ YOBANI </t>
  </si>
  <si>
    <t>2025CSE2709</t>
  </si>
  <si>
    <t>Prestación de servicios para apoyar la organización y gestión de los grupos de intervención rápida, con énfasis en la prevención detección y atención de emergencias ambientales en la jurisdicción car.</t>
  </si>
  <si>
    <t xml:space="preserve">* MAHECHA OLAYA JHON JAIRO </t>
  </si>
  <si>
    <t>2025CSE2706</t>
  </si>
  <si>
    <t>* CASTRO ALARCON SANDRA PATRICIA</t>
  </si>
  <si>
    <t>2025CSE2745</t>
  </si>
  <si>
    <t>Prestación de servicios para apoyar la organización y gestión de los grupos de intervención rápida, con énfasis en la prevención detección y atención de emergencias ambientales en la jurisdicción CAR.</t>
  </si>
  <si>
    <t xml:space="preserve">* QUIJANO ZAMORA ANGHI TATIANA </t>
  </si>
  <si>
    <t>2025CSE2748</t>
  </si>
  <si>
    <t>* MORENO LOPEZ DIEGO ALEJANDRO</t>
  </si>
  <si>
    <t>2025CSE2770</t>
  </si>
  <si>
    <t>Prestación de servicios para apoyar la intervención rápida con énfasis en la prevención, detección y atención de emergencias ambientales en la jurisdicción CAR.</t>
  </si>
  <si>
    <t>* TRILLOS CRUZ CARLOS JULIAN</t>
  </si>
  <si>
    <t>2025CSE2749</t>
  </si>
  <si>
    <t xml:space="preserve">* MENDEZ VARGAS JEISSON ARLEY </t>
  </si>
  <si>
    <t>2025CSE2774</t>
  </si>
  <si>
    <t>Prestación de servicios para apoyar la intervención rápida con énfasis en la prevención detección y atención de emergencias ambientales en la jurisdicción CAR.</t>
  </si>
  <si>
    <t>* BERNAL JIMENEZ DIANA MARCELA</t>
  </si>
  <si>
    <t>2025CSE2777</t>
  </si>
  <si>
    <t xml:space="preserve">* BARBOSA SUCERQUIA VICTOR SEBASTIAN </t>
  </si>
  <si>
    <t>2025CSE2744</t>
  </si>
  <si>
    <t>* PULIDO VEGA DANIEL ALEXSANDER</t>
  </si>
  <si>
    <t>2025CSE2747</t>
  </si>
  <si>
    <t>* GUZMAN CASTIBLANCO BRAYAN ALFREDO</t>
  </si>
  <si>
    <t>2025CSE2789</t>
  </si>
  <si>
    <t xml:space="preserve">* CASTAÑEDA CARDOSO IOVETH STEFAN </t>
  </si>
  <si>
    <t>2025CSE2788</t>
  </si>
  <si>
    <t>* PINEDA GARCIA BERNARD ELYACID</t>
  </si>
  <si>
    <t>2025CSE2796</t>
  </si>
  <si>
    <t>* CACERES GONZALEZ BRIAN SMITH_x000D_</t>
  </si>
  <si>
    <t>2025CSE2805</t>
  </si>
  <si>
    <t>Prestar servicios profesionales a la Dirección de Infraestructura Ambiental de la Corporación Autónoma Regional de Cundinamarca – CAR, para apoyar los temas de cooperación internacional y/u otros programas del orden nacional, con el propósito de identificar, gestionar y facilitar el acceso a fuentes de financiación nacional y/o internacional destinadas a proyectos de infraestructura ambiental.</t>
  </si>
  <si>
    <t>SERRANO CASTILLA JUAN PABLO</t>
  </si>
  <si>
    <t>2025CSE2766</t>
  </si>
  <si>
    <t>* ROMERO FLOREZ HAIR SERGEIJ</t>
  </si>
  <si>
    <t>2025CSE2785</t>
  </si>
  <si>
    <t xml:space="preserve">* MORENO LOPEZ YEISON ESTIVEN </t>
  </si>
  <si>
    <t>2025CSE2790</t>
  </si>
  <si>
    <t xml:space="preserve">* RODRIGUEZ QUIROGA HAROL WILSON </t>
  </si>
  <si>
    <t>2025CSE2801</t>
  </si>
  <si>
    <t>Prestación de servicios para apoyar la intervención rápida con énfasis en la prevención detección y atención de emergencias ambientales en la Jurisdicción CAR.</t>
  </si>
  <si>
    <t xml:space="preserve">* REYES MORA JONATAN SMITH </t>
  </si>
  <si>
    <t>2025CSE2819</t>
  </si>
  <si>
    <t xml:space="preserve">* PULIDO VEGA JUAN JOSE </t>
  </si>
  <si>
    <t>2025CSE2791</t>
  </si>
  <si>
    <t>* CIFUENTES BOHORQUEZ OSCAR CAMILO</t>
  </si>
  <si>
    <t>2025CSE2856</t>
  </si>
  <si>
    <t>Prestación de servicios para apoyar la intervención rápida con énfasis en la prevención detección y atención de emergencias ambientales en la jurisdiccion CAR.</t>
  </si>
  <si>
    <t xml:space="preserve">* ALVAREZ CASAS RAUL </t>
  </si>
  <si>
    <t>2025CSE2866</t>
  </si>
  <si>
    <t xml:space="preserve">* CAÑAS GAITAN MAURICIO LINO </t>
  </si>
  <si>
    <t>2025CSE2883</t>
  </si>
  <si>
    <t>Prestación de servicios para apoyar la intervención rápida con énfasis en la prevención detección y atención de emergencias ambientales en la jurisdicción car.</t>
  </si>
  <si>
    <t>* BEDOYA SANCHEZ JORGE HERNANDO</t>
  </si>
  <si>
    <t>2025CSE3103</t>
  </si>
  <si>
    <t>Prestación de servicios profesionales como ingeniero ambiental para apoyar desde el punto de vista técnico el seguimiento de la ejecución de los contratos y/o convenios de reducción, prevención y gestión del riego de la Dirección de Infraestructura Ambiental.</t>
  </si>
  <si>
    <t>ARDILA MARTINEZ EDWIN ARLEY</t>
  </si>
  <si>
    <t>2025CSE3454</t>
  </si>
  <si>
    <t>PRESTACIÓN DE SERVICIOS PROFESIONALES PARA APOYAR DESDE EL PUNTO DE VISTA TÉCNICO AMBIENTAL EL SEGUIMIENTO DE LA EJECUCIÓN DE LOS CONTRATOS Y/O CONVENIOS ASOCIADOS A LA GESTIÓN DEL RIESGO DE LA DIRECCIÓN DE INFRAESTRUCTURA AMBIENTAL.   PROCESO AMPARADO CON VIGENCIAS FUTURAS SEGÚN RESOLUCIÓN DGEN NO. 20257000481 DEL 24 DE OCTUBRE DE 2025.</t>
  </si>
  <si>
    <t>2025CSE3487</t>
  </si>
  <si>
    <t>Prestar servicios profesionales a la Dirección de Infraestructura Ambiental de la Corporación Autónoma Regional de Cundinamarca CAR, para el apoyo de las actividades de proyectos de inversión. Proceso amparado con vigencias futuras mediante Resolución DGEN No 20257000481 de 24 de octubre de 2025.</t>
  </si>
  <si>
    <t>* PINILLA MIRANDA YASID JASBEIDY_x000D_</t>
  </si>
  <si>
    <t>2025CSE3496</t>
  </si>
  <si>
    <t>2025CSE3514</t>
  </si>
  <si>
    <t>Prestación de servicios profesionales para realizar apoyo y seguimiento a la ejecución y cumplimiento de los contratos asociados al componente de gestión de riesgos y otros de la dirección de infraestructura ambiental. Proceso amparado con vigencias futuras mediante RESOLUCION DGEN No.20257000481 de 24 de octubre de 2025.</t>
  </si>
  <si>
    <t>2025CSE3488</t>
  </si>
  <si>
    <t>Prestación de servicios profesionales para apoyar las actividades administrativas y documentales, requeridas para el seguimiento a la ejecución de los proyectos de inversión asociados a la gestión del riesgo y otros a cargo de la Dirección. Proceso amparado con vigencias futuras mediante Resolución DGEN No 20257000481 de 24 de octubre de 2025.</t>
  </si>
  <si>
    <t>2-3-3206-88-3110-10-0302-0064116-2.3.2.02.02.006.</t>
  </si>
  <si>
    <t>COMERCIO Y DISTRIBUCIÓN; ALOJAMIENTO; SERVICIOS DE SUMINISTRO DE COMIDAS Y BEBIDAS; SERVICIOS DE TRANSPORTE; Y SERVICIOS DE DISTRIBUCIÓN DE ELECTRICIDAD, GAS Y AGUA - SERVICIOS DE ALQUILER DE AUTOMOVILES CON CONDUCTOR (555)</t>
  </si>
  <si>
    <t>2-3-3206-88-3110-10-0502-0000000-2.3.8.01.14.</t>
  </si>
  <si>
    <t>GRAVAMEN A LOS MOVIMIENTOS FINANCIEROS - SIN CPC (1091)</t>
  </si>
  <si>
    <t>2-3-3206-88-3110-60-0203-0066032-2.3.2.02.02.006.</t>
  </si>
  <si>
    <t>COMERCIO Y DISTRIBUCIÓN; ALOJAMIENTO; SERVICIOS DE SUMINISTRO DE COMIDAS Y BEBIDAS; SERVICIOS DE TRANSPORTE; Y SERVICIOS DE DISTRIBUCIÓN DE ELECTRICIDAD, GAS Y AGUA - SERVICIOS DE ALQUILER DE AERONAVES DE CARGA CON TRIPULACION (1225)</t>
  </si>
  <si>
    <t>2025COV3359</t>
  </si>
  <si>
    <t>Aunar esfuerzos técnicos, administrativos y financieros para la atención de emergencias ambientales por fenómenos naturales en los municipios de la jurisdicción de la Corporación Autónoma Regional de Cundinamarca en el Departamento de Cundinamarca. Proceso amparado con vigencias futuras mediante Resolución DGEN No 20257000415 de 12 de octubre de 2025.</t>
  </si>
  <si>
    <t>2-3-3206-88-3110-60-0401-0000000-2.3.2.01.01.001.03.19.</t>
  </si>
  <si>
    <t>OTRAS OBRAS DE INGENIERÍA CIVIL - SIN CPC (981)</t>
  </si>
  <si>
    <t>2022COB3527</t>
  </si>
  <si>
    <t>Pago de Pasivos Exigibles de vigencias expiradas correspondientes al contrato 3527 de 2022, cuyo objeto es: CONSTRUCCIÓN DE OBRAS DE INGENIERÍA PARA EL CONTROL DE PROCESOS DE REMOCIÓN EN MASA, INUNDACIÓN Y AVENIDA TORRENCIAL EN EL SITIO 29 RIO SIQUIMA SECTOR CASCO URBANO, MUNICIPIO DE GUAYABAL DE SIQUIMA, CUNDINAMARCA, ACORDE A LOS ESTUDIOS Y DISEÑOS DEL CONTRATO DE CONSULTORIA CAR 1864 DE 2017, VIGENCIA FUTURA: ACUERDO 14 DEL 11/07/2022.</t>
  </si>
  <si>
    <t>CONSORCIO SIQUIMA SP</t>
  </si>
  <si>
    <t>2021COB3341</t>
  </si>
  <si>
    <t>Pago de Pasivos Exigibles de vigencias expiradas correspondientes al contrato 3341 de 2021, cuyo objeto es: Modificatorio No.1, Adición No.1 y Prorroga No.1 al contrato 3341 de 2021 cuyo objeto corresponde a: "Construcción de obras de protección y estabilización de taludes en los barrios San Antonio y Juan XXIII municipio de San Bernardo Cundinamarca, de acuerdo a los estudios y diseños producto del contrato de consultoría CAR N°1128 de 2013".</t>
  </si>
  <si>
    <t>* &amp; INGENIERIA INTEGRAL PROYECTOS LOGISTICA Y ARQUITECTURA S.A.S.</t>
  </si>
  <si>
    <t>2023COB3223</t>
  </si>
  <si>
    <t>Pago de Pasivos Exigibles de vigencias expiradas correspondientes al Contrato 3223 de 2023, cuyo objeto es: CONSTRUCCION DE OBRAS DE MITIGACIÓN DEL RIESGO A TRAVÉS DE ADECUACIONES FLUVIALES EN EL BARRIO SAN JORGE DEL MUNICIPIO DE VILLETA - CUNDINAMARCA, ACORDE A LOS ESTUDIOS Y DISEÑOS PRODUCTO DEL CONTRATO DE CONSULTORIA CAR 2892 DE 2018.</t>
  </si>
  <si>
    <t>* CONSORCIO SAN JORGE.</t>
  </si>
  <si>
    <t>2-3-3206-88-3110-60-0401-0064114-2.3.2.02.02.006.</t>
  </si>
  <si>
    <t>COMERCIO Y DISTRIBUCIÓN; ALOJAMIENTO; SERVICIOS DE SUMINISTRO DE COMIDAS Y BEBIDAS; SERVICIOS DE TRANSPORTE; Y SERVICIOS DE DISTRIBUCIÓN DE ELECTRICIDAD, GAS Y AGUA - SERVICIOS DE TRANSPORTE TERRESTRE ESPECIAL LOCAL DE PASAJEROS (951)</t>
  </si>
  <si>
    <t>2-3-3206-88-3110-60-0401-0083310-2.3.2.02.02.008.</t>
  </si>
  <si>
    <t>SERVICIOS PRESTADOS A LAS EMPRESAS Y SERVICIOS DE PRODUCCIÓN  - SERVICIOS DE ASESORÍA EN INGENIERÍA (816)</t>
  </si>
  <si>
    <t>2022CIN3711</t>
  </si>
  <si>
    <t>Pago de Pasivos Exigibles del contrato 3711 de la vigencia 2022, cuyo objeto es: INTERVENTORÍA TÉCNICA, ADMINISTRATIVA, FINANCIERA Y AMBIENTAL PARA EL CONTRATO CUYO OBJETO CORRESPONDE A CONSTRUCCIÓN DE OBRAS DE INGENIERÍA PARA EL CONTROL DE PROCESOS DE REMOCIÓN EN MASA, INUNDACIÓN Y AVENIDA TORRENCIAL EN EL SITIO 29 RIO SÍQUIMA SECTOR CASCO URBANO, MUNICIPIO DE GUAYABAL DE SÍQUIMA, CUNDINAMARCA, ACORDE A LOS ESTUDIOS Y DISEÑOS DEL CONTRATO DE CONSULTORÍA CAR 1864 DE 2017, VIGENCIA FUTURA: ACUERDO 14 DEL 11 DE JULIO DE 2022.</t>
  </si>
  <si>
    <t>* CONSORCIO OBRAS SIQUIMA</t>
  </si>
  <si>
    <t>2021CIN3351</t>
  </si>
  <si>
    <t>Pago de Pasivos Exigibles de vigencias expiradas correspondientes al contrato 3351 de 2021, cuyo objeto es: Modificatorio No.1, Adición No.1 y Prorroga No.1 al contrato 3351 de 2021 cuyo objeto corresponde a: Interventoría técnica, administrativa, financiera y ambiental para el contrato cuyo objeto corresponde a: "Construcción de obras de protección y estabilización de taludes en los barrios San Antonio y Juan XXIII municipio de San Bernardo Cundinamarca, de acuerdo a los estudios y diseños producto del contrato de consultoría CAR N°1128 de 2013".</t>
  </si>
  <si>
    <t xml:space="preserve">* CONSORCIO TALUD SAN BERNARDO </t>
  </si>
  <si>
    <t>2023CIN3239</t>
  </si>
  <si>
    <t>Pago de Pasivos Exigibles de vigencias expiradas correspondientes al contrato 3239 de 2023, cuyo objeto es: INTERVENTORÍA TÉCNICA, ADMINISTRATIVA, FINANCIERA Y AMBIENTAL AL CONTRATO CUYO OBJETO CORREPONDE A "CONSTRUCCIÓN DE OBRAS DE MITIGACIÓN DEL RIESGO A TRAVES DE ADECUACIONES FLUVIALES EN EL BARRIO SAN JORGE DEL MUNICIPIO DE VILLETA - CUNDINAMARCA, ACORDE A LOS ESTUDIOS Y DISEÑOS PRODUCTO DEL CONTRATO DE CONSULTORÍA CAR 2892 de 2018.</t>
  </si>
  <si>
    <t>* CONSIG LIMITADA</t>
  </si>
  <si>
    <t>2-3-3206-88-3110-60-0401-0083329-2.3.2.02.02.008.</t>
  </si>
  <si>
    <t>SERVICIOS PRESTADOS A LAS EMPRESAS Y SERVICIOS DE PRODUCCIÓN  - OTROS SERVICIOS DE INGENIERÍA EN PROYECTOS N.C.P. (982)</t>
  </si>
  <si>
    <t>2-3-3206-88-3110-60-0401-4322099-2.3.2.02.01.004.</t>
  </si>
  <si>
    <t>PRODUCTOS METÁLICOS, MAQUINARIA Y EQUIPO - BOMBAS PARA LIQUIDOS N C P (983)</t>
  </si>
  <si>
    <t>2023COV3217</t>
  </si>
  <si>
    <t>Pago de Pasivos Exigibles de vigencias expiradas correspondientes al Convenio 3217 de 2023, cuyo objeto es: AUNAR ESFUERZOS TECNICOS, ADMINISTRATIVOS Y FINANCIEROS ENTRE LA CORPORACION AUTONOMA REGIONAL DE CUNDINAMARCA – CAR Y EL MUNICPIO DE MOSQUERA PARA EL FORTALECIMIENTO ESTRATÉGICO Y EL MEJORAMIENTO EN LA RED DE ATENCIÓN DE EMERGENCIAS AMBIENTALES PARA LA PROTECCION Y LA SOSTENIBILIDAD AMBIENTAL MEDIANTE LA ADQUISICIÓN, SUMINISTRO, INSTALACIÓN, CAPACITACIÓN, TRANSPORTE Y DESCARGUE DE EQUIPOS, VEHÍCULOS, HERRAMIENTAS, INSUMOS Y ELEMENTOS PARA EL APOYO EN LA ATENCIÓN, PREVENCIÓN, MITIGACIÓN Y CONTROL DE IMPACTOS AMBIENTALES PRODUCIDOS POR SEQUIAS, INCENDIOS FORESTALES, INUNDACIONES, DESLIZAMIENTOS Y OTROS, QUE SE PRESENTEN EN EL MUNICIPIO DE MOSQUERA, JURISDICCIÓN DE LA CAR.</t>
  </si>
  <si>
    <t>MUNICIPIO DE MOSQUERA</t>
  </si>
  <si>
    <t>2-3-3206-88-3110-70-0203-0083990-2.3.2.02.02.008.</t>
  </si>
  <si>
    <t>SERVICIOS PRESTADOS A LAS EMPRESAS Y SERVICIOS DE PRODUCCIÓN  - OTROS SERVICIOS PROFESIONALES TECNICOS Y EMPRESARIALES N C P  (572)</t>
  </si>
  <si>
    <t>2025CSE136</t>
  </si>
  <si>
    <t>Prestar servicios profesionales a la Dirección de Infraestructura Ambiental de la Corporación Autónoma Regional de Cundinamarca CAR, para apoyar en la implementación del componente social de las diferentes fases precontractuales y contractuales, así como de proyectos del grupo de Riesgos de la Dirección de Infraestructura Ambiental.</t>
  </si>
  <si>
    <t xml:space="preserve">BRICEÑO GARCIA YENNY </t>
  </si>
  <si>
    <t>2025CSE679</t>
  </si>
  <si>
    <t>Prestar servicios profesionales a la Dirección de Infraestructura Ambiental de la Corporación Autónoma Regional de Cundinamarca - CAR, para el seguimiento de las actividades técnicas y financieras relacionadas con los proyectos de inversión de la Dirección.</t>
  </si>
  <si>
    <t xml:space="preserve">MARQUEZ HERNANDEZ ALEJANDRO </t>
  </si>
  <si>
    <t>2025CSE870</t>
  </si>
  <si>
    <t>Prestar servicios profesionales a la Dirección de Infraestructura Ambiental de la Corporación Autónoma Regional de Cundinamarca CAR, en el componente HSEQ de los proyectos y/o contratos y/o convenios para el grupo de Riesgos de la Dirección de Infraestructura Ambiental.</t>
  </si>
  <si>
    <t>GARCIA ALVAREZ ANDREA DEL PILAR</t>
  </si>
  <si>
    <t>2025CSE1061</t>
  </si>
  <si>
    <t>Prestar servicios de apoyo a la Dirección de Infraestructura Ambiental de la Corporación Autónoma Regional de Cundinamarca - CAR, para la gestión administrativa, documental y logística de las actividades de los procesos de intervención del complejo lagunar Fúquene, Cucunubá y Palacio y demás proyectos priorizados de la dependencia.</t>
  </si>
  <si>
    <t>FORERO SALINAS FLOR SORAIDA</t>
  </si>
  <si>
    <t>2025CSE1092</t>
  </si>
  <si>
    <t>Prestar servicios profesionales a la Dirección de Infraestructura Ambiental, para el acompañamiento desde el componente ambiental en el seguimiento de la ejecución de los contratos y/o convenios a cargo de la Dirección.</t>
  </si>
  <si>
    <t>* MACHUCA SAAVEDRA ANGIE ALEJANDRA</t>
  </si>
  <si>
    <t>2-3-3299-88-3118-10-0601-0083990-2.3.2.02.02.008.</t>
  </si>
  <si>
    <t>SERVICIOS PRESTADOS A LAS EMPRESAS Y SERVICIOS DE PRODUCCIÓN  - OTROS SERVICIOS PROFESIONALES TECNICOS Y EMPRESARIALES N C P  (645)</t>
  </si>
  <si>
    <t>2025CSE1884</t>
  </si>
  <si>
    <t>OPERACIÓN DEL BANCO DE MAQUINARIA PESADA, DE PROPIEDAD DE LA CORPORACIÓN AUTÓNOMA REGIONAL DE CUNDINAMARCA - CAR, PARA LA ASISTENCIA TÉCNICA Y OPERATIVA EN LA JURISDICCIÓN CAR Y LA OPERACIÓN DE LA INFRAESTRUCTURA DE LOS SISTEMAS HIDRÁULICOS Y DEMÁS ACTIVIDADES DE APOYO PARA EL CUMPLIMIENTO DE LAS METAS DE LA CORPORACIÓN. PROCESO AMPARADO CON VIGENCIAS FUTURAS SEGÚN ACUERDO No 26 DE 04 DE SEPTIEMBRE DE 2024.</t>
  </si>
  <si>
    <t>* &amp; CONSORCIO BANCO MAQUINARIA 2025</t>
  </si>
  <si>
    <t>2-3-3299-88-3118-10-0601-8715299-2.3.2.02.02.008.</t>
  </si>
  <si>
    <t>SERVICIOS PRESTADOS A LAS EMPRESAS Y SERVICIOS DE PRODUCCIÓN  - OTROS SERVICIOS DE MANTENIMIENTO Y REPARACION DE MAQUINARIA Y APARATOS ELECTRICOS N C P  (646)</t>
  </si>
  <si>
    <t xml:space="preserve">2025CSE1440 </t>
  </si>
  <si>
    <t>MANTENIMIENTO PREVENTIVO Y CORRECTIVO CON SUMINISTRO DE REPUESTOS PARA EL BANCO DE MAQUINARIA PESADA, DE PROPIEDAD DE LA CORPORACIÓN AUTÓNOMA REGIONAL DE CUNDINAMARCA – CAR. PROCESO AMPARADO CON VIGENCIAS FUTURAS SEGÚN ACUERDO No 76 DE 04 DE OCTUBRE DE 2024.</t>
  </si>
  <si>
    <t>&amp; PARTEQUIPOS MAQUINARIA S.A.S</t>
  </si>
  <si>
    <t>2-3-3299-88-3118-10-0902-0062291-2.3.2.02.02.006.</t>
  </si>
  <si>
    <t>COMERCIO Y DISTRIBUCIÓN; ALOJAMIENTO; SERVICIOS DE SUMINISTRO DE COMIDAS Y BEBIDAS; SERVICIOS DE TRANSPORTE; Y SERVICIOS DE DISTRIBUCIÓN DE ELECTRICIDAD, GAS Y AGUA - COMERCIO AL POR MENOR DE COMBUSTIBLES PARA VEHICULOS AUTOMOTORES  ACEITES Y GRASAS LUBRICANTES Y PRODUCTOS RELACIONADOS EN ESTABLECIMIENTOS ESPECIALIZADOS (652)</t>
  </si>
  <si>
    <t>2-3-3299-88-3118-10-0902-0085250-2.3.2.02.02.008.</t>
  </si>
  <si>
    <t>SERVICIOS PRESTADOS A LAS EMPRESAS Y SERVICIOS DE PRODUCCIÓN  - SERVICIOS DE PROTECCION GUARDAS DE SEGURIDAD  (653)</t>
  </si>
  <si>
    <t>2-3-3299-88-3118-10-1103-0000000-2.3.8.01.14.</t>
  </si>
  <si>
    <t>GRAVAMEN A LOS MOVIMIENTOS FINANCIEROS - SIN CPC (1104)</t>
  </si>
  <si>
    <t>2-3-3299-88-3118-60-0601-8715299-2.3.2.02.02.008.</t>
  </si>
  <si>
    <t>SERVICIOS PRESTADOS A LAS EMPRESAS Y SERVICIOS DE PRODUCCIÓN  - OTROS SERVICIOS DE MANTENIMIENTO Y REPARACIÓN DE MAQUINARIA Y APARATOS ELÉCTRICOS  N.C.P. (704)</t>
  </si>
  <si>
    <t>2-3-3299-88-3118-70-0601-0083990-2.3.2.02.02.008.</t>
  </si>
  <si>
    <t>SERVICIOS PRESTADOS A LAS EMPRESAS Y SERVICIOS DE PRODUCCIÓN  - OTROS SERVICIOS PROFESIONALES TECNICOS Y EMPRESARIALES N C P  (675)</t>
  </si>
  <si>
    <t>2025CSE144</t>
  </si>
  <si>
    <t>Prestar servicios profesionales en la Dirección de Infraestructura Ambiental de la Corporación Autónoma Regional de Cundinamarca CAR, para la conceptualización técnica hidráulica de las intervenciones de los cuerpos hídricos que realiza el banco de maquinaria dentro de la jurisdicción CAR.</t>
  </si>
  <si>
    <t>* BARRERA MURILLO CARLOS ALBERTO</t>
  </si>
  <si>
    <t>2025CSE141</t>
  </si>
  <si>
    <t>Prestar servicios profesionales la Dirección de Infraestructura Ambiental de la Corporación Autónoma Regional de Cundinamarca - CAR, en el componente administrativo y financiero, para el seguimiento de los proyectos asociados al mantenimiento y operación del banco de maquinaria.</t>
  </si>
  <si>
    <t>PINILLA VELASQUEZ ANA FIDELIA</t>
  </si>
  <si>
    <t>2025CSE148</t>
  </si>
  <si>
    <t>Prestar servicios profesionales como ingeniero mecánico a la Dirección de Infraestructura Ambiental de la Corporación Autónoma Regional de Cundinamarca - CAR, para el desarrollo de actividades en los Sistemas Hidráulicos de Manejo Ambiental y Control de Inundaciones de La Ramada y Fúquene – Cucunuba.</t>
  </si>
  <si>
    <t xml:space="preserve">* VILLAMIL FLORIAN OSCAR DARIO </t>
  </si>
  <si>
    <t>2025CSE397</t>
  </si>
  <si>
    <t>Prestar servicios profesionales en la Dirección de Infraestructura Ambiental de la Corporación Autónoma Regional de Cundinamarca CAR, para la planeación de los mantenimientos preventivos y correctivos de la maquinaria de la entidad.</t>
  </si>
  <si>
    <t xml:space="preserve">ROJAS VARGAS FRANCISCO JAVIER </t>
  </si>
  <si>
    <t>2025CSE675</t>
  </si>
  <si>
    <t>Prestar servicios profesionales a la Dirección de Infraestructura Ambiental de la Corporación Autónoma Regional de Cundinamarca - CAR, para el acompañamiento, programación y seguimiento al mantenimiento del banco de maquinaria a cargo de la dependencia.</t>
  </si>
  <si>
    <t>RODRIGUEZ MURILLO EVER ALEJANDRO</t>
  </si>
  <si>
    <t>2025CSE797</t>
  </si>
  <si>
    <t>Prestar servicios profesionales a la Dirección de Infraestructura Ambiental de la Corporación Autónoma Regional de Cundinamarca - CAR, para el acompañamiento, seguimiento y verificación técnica de las actividades que realiza el banco de maquinaria a cargo de la dependencia.</t>
  </si>
  <si>
    <t>GONZALEZ GARCIA JUAN SEBASTIAN</t>
  </si>
  <si>
    <t>2025CSE940</t>
  </si>
  <si>
    <t xml:space="preserve">Prestar servicios de apoyo en la Dirección de Infraestructura Ambiental de la Corporación Autónoma Regional de Cundinamarca CAR, para las actividades de mejoramiento, seguimiento de la seguridad industrial y salud en el trabajo en las obras ejecutadas por Dirección. </t>
  </si>
  <si>
    <t>* BLANDON MENA ANTUN EMILIO</t>
  </si>
  <si>
    <t>2025CSE1316</t>
  </si>
  <si>
    <t>Prestar servicios de apoyo a la Dirección de Infraestructura Ambiental, de la Corporación Autónoma Regional de Cundinamarca CAR, para el seguimiento y planeación de la operación del banco de maquinaria de propiedad de la Corporación en la jurisdicción CAR.</t>
  </si>
  <si>
    <t>RODRIGUEZ MORA CARLOS FABIAN</t>
  </si>
  <si>
    <t>2025CSE1774</t>
  </si>
  <si>
    <t xml:space="preserve">Prestar servicios profesionales en la Dirección de Infraestructura Ambiental de la Corporación Autónoma Regional de Cundinamarca CAR, para brindar acompañamiento y seguimiento a la operación del Banco de maquinaria de la jurisdicción CAR. </t>
  </si>
  <si>
    <t xml:space="preserve">FONSECA CASTRO JUAN MANUEL </t>
  </si>
  <si>
    <t>2025CSE2102</t>
  </si>
  <si>
    <t>Prestar servicios profesionales en la Dirección de Infraestructura Ambiental, para la programación y seguimiento al mantenimiento preventivo y correctivo de la maquinaria a cargo de la entidad.</t>
  </si>
  <si>
    <t>DOMINGUEZ PEDRAZA ANDRES MAURICIO</t>
  </si>
  <si>
    <t>2025CSE2244</t>
  </si>
  <si>
    <t>Prestar servicios de apoyo a la Dirección de Infraestructura Ambiental, de la Corporación Autónoma Regional de Cundinamarca CAR, para el seguimiento de la ejecución del mantenimiento preventivo y correctivo del banco de maquinaria ubicado en sector denominado periferia de la jurisdicción CAR.</t>
  </si>
  <si>
    <t>ANGULO SILVA IVAN DARIO</t>
  </si>
  <si>
    <t>2025CSE2424</t>
  </si>
  <si>
    <t>Prestar servicios profesionales a la Dirección de Infraestructura Ambiental, desde el componente bioecológico en el desarrollo de los proyectos, contratos y/o convenios a cargo de la Dirección.</t>
  </si>
  <si>
    <t>HUERTAS VARGAS DIANA MARCELA</t>
  </si>
  <si>
    <t>2025CSE2479</t>
  </si>
  <si>
    <t>Prestar servicios profesionales a la Dirección de Infraestructura Ambiental de la Corporación Autónoma Regional de Cundinamarca CAR, a las actividades de seguimiento y control del banco de maquinaria.</t>
  </si>
  <si>
    <t xml:space="preserve">GONZALEZ VASQUEZ BAYRON ESTEBAN </t>
  </si>
  <si>
    <t>2025CSE141-C1</t>
  </si>
  <si>
    <t>SALAZAR BARRETO TATIANA MAYERLING_x000D_</t>
  </si>
  <si>
    <t>2-3-3299-88-3118-70-1005-0000000-2.3.2.01.01.001.03.19.</t>
  </si>
  <si>
    <t>OTRAS OBRAS DE INGENIERÍA CIVIL - SIN CPC (996)</t>
  </si>
  <si>
    <t>2023COB3264</t>
  </si>
  <si>
    <t>Pago de Pasivos Exigibles de vigencias expiradas correspondientes al contrato 3264 de 2023, cuyo objeto es: ESTUDIOS, DISEÑOS, DEMOLICIÓN Y CONSTRUCCIÓN DE OBRA NUEVA DE LAS SEDES UBATÉ, CHIQUINQUIRA Y GIRARDOT, PERTENECIENTES A LA CAR CUNDINAMARCA, PROCESO AMPARADO CON VIGENCIAS FUTURAS, ACUERDO N°11 DEL 10 DE JULIO DE 2023.</t>
  </si>
  <si>
    <t>* UNION TEMPORAL EDIFICACION CAR</t>
  </si>
  <si>
    <t>2-3-3299-88-3118-70-1005-0083310-2.3.2.02.02.008.</t>
  </si>
  <si>
    <t>SERVICIOS PRESTADOS A LAS EMPRESAS Y SERVICIOS DE PRODUCCIÓN  - SERVICIOS DE ASESORIA EN INGENIERIA (997)</t>
  </si>
  <si>
    <t>2023CIN3475</t>
  </si>
  <si>
    <t>Pago de Pasivos Exigibles de vigencias expiradas correspondientes al contrato 3475 de 2023, cuyo objeto es: INTERVENTORÍA TÉCNICA, ADMINISTRATIVA, FINANCIERA Y AMBIENTAL AL CONTRATO CUYO OBJETO CORRESPONDE A ESTUDIOS, DISEÑOS, DEMOLICIÓN Y CONSTRUCCIÓN DE OBRA NUEVA DE LAS SEDES UBATÉ, CHIQUINQUIRÁ Y GIRARDOT, PERTENECIENTES A LA CAR CUNDINAMARCA, PROCESO AMPARADO CON VIGENCIAS FUTURAS, ACUERDO N°11 DEL 10 DE JULIO DE 2023.</t>
  </si>
  <si>
    <t>* CONSORCIO INTER SEDES UCG_x000D_</t>
  </si>
  <si>
    <t>2-1-2001-02-1111-10-DJUR-0082199-2.1.2.02.02.008.</t>
  </si>
  <si>
    <t>SERVICIOS PRESTADOS A LAS EMPRESAS Y SERVICIOS DE PRODUCCION  - OTROS SERVICIOS JURIDICOS N C P (72)</t>
  </si>
  <si>
    <t>DJA</t>
  </si>
  <si>
    <t>2025CSE17</t>
  </si>
  <si>
    <t>Prestar servicios profesionales a la Dirección Jurídica de la Corporación Autónoma Regional de Cundinamarca - CAR, para brindar apoyo jurídico en la gestión contractual, abarcando las etapas precontractual, contractual y postcontractual.</t>
  </si>
  <si>
    <t xml:space="preserve">CABALLERO ARIAS YENNIFER ALEXANDRA </t>
  </si>
  <si>
    <t>2025CSE15</t>
  </si>
  <si>
    <t>Prestación de servicios profesionales a la Dirección Jurídica de la Corporación Autónoma Regional de Cundinamarca - CAR, para brindar soporte jurídico a la gestión contractual en sus etapas pre contractual, contractual y poscontractual.</t>
  </si>
  <si>
    <t>OTAVO GOMEZ ANGIE NATALY</t>
  </si>
  <si>
    <t>2025CSE16</t>
  </si>
  <si>
    <t>Prestar servicios profesionales a la Dirección Jurídica de la Corporación Autónoma Regional de Cundinamarca CAR, orientados al apoyo jurídico y seguimiento de las etapas precontractual, contractual y postcontractual del proceso de gestión contractual.</t>
  </si>
  <si>
    <t>CASTILLO CRUZ BRYAM ERNESTO</t>
  </si>
  <si>
    <t>2025CSE20</t>
  </si>
  <si>
    <t>Prestar servicios profesionales a la Dirección Jurídica de la Corporación Autónoma Regional de Cundinamarca CAR, para coordinar la gestión contractual de la dependencia, en todas las etapas precontractuales, contractuales y postcontractuales</t>
  </si>
  <si>
    <t xml:space="preserve">FINKIELSZTEIN PEREZ JUAN JACOBO </t>
  </si>
  <si>
    <t>2025CSE26</t>
  </si>
  <si>
    <t>Prestar servicios profesionales a la Dirección Jurídica de la Corporación Autónoma Regional de Cundinamarca CAR para brindar acompañamiento en todos los asuntos legales relacionados con la actividad precontractual, contractual y postcontractual</t>
  </si>
  <si>
    <t>VENEGAS DOMINGUEZ ANDREA CONSTANZA</t>
  </si>
  <si>
    <t>2025CSE48</t>
  </si>
  <si>
    <t>Prestar servicios profesionales para brindar asesoría y acompañamiento a la Corporación Autónoma Regional de Cundinamarca - CAR, para brindar soporte jurídico y seguimiento a la gestión contractual en sus etapas precontractual, contractual y pos contractual.</t>
  </si>
  <si>
    <t xml:space="preserve">OSPINA ACEVEDO BARBARA MARIA </t>
  </si>
  <si>
    <t>2025CSE49</t>
  </si>
  <si>
    <t>Prestación de servicios profesionales a la Dirección Jurídica de la Corporación Autónoma Regional de Cundinamarca CAR para brindar soporte jurídico en la gestión contractual y presupuestal a cargo de la Dirección Jurídica.</t>
  </si>
  <si>
    <t>QUIMBAY CHACON NYDIA RAQUEL</t>
  </si>
  <si>
    <t>2025CSE64</t>
  </si>
  <si>
    <t>Prestación de servicios profesionales a la Dirección General de la Corporación Autónoma Regional de Cundinamarca - CAR para brindar asesoría y acompañamiento jurídico en el cumplimiento de las funciones propias del despacho, en especial lo relacionado con los trámites ambientales.</t>
  </si>
  <si>
    <t xml:space="preserve">GUTIERREZ BARRIOS PIEDAD </t>
  </si>
  <si>
    <t>2025CSE68</t>
  </si>
  <si>
    <t>Prestar servicios profesionales a la Dirección Jurídica de la Corporación Autónoma Regional de Cundinamarca - CAR, para ejercer la representación judicial y extrajudicial de los procesos civiles que le sean asignados, especialmente los relacionados con la Adecuación Hidráulica del Río Bogotá y los trámites de especial complejidad que se deriven.</t>
  </si>
  <si>
    <t>TORRES GUARNIZO MAURICIO ANTONIO</t>
  </si>
  <si>
    <t>2025CSE38</t>
  </si>
  <si>
    <t>Prestar servicios profesionales a la Dirección Jurídica de la Corporación Autónoma Regional de Cundinamarca CAR para dar trámite a los requerimientos relacionados con asuntos administrativos realizados por otras dependencias y entidades externas.</t>
  </si>
  <si>
    <t xml:space="preserve">FORERO HERNANDEZ JOSE ANTONIO </t>
  </si>
  <si>
    <t>2025CSE98</t>
  </si>
  <si>
    <t>Prestar servicios profesionales a la Dirección Jurídica de la Corporación Autónoma Regional de Cundinamarca (CAR), con el fin de proporcionar acompañamiento jurídico integral en el trámite de procesos judiciales, así como la representación judicial y extrajudicial en los procesos penales en los que la entidad confiera poder para actuar.</t>
  </si>
  <si>
    <t>PRIETO GONZALEZ LUIS ALEJANDRO</t>
  </si>
  <si>
    <t>2025CSE128</t>
  </si>
  <si>
    <t>Prestar servicios profesionales a la Dirección Jurídica de la Corporación Autónoma Regional de Cundinamarca CAR, para la representación judicial y extrajudicial de la Corporación ante las jurisdicciones constitucional, administrativa y legal ambiental, así como asesorar a la Dirección Jurídica en temas de especial complejidad.</t>
  </si>
  <si>
    <t xml:space="preserve">QUANT GONZALEZ REMBERTO </t>
  </si>
  <si>
    <t>2025CSE129</t>
  </si>
  <si>
    <t>Prestar servicios profesionales a la Dirección Jurídica de la Corporación Autónoma Regional de Cundinamarca CAR, orientados al apoyo jurídico y seguimiento de las etapas precontractual, contractual y pos contractual.</t>
  </si>
  <si>
    <t xml:space="preserve">MOZO PEREIRA FAQUEMA  DE LA CARIDAD </t>
  </si>
  <si>
    <t>2025CSE126</t>
  </si>
  <si>
    <t>Prestar servicios profesionales a la Dirección Jurídica de la Corporación Autónoma Regional de Cundinamarca CAR, para representar judicial y extrajudicialmente a la Corporación en la sentencia del Río Bogotá, así como efectuar el respectivo seguimiento al cumplimiento de las obligaciones derivadas de dichas sentencias.</t>
  </si>
  <si>
    <t>HURTADO FINO MARIA BELKIS</t>
  </si>
  <si>
    <t>2025CSE110</t>
  </si>
  <si>
    <t>Prestar servicios profesionales a la Dirección Jurídica de la Corporación Autónoma Regional de Cundinamarca CAR, para brindar apoyo jurídico en la gestión contractual que adelante la Dirección.</t>
  </si>
  <si>
    <t xml:space="preserve">RODRIGUEZ MELO JUAN FELIPE </t>
  </si>
  <si>
    <t>2025CSE111</t>
  </si>
  <si>
    <t>Prestar servicios profesionales a la Dirección Jurídica de la Corporación Autónoma Regional de Cundinamarca (CAR), en la asesoría a los trámites propios de la dependencia, así como la representación judicial y extrajudicial en los procesos judiciales de especial complejidad en los que la entidad le confiera poder para actuar.</t>
  </si>
  <si>
    <t xml:space="preserve">SERRATO VALDES ROBERTO AUGUSTO </t>
  </si>
  <si>
    <t>2025CSE205</t>
  </si>
  <si>
    <t>Prestar servicios profesionales a la Dirección Jurídica de la Corporación Autónoma Regional de Cundinamarca CAR, para ejercer la representación judicial en las acciones constitucionales que le sean asignadas, así como realizar las gestiones de asignación de procesos judiciales, buzón judicial e incorporación de información procesal en los aplicativos E-Kogui y Orión.</t>
  </si>
  <si>
    <t>PALENCIA MOJICA ANTONIA YANETH</t>
  </si>
  <si>
    <t>2025CSE323</t>
  </si>
  <si>
    <t>Prestación de servicios profesionales a la Dirección Jurídica de la Corporación Autónoma Regional de Cundinamarca CAR para ejercer la representación judicial en los procesos civiles, ejecutivos y en las acciones constitucionales que le sean asignadas.</t>
  </si>
  <si>
    <t>LEON GARCIA JORGE ENRIQUE</t>
  </si>
  <si>
    <t>2025CSE412</t>
  </si>
  <si>
    <t>Prestación de servicios profesionales a la Dirección Jurídica de la Corporación Autónoma Regional de Cundinamarca CAR para ejercer la representación judicial en los procesos civiles, ejecutivos, querellas y acciones constitucionales, que le sean asignados.</t>
  </si>
  <si>
    <t>RODRIGUEZ DUARTE EDWIN ORLANDO</t>
  </si>
  <si>
    <t>2025CSE456</t>
  </si>
  <si>
    <t>Prestación de servicios profesionales a la Dirección Jurídica de la Corporación Autónoma Regional de Cundinamarca CAR para la representación judicial y extrajudicial de los procesos que le sean asignados, así como apoyar las actuaciones requeridas para el cumplimiento de las ordenes derivadas de las sentencias del Río Bogotá.</t>
  </si>
  <si>
    <t>JIMENEZ VILLAMIL DAVID RICARDO</t>
  </si>
  <si>
    <t>2025CSE474</t>
  </si>
  <si>
    <t>Prestar servicios profesionales a la Dirección Jurídica de la Corporación Autónoma Regional de Cundinamarca - CAR, para realizar acompañamiento jurídico en la gestión contractual en sus etapas pre contractual, contractual y pos contractual.</t>
  </si>
  <si>
    <t>FRASSER CAJAMARCA NICOLAS EMANUEL</t>
  </si>
  <si>
    <t>2025CSE326</t>
  </si>
  <si>
    <t>Prestar servicios profesionales a la Dirección Jurídica de la Corporación Autónoma Regional de Cundinamarca – CAR, para adelantar la representación judicial y extrajudicial de la Corporación en las acciones constitucionales y en la participación en los Comités de verificación en que sea parte la Entidad.</t>
  </si>
  <si>
    <t>FRANCO ARTUNDUAGA OSCAR MAURICIO</t>
  </si>
  <si>
    <t>2025CSE577</t>
  </si>
  <si>
    <t>Prestar servicios profesionales a la Dirección Jurídica de la Corporación Autónoma Regional de Cundinamarca CAR, para ejercer la representación judicial y extrajudicial de los procesos civiles, laborales, policivos y acciones constitucionales que le sean asignadas.</t>
  </si>
  <si>
    <t>RAMIREZ VELAZCO SANDRA MILENA</t>
  </si>
  <si>
    <t>2025CSE595</t>
  </si>
  <si>
    <t>Prestar servicios profesionales a la Dirección Jurídica de la Corporación Autónoma Regional de Cundinamarca CAR, para ejercer la representación judicial y extrajudicial en los procesos contencioso administrativos y acciones constitucionales en que la corporación sea parte, así como la participación en los Comités de verificación en que sea parte la entidad.</t>
  </si>
  <si>
    <t>MONTIEL BONILLA JOHN HENRY</t>
  </si>
  <si>
    <t>2025CSE537</t>
  </si>
  <si>
    <t>Prestar servicios profesionales a la Dirección Jurídica de la Corporación Autónoma Regional de Cundinamarca - CAR, para representar judicial y extrajudicialmente a la Corporación en las acciones populares o procesos penales en los cuales se le otorgue poder para actuar por parte de la entidad, así como la participación en los Comités de verificación en que sea parte la entidad.</t>
  </si>
  <si>
    <t>SALAMANCA BERNAL OSCAR FERNANDO</t>
  </si>
  <si>
    <t>2025CSE490</t>
  </si>
  <si>
    <t>Prestación de servicios profesionales a la Dirección Jurídica de la Corporación Autónoma Regional de Cundinamarca CAR, para brindar asesoría y acompañamiento jurídico en los procesos judiciales o extrajudiciales en los que haga parte la Entidad, especialmente en materia de derecho contencioso administrativo.</t>
  </si>
  <si>
    <t>SANABRIA BUITRAGO PEDRO ALONSO</t>
  </si>
  <si>
    <t>2025CSE496</t>
  </si>
  <si>
    <t>Prestación de servicios profesionales a la Dirección Jurídica de la Corporación Autónoma Regional de Cundinamarca - CAR, para representar judicial y extrajudicialmente a la Corporación en los procesos penales, policivos y ejecutivos asignados, particularmente en los temas de delitos ambientales de especial complejidad.</t>
  </si>
  <si>
    <t xml:space="preserve">MORENO AMAYA NIDIA </t>
  </si>
  <si>
    <t>2025CSE589</t>
  </si>
  <si>
    <t>Prestar servicios profesionales a la Dirección Jurídica de la Corporación Autónoma Regional de Cundinamarca CAR para adelantar la representación judicial y extrajudicial de la Corporación en los procesos que se le asigne, especialmente los relacionados en materia civil o acciones populares, así como la participación en los Comités de verificación en que sea parte la entidad.</t>
  </si>
  <si>
    <t xml:space="preserve">= GOMEZ SANTAMARIA MARIA XIMENA </t>
  </si>
  <si>
    <t>2025CSE434</t>
  </si>
  <si>
    <t>Prestar servicios profesionales a la Dirección Jurídica de la Corporación Autónoma Regional de Cundinamarca - CAR, para brindar acompañamiento jurídico y representación judicial y extrajudicial a la Corporación en los procesos penales, que se le otorgue poder para actuar.</t>
  </si>
  <si>
    <t xml:space="preserve">MALLARINO MEJIA NOHORA MILENA </t>
  </si>
  <si>
    <t>2025CSE608</t>
  </si>
  <si>
    <t>Prestar servicios profesionales a la Dirección Jurídica de la Corporación Autónoma Regional de Cundinamarca - CAR, para la representación judicial y extrajudicial, en los procesos judiciales o extrajudiciales en los cuales se le otorgue poder especialmente en materia de derecho contencioso administrativo, así como brindar acompañamiento jurídico en los temas asignados a la Dirección.</t>
  </si>
  <si>
    <t xml:space="preserve">CARVAJAL LONDOÑO HECTOR ALFONSO </t>
  </si>
  <si>
    <t>2025CSE635</t>
  </si>
  <si>
    <t>Prestación de servicios profesionales a la Dirección Jurídica de la Corporación Autónoma Regional de Cundinamarca – CAR, para ejercer la representación judicial y extrajudicial de los procesos penales y acciones constitucionales que le sean asignados.</t>
  </si>
  <si>
    <t xml:space="preserve">BOCANEGRA BERNAL HERNANDO </t>
  </si>
  <si>
    <t>2025CSE722</t>
  </si>
  <si>
    <t>Prestar servicios profesionales a la Dirección Jurídica de la Corporación Autónoma Regional de Cundinamarca para realizar el seguimiento al estado de avance del cumplimiento de las obligaciones judiciales a cargo de la Corporación.</t>
  </si>
  <si>
    <t xml:space="preserve">VARGAS ROBLES ANGEL ADRIAN </t>
  </si>
  <si>
    <t>2025CSE646</t>
  </si>
  <si>
    <t>Prestar servicios profesionales a la Dirección Jurídica de la Corporación Autónoma Regional de Cundinamarca - CAR, ejerciendo la representación judicial y extrajudicial de la entidad ante los diferentes despachos judiciales, especialmente en materia de derecho penal, así como la participación en los Comités de verificación en que sea parte la entidad.</t>
  </si>
  <si>
    <t>CARDENAS BECERRA JANNEIDA ELIANA</t>
  </si>
  <si>
    <t>2025CSE462</t>
  </si>
  <si>
    <t>Prestación de servicios profesionales a la Dirección Jurídica de la Corporación Autónoma Regional de Cundinamarca - CAR para realizar el acompañamiento jurídico en el trámite de los procesos legales, la representación judicial y extrajudicial de los procesos penales, en los cuales se le otorgue poder para actuar por parte de la entidad.</t>
  </si>
  <si>
    <t>GONZALEZ GARCIA EDGAR JAVIER</t>
  </si>
  <si>
    <t>2025CSE819</t>
  </si>
  <si>
    <t>Prestar servicios profesionales a la Dirección Jurídica de la Corporación Autónoma Regional de Cundinamarca ¿ CAR, para la representación judicial y extrajudicial en los procesos los que haga parte la Corporación, especialmente los relacionados con lo contencioso administrativo.</t>
  </si>
  <si>
    <t>BERMUDEZ BERMUDEZ LUCY JEANNETTE</t>
  </si>
  <si>
    <t>2025CSE889</t>
  </si>
  <si>
    <t>Prestar servicios profesionales a la Dirección Jurídica de la Corporación Autónoma Regional de Cundinamarca -Car como apoyo a la gestión administrativa y documental a través de los sistemas de gestión documental de la Corporación, especialmente lo relacionado con los requerimientos en procesos de restitución de tierras entre otros.</t>
  </si>
  <si>
    <t xml:space="preserve">LOMBANA ECHEVERRY ALBA  INES </t>
  </si>
  <si>
    <t>2025CSE1058</t>
  </si>
  <si>
    <t>PRESTAR SERVICIOS PROFESIONALES A LA DIRECCIÓN JURÍDICA DE LA CORPORACIÓN AUTÓNOMA REGIONAL DE CUNDINAMARCA - CAR, PARA EJERCER LA REPRESENTACIÓN JUDICIAL Y EXTRAJUDICIAL EN LOS PROCESOS CONTENCIOSO ADMINISTRATIVOS Y ACCIONES CONSTITUCIONALES EN QUE LA CORPORACIÓN SEA PARTE, ASÍ COMO LA REVISIÓN DE DOCUMENTOS A TRAVÉS DE LOS SISTENAS DE GESTIÓN DOCUMENTAL DE LA CORPORACIÓN.</t>
  </si>
  <si>
    <t xml:space="preserve">GARROTE BECERRA PEDRO  SIMON </t>
  </si>
  <si>
    <t>2025CSE1098</t>
  </si>
  <si>
    <t>Prestación de servicios profesionales para brindar asesoría y apoyo jurídico en el desarrollo de las actividades asignadas a la Dirección Jurídica de la Corporación Autónoma Regional de Cundinamarca - CAR.</t>
  </si>
  <si>
    <t>GOMEZ GOMEZ ABOGADOS CONSULTORES S.A.S.</t>
  </si>
  <si>
    <t>2025CSE1237</t>
  </si>
  <si>
    <t>Prestar servicios profesionales a la Dirección Jurídica de la Corporación Autónoma Regional de Cundinamarca CAR, para la representación judicial y extrajudicial de los procesos asignados, así como asesorar a la Dirección Operativa de la Dirección Jurídica, en temas de especial complejidad.</t>
  </si>
  <si>
    <t>GESTION LEGAL S.A.S</t>
  </si>
  <si>
    <t>2025CSE1287</t>
  </si>
  <si>
    <t>Prestar servicios profesionales a la Dirección Jurídica de la Corporación Autónoma Regional de Cundinamarca – CAR, para la representación judicial y extrajudicial de los procesos asignados, especialmente en materia de lo contencioso administrativo, laboral, civil y acciones constitucionales, así como la asesoría y acompañamiento jurídico en las diferentes actividades asignadas a la Dirección.</t>
  </si>
  <si>
    <t>OMAJ CONSULTORES JURIDICOS SAS</t>
  </si>
  <si>
    <t>2025CSE1329</t>
  </si>
  <si>
    <t>Prestación de servicios profesionales a la Dirección Jurídica de la Corporación Autónoma Regional de Cundinamarca CAR, para brindar asesoría y acompañamiento jurídico en el análisis de la normatividad ambiental vigente, así como el estudio de expedientes ambientales de especial complejidad.</t>
  </si>
  <si>
    <t>FERRER TOBON JUAN CAMILO</t>
  </si>
  <si>
    <t>2025CSE1300</t>
  </si>
  <si>
    <t>Prestar servicios profesionales a la Dirección Jurídica de la Corporación Autónoma Regional de Cundinamarca CAR para ejercer la representación judicial y/o extrajudicial en toda clase de procesos, actuaciones y/o procedimientos ante las autoridades judiciales, administrativas y/o policivas en los que la Entidad intervenga o sea parte.</t>
  </si>
  <si>
    <t xml:space="preserve">ARIAS OCHOA ALEJANDRA </t>
  </si>
  <si>
    <t>2025CSE1670</t>
  </si>
  <si>
    <t>Prestación de servicios profesionales a la Dirección Jurídica de la Corporación Autónoma Regional de Cundinamarca CAR para la proyección y/o revisión de expedientes ambientales asignados, especialmente los que cuenten con instrumentos de control ambiental.</t>
  </si>
  <si>
    <t>CUERVO DAZA ANGI TATIANA</t>
  </si>
  <si>
    <t>2025CSE2068</t>
  </si>
  <si>
    <t>Prestar servicios profesionales a la Dirección Jurídica de la Corporación Autónoma Regional de Cundinamarca CAR, para ejercer la representación judicial en los procesos civiles, ejecutivos, querellas y acciones constitucionales, que le sean asignados, así como la gestión requerida para el pago de expensas judiciales.</t>
  </si>
  <si>
    <t xml:space="preserve">RAMOS ORTEGA MAYRA ALEJANDRA </t>
  </si>
  <si>
    <t>2025CSE2122</t>
  </si>
  <si>
    <t xml:space="preserve">Prestar servicios profesionales a la Dirección Jurídica de la Corporación Autónoma Regional de Cundinamarca - CAR, para representar judicial y extrajudicialmente a la Corporación en los procesos penales, en los cuales se le otorgue poder para actuar por parte de la entidad. así como la participación en los Comités de verificación en que sea parte la entidad. </t>
  </si>
  <si>
    <t>DIAZ GARZON ANDREA JANNETH</t>
  </si>
  <si>
    <t>2025CSE2173</t>
  </si>
  <si>
    <t>Prestar servicios profesionales a la Direccion Juridica de la Corporacion Autonoma Regional de Cundinamarca CAR para ejercer la representación judicial y/o extrajudicial en toda clase de procesos, actuaciones y/o procedimientos ante las autoridades judiciales, administrativas y/o policivas en los que la Entidad intervenga o sea parte.</t>
  </si>
  <si>
    <t xml:space="preserve">ACUÑA BERNAL FABIO ANDRES </t>
  </si>
  <si>
    <t>2025CSE2016</t>
  </si>
  <si>
    <t>Prestar servicios profesionales a la Dirección Jurídica de la Corporación Autónoma Regional de Cundinamarca para la representación judicial de los procesos que le sean asignados, así como realizar seguimiento al estado de avance del cumplimiento de las obligaciones judiciales a cargo de la Corporación, principalmente las relacionadas con acciones populares.</t>
  </si>
  <si>
    <t>RODRIGUEZ MUÑOZ SANDRA PATRICIA</t>
  </si>
  <si>
    <t>2025CSE2377</t>
  </si>
  <si>
    <t>MURCIA MONROY IMER YARIDMA</t>
  </si>
  <si>
    <t>2025CSE2408</t>
  </si>
  <si>
    <t xml:space="preserve">RUIZ TRIANA EDUARDO </t>
  </si>
  <si>
    <t>2025CSE2435</t>
  </si>
  <si>
    <t>CAMPOS CAMPOS MARTHA ELENA</t>
  </si>
  <si>
    <t>2025CSE2450</t>
  </si>
  <si>
    <t>CARDENAS CERPA EPIFANIO ISRAEL</t>
  </si>
  <si>
    <t>2025CSE2466</t>
  </si>
  <si>
    <t>Prestación de servicios profesionales a la Dirección Jurídica de la Corporación Autónoma Regional de Cundinamarca - CAR para la proyección y/o revisión de expedientes ambientales, especialmente los relacionados con minería.</t>
  </si>
  <si>
    <t xml:space="preserve">JURADO PEREZ JORGE LUIS </t>
  </si>
  <si>
    <t>2025CSE2503</t>
  </si>
  <si>
    <t>Prestar servicios profesionales a la Dirección Jurídica de la Corporación Autónoma Regional de Cundinamarca - CAR, para la proyección de actos administrativos e impulso de los expedientes ambientales asignados, primordialmente los que se encuentran en estado de "Seguimiento y Control”.</t>
  </si>
  <si>
    <t>QUINTANA RODRIGUEZ PAULA ANDREA</t>
  </si>
  <si>
    <t>2025CSE2477</t>
  </si>
  <si>
    <t>Prestar servicios profesionales a la Dirección Jurídica de la Corporación Autónoma Regional de Cundinamarca - CAR, para la proyección de actos administrativos de los expedientes ambientales asignados y la resolución de los recursos que contra ellos se interpongan.</t>
  </si>
  <si>
    <t>CARDENAS LINARES HERMES ANDRES</t>
  </si>
  <si>
    <t>2025CSE2436</t>
  </si>
  <si>
    <t xml:space="preserve">SANCHEZ CERON ALEJANDRO FELIPE </t>
  </si>
  <si>
    <t>2025CSE2510</t>
  </si>
  <si>
    <t>Prestar servicios profesionales a la Dirección Jurídica y a la Dirección General, en las actividades jurídicas y contractuales necesarias para el control y seguimiento de los procesos requeridos para el cumplimiento de la misionalidad de la Corporación Autónoma Regional de Cundinamarca CAR.</t>
  </si>
  <si>
    <t xml:space="preserve">PARDO OLARTE AMANDA </t>
  </si>
  <si>
    <t>2025CSE2571</t>
  </si>
  <si>
    <t>Prestar servicios profesionales a la Dirección Jurídica de la Corporación Autónoma Regional de Cundinamarca - CAR, para la proyección de actos administrativos e impulso de los expedientes ambientales asignados y los demás trámites requeridos para su resolución.</t>
  </si>
  <si>
    <t>CORTES GONZALEZ DANNA MELISSA</t>
  </si>
  <si>
    <t>2025CSE2173-C1</t>
  </si>
  <si>
    <t>DUQUE PINTO LUIS CARLOS</t>
  </si>
  <si>
    <t>2025CSE2638</t>
  </si>
  <si>
    <t xml:space="preserve">LUENGAS SEDANO JUAN MANUEL </t>
  </si>
  <si>
    <t>2025CSE2623</t>
  </si>
  <si>
    <t>Prestación de servicios profesionales a las Direcciones Regionales de la Corporación Autónoma Regional de Cundinamarca CAR, para la proyección de actos administrativos de los expedientes ambientales asignados y sus respectivos recursos, así como el impulso que sea requerido.</t>
  </si>
  <si>
    <t xml:space="preserve">VARGAS MENDEZ CESAR DAVID </t>
  </si>
  <si>
    <t>2025CSE2660</t>
  </si>
  <si>
    <t>Prestar servicios profesionales a la Dirección Jurídica de la Corporación Autónoma Regional de Cundinamarca CAR, para la representación judicial y extrajudicial de los procesos asignados, así como asesorar a la Dirección Operativa de la Dirección Jurídica en temas de especial complejidad.</t>
  </si>
  <si>
    <t>ALIANZA LOVICK COLOMBIA CONSULTING GROUP SAS</t>
  </si>
  <si>
    <t>2025CSE2710</t>
  </si>
  <si>
    <t>Prestar servicios profesionales a la Dirección Jurídica de la Corporación Autónoma Regional de Cundinamarca – CAR, mediante la coordinación, desarrollo y seguimiento de actividades relacionadas con el análisis y revisión de expedientes correspondientes a procesos sancionatorios ambientales que deba conocer el grupo sancionatorio de la Dirección Jurídica.</t>
  </si>
  <si>
    <t>LOPEZ AVILA YIRLENY DORELLY</t>
  </si>
  <si>
    <t>2025CSE2731</t>
  </si>
  <si>
    <t>PEREZ CALDERON YULY TATIANA</t>
  </si>
  <si>
    <t>2025CSE2742</t>
  </si>
  <si>
    <t>MUÑOZ CARDENAS NANCY YOHANA</t>
  </si>
  <si>
    <t>2025CSE2760</t>
  </si>
  <si>
    <t>BAQUERO GONZALEZ LINA JULIET</t>
  </si>
  <si>
    <t>2025CSE2733</t>
  </si>
  <si>
    <t>GALINDO RODRIGUEZ ADRIANA LUCIA</t>
  </si>
  <si>
    <t>2025CSE2900</t>
  </si>
  <si>
    <t>BASTIDAS REYES LUIS FERNANDO</t>
  </si>
  <si>
    <t>2025CSE2969</t>
  </si>
  <si>
    <t>Prestar servicios profesionales a la Dirección Jurídica de la Corporación Autónoma Regional de Cundinamarca - CAR, para brindar apoyo jurídico al Comité de Conciliación de la entidad y apoyo en los trámites administrativos, que le sean requeridos.</t>
  </si>
  <si>
    <t>VARGAS CARDOSO JOANA CAMILA</t>
  </si>
  <si>
    <t>2025RES432</t>
  </si>
  <si>
    <t>Pago de honorarios periciales dentro del proceso de expropiación No. 25754310300120150012500, adelantado por la Corporación Autónoma Regional de Cundinamarca, en contra de la Compañía Agrícola Tibaque, ante el Juzgado Primero Civil del Circuito de Soacha. (RESOLUCIÓN SGEN No.  21257000432  de  1 OCT. 2025).</t>
  </si>
  <si>
    <t>2025CSE3377</t>
  </si>
  <si>
    <t>Prestación de servicios profesionales en el desarrollo de actividades administrativas y financieras para apoyar la gestión de la subdirección de autoridad ambiental en el marco del cumplimiento del plan de acción cuatrienal 2024 - 2027.</t>
  </si>
  <si>
    <t>CORREDOR VARGAS PEDRO ANTONIO</t>
  </si>
  <si>
    <t>ADICIÓN 1 Y PRÓRROGA 1 AL CONTRATO No. 0064 DE 2025, CUYO OBJETO ES:  PRESTACIÓN DE SERVICIOS PROFESIONALES A LA DIRECCIÓN GENERAL DE LA CORPORACIÓN AUTÓNOMA REGIONAL DE CUNDINAMARCA - CAR PARA BRINDAR ASESORÍA Y ACOMPAÑAMIENTO JURÍDICO EN EL CUMPLIMIENTO DE LAS FUNCIONES PROPIAS DEL DESPACHO, EN ESPECIAL LO RELACIONADO CON LOS TRÁMITES AMBIENTALES.  PROCESO AMPARADO CON VIGENCIAS FUTURAS SEGÚN RESOLUCIÓN DGEN No. 20257000509 DEL  30 DE OCTUBRE DE  2025.</t>
  </si>
  <si>
    <t>ADICIÓN 1 Y PRÓRROGA 1 AL CONTRATO No. 0020 DE 2025, CUYO OBJETO ES:  PRESTAR SERVICIOS PROFESIONALES A LA DIRECCIÓN JURÍDICA DE LA CORPORACIÓN AUTÓNOMA REGIONAL DE CUNDINAMARCA CAR, PARA COORDINAR LA GESTIÓN CONTRACTUAL DE LA DEPENDENCIA, EN TODAS LAS ETAPAS PRECONTRACTUALES, CONTRACTUALES Y POSTCONTRACTUALES.  PROCESO AMPARADO CON VIGENCIAS FUTURAS SEGÚN RESOLUCIÓN DGEN No. 20257000509  DEL  30 DE OCTUBRE DE  2025.</t>
  </si>
  <si>
    <t>ADICIÓN 1 Y PRÓRROGA 1 AL CONTRATO No. 0205 DE 2025, CUYO OBJETO ES:  Prestar servicios profesionales a la Dirección Jurídica de la Corporación Autónoma Regional de Cundinamarca CAR, para ejercer la representación judicial en las acciones constitucionales que le sean asignadas, así como realizar las gestiones de asignación de procesos judiciales, buzón judicial e incorporación de información procesal en los aplicativos E-Kogui y Orión.  PROCESO AMPARADO CON VIGENCIAS FUTURAS SEGÚN RESOLUCIÓN DGEN No. 20257000509 DEL  30 DE OCTUBRE DE  2025.</t>
  </si>
  <si>
    <t xml:space="preserve">Adición 1 y prórroga 1 al contrato No 490 de 2025 cuyo objeto es: Prestación de servicios profesionales a la Dirección Jurídica de la Corporación Autónoma Regional de Cundinamarca CAR, para brindar asesoría y acompañamiento jurídico en los procesos judiciales o extrajudiciales en los que haga parte la Entidad, especialmente en materia de derecho contencioso administrativo. Proceso amparado con vigencias futuras mediante Resolución DGEN No 20257000509 de 30 de octubre de 2025. </t>
  </si>
  <si>
    <t xml:space="preserve">Adición 1 y prórroga 1 al contrato No 537 de 2025 cuyo objeto es: Prestar servicios profesionales a la Dirección Jurídica de la Corporación Autónoma Regional de Cundinamarca - CAR, para representar judicial y extrajudicialmente a la Corporación en las acciones populares o procesos penales en los cuales se le otorgue poder para actuar por parte de la entidad, así como la participación en los Comités de verificación en que sea parte la entidad. Proceso amparado con vigencias futuras mediante Resolución DGEN No 20257000509 de 30 de octubre de 2025. </t>
  </si>
  <si>
    <t>2-1-2001-02-1111-10-DJUR-0083990-2.1.2.02.02.008.</t>
  </si>
  <si>
    <t>SERVICIOS PRESTADOS A LAS EMPRESAS Y SERVICIOS DE PRODUCCION  - OTROS SERVICIOS PROFESIONALES TECNICOS Y EMPRESARIALES N C P (73)</t>
  </si>
  <si>
    <t>2025CSE14</t>
  </si>
  <si>
    <t>Prestar servicios profesionales a la Dirección Jurídica de la Corporación Autónoma Regional de Cundinamarca - CAR, para realizar seguimiento a la ejecución financiera y presupuestal de esta dependencia.</t>
  </si>
  <si>
    <t xml:space="preserve">RODRIGUEZ LUCAS CLAUDIA LILIANA </t>
  </si>
  <si>
    <t>2025CSE62</t>
  </si>
  <si>
    <t>Prestar servicios profesionales a la Dirección Jurídica de la Corporación Autónoma Regional de Cundinamarca - CAR brindando acompañamiento en el seguimiento a la ejecución contractual, presupuestal y financiera de los rubros a cargo de la dependencia.</t>
  </si>
  <si>
    <t xml:space="preserve">JIMENEZ SALAMANCA CAMILA ANDREA </t>
  </si>
  <si>
    <t>2025CSE112</t>
  </si>
  <si>
    <t>Prestar servicios profesionales a la Dirección Jurídica de la Corporación Autónoma Regional de Cundinamarca - CAR para la gestión administrativa de los trámites a cargo de la dependencia, especialmente en la implementación de estrategias de celeridad y eficiencia administrativa respecto de los expedientes ambientales.</t>
  </si>
  <si>
    <t xml:space="preserve">RANGEL CERMEÑO MARCELA </t>
  </si>
  <si>
    <t>2025CSE614</t>
  </si>
  <si>
    <t>Prestar servicios de apoyo a la gestión a las Direcciones Regionales de la Corporación Autónoma Regional de Cundinamarca CAR, para la sustanciación y gestión jurídica de los expedientes permisivos y sancionatorios asignados.</t>
  </si>
  <si>
    <t xml:space="preserve">VILLAMIL PAEZ CESAR AUGUSTO </t>
  </si>
  <si>
    <t>2025CSE799</t>
  </si>
  <si>
    <t>Prestar servicios de apoyo a la gestión a la Dirección Jurídica de la Corporación Autónoma Regional de Cundinamarca para realizar el seguimiento al estado de avance del cumplimiento de las obligaciones judiciales a cargo de la Corporación.</t>
  </si>
  <si>
    <t>PAREDES ZAMORA DIANA KATERINE</t>
  </si>
  <si>
    <t>2025CSE981</t>
  </si>
  <si>
    <t>Prestación de servicios de apoyo a la gestión a la Dirección Jurídica de la Corporación Autónoma Regional de Cundinamarca para la gestión documental y archivo de los procesos judiciales, a través de los sistemas de información documental adoptados por la Corporación.</t>
  </si>
  <si>
    <t xml:space="preserve">VARELA GUTIERREZ MICHELLE PAOLA </t>
  </si>
  <si>
    <t>2025CSE1374</t>
  </si>
  <si>
    <t xml:space="preserve">JIMENEZ RUSSI NICOLAS </t>
  </si>
  <si>
    <t>2025CSE1546</t>
  </si>
  <si>
    <t>PRESTAR SERVICIOS DE APOYO A LA GESTIÓN A LAS DIRECCIONES REGIONALES DE LA CORPORACIÓN AUTÓNOMA REGIONAL DE CUNDINAMARCA CAR, PARA LA SUSTANCIACIÓN Y GESTIÓN JURÍDICA DE LOS EXPEDIENTES PERMISIVOS Y SANCIONATORIOS ASIGNADOS.</t>
  </si>
  <si>
    <t xml:space="preserve">CAMARGO MARTINEZ MARIA JOSE </t>
  </si>
  <si>
    <t>2025CSE1875</t>
  </si>
  <si>
    <t>Prestar servicios de apoyo a la gestión para apoyar a la Dirección Jurídica de la Corporación Autónoma Regional de Cundinamarca CAR, en las actividades de gestión y apoyo administrativo que requiera la dependencia, especialmente las relacionadas la gestión documental de expedientes ambientales.</t>
  </si>
  <si>
    <t xml:space="preserve">FARFAN MOLINARES DANIELA </t>
  </si>
  <si>
    <t>2025CSE1939</t>
  </si>
  <si>
    <t>FLOREZ ROJAS JUAN SEBASTIAN</t>
  </si>
  <si>
    <t>2025CSE2138</t>
  </si>
  <si>
    <t xml:space="preserve">Prestar servicios de apoyo a la gestión a las Direcciones Regionales de la Corporación Autónoma Regional de Cundinamarca CAR, para la sustanciación y gestión jurídica de los expedientes permisivos y sancionatorios asignados. </t>
  </si>
  <si>
    <t xml:space="preserve">CARDENAS ANGEL IVETH DANIELA </t>
  </si>
  <si>
    <t>2025CSE2460</t>
  </si>
  <si>
    <t>Prestar servicios profesionales a las Direcciones Regionales de la Corporación Autónoma Regional de Cundinamarca - CAR, en los trámites administrativos y documentales requeridos, así como el seguimiento al cumplimiento de las metas de los proyectos de inversión de la respectiva regional.</t>
  </si>
  <si>
    <t>SANCHEZ CARDOZO JILMER STEVEN</t>
  </si>
  <si>
    <t>2025CSE2525</t>
  </si>
  <si>
    <t xml:space="preserve">ROMERO GODOY LAURA DANIELA </t>
  </si>
  <si>
    <t>2025CSE2738</t>
  </si>
  <si>
    <t>GOMEZ UMBARILA JUAN PABLO</t>
  </si>
  <si>
    <t>2025CSE2761</t>
  </si>
  <si>
    <t>Prestar servicios profesionales a la Dirección Jurídica de la Corporación Autónoma Regional de Cundinamarca CAR en el seguimiento a los planes y políticas institucionales, principalmente las relacionadas con el Sistema Integrado de Gestión Pública - SIGESPU.</t>
  </si>
  <si>
    <t xml:space="preserve">CASTIBLANCO HERRERA DIEGO ALEJANDRO </t>
  </si>
  <si>
    <t>2025CSE2734</t>
  </si>
  <si>
    <t xml:space="preserve">RONCANCIO RODRIGUEZ LAURA YISETH </t>
  </si>
  <si>
    <t>2025CSE3109</t>
  </si>
  <si>
    <t>Prestación de servicios de apoyo a la gestión a la Dirección Jurídica de la Corporación Autónoma Regional de Cundinamarca CAR para apoyar las actuaciones requeridas para el cumplimiento de las ordenes derivadas de las sentencias del Río Bogotá.</t>
  </si>
  <si>
    <t xml:space="preserve">OLAYA GOMEZ DUVAN CAMILO </t>
  </si>
  <si>
    <t>2025CSE3145</t>
  </si>
  <si>
    <t xml:space="preserve">CAMARGO SILVA MONICA ALEJANDRA </t>
  </si>
  <si>
    <t>2025CSE3239</t>
  </si>
  <si>
    <t>Prestación de servicios de apoyo a la gestión para el trámite de los asuntos administrativos y logísticos que adelanta la Dirección Operativa de la Dirección Jurídica en temas relacionados con la defensa y representación judicial de la Corporación.</t>
  </si>
  <si>
    <t xml:space="preserve">CARO AMAYA DAVID SANTIAGO </t>
  </si>
  <si>
    <t>Adición 1 y prórroga 1 al contrato No. 2460 de 2025, cuyo objeto es: Prestar servicios profesionales a las Direcciones Regionales de la Corporación Autónoma Regional de Cundinamarca - CAR, en los trámites administrativos y documentales requeridos, así como el seguimiento al cumplimiento de las metas de los proyectos de inversión de la respectiva regional.</t>
  </si>
  <si>
    <t>2025CSE3493</t>
  </si>
  <si>
    <t>PRESTACIÓN DE SERVICIOS PROFESIONALES A LA SUBDIRECCIÓN GENERAL DE AUTORIDAD AMBIENTAL DE LA CORPORACIÓN AUTÓNOMA REGIONAL DE CUNDINAMARCA - CAR, PARA REALIZAR EL SEGUIMIENTO A LA EJECUCIÓN FINANCIERA Y PRESUPUESTAL</t>
  </si>
  <si>
    <t>2-3-3201-88-3112-10-0201-0082199-2.3.2.02.02.008.</t>
  </si>
  <si>
    <t>SERVICIOS PRESTADOS A LAS EMPRESAS Y SERVICIOS DE PRODUCCIÓN  - OTROS SERVICIOS JURIDICOS N C P  (159)</t>
  </si>
  <si>
    <t>2025CSE124</t>
  </si>
  <si>
    <t>Prestar servicios profesionales a la Dirección Jurídica de la Corporación Autónoma Regional de Cundinamarca - CAR para la proyección y/o revisión de expedientes ambientales asignados, especialmente los que cuenten con instrumentos de control ambiental.</t>
  </si>
  <si>
    <t>MEDINA HUERTAS GLORIA HELENA</t>
  </si>
  <si>
    <t>2025CSE89</t>
  </si>
  <si>
    <t>Prestar Servicios profesionales a la Dirección Jurídica de la Corporación Autónoma Regional de Cundinamarca - CAR para realizar la revisión de expedientes ambientales, especialmente los permisivos de alta complejidad.</t>
  </si>
  <si>
    <t>$JURADO GUTIERREZ MONICA LILIANA</t>
  </si>
  <si>
    <t>2025CSE85</t>
  </si>
  <si>
    <t>Prestar servicios profesionales a la Dirección Jurídica de la Corporación Autónoma Regional de Cundinamarca - CAR para la proyección y/o revisión de actos administrativos de los expedientes ambientales que le sean asignados, especialmente en materia de derecho ambiental permisivo que sean de alta complejidad.</t>
  </si>
  <si>
    <t>MOLINA ROA JAVIER ALFREDO</t>
  </si>
  <si>
    <t>2025CSE121</t>
  </si>
  <si>
    <t>Prestar servicios profesionales a la Dirección Jurídica de la Corporación Autónoma Regional de Cundinamarca - CAR, para coordinar la gestión de revisión de expedientes ambientales permisivos, así como la revisión de los mismos.</t>
  </si>
  <si>
    <t>CASTELLANOS PEREZ HECTOR ABEL</t>
  </si>
  <si>
    <t>2025CSE88</t>
  </si>
  <si>
    <t>Prestar servicios profesionales a la Dirección Jurídica de la Corporación Autónoma Regional de Cundinamarca - CAR para la proyección y/o revisión de expedientes ambientales, especialmente los relacionados con minería y seguimiento a los instrumentos de control ambiental.</t>
  </si>
  <si>
    <t>HURTADO MEJIA ROBERTO ANDRES</t>
  </si>
  <si>
    <t>2025CSE123</t>
  </si>
  <si>
    <t>Prestar servicios profesionales a la Dirección Jurídica de la Corporación Autónoma Regional de Cundinamarca CAR, para brindar acompañamiento jurídico en la proyección y/o revisión de actos administrativos de los expedientes ambientales asignados, principalmente en los trámites de carácter sancionatorio.</t>
  </si>
  <si>
    <t>BORBON RODRIGUEZ SANDRA YISEL</t>
  </si>
  <si>
    <t>2025CSE152</t>
  </si>
  <si>
    <t>RODRIGUEZ LARGO CRISTIAN CAMILO</t>
  </si>
  <si>
    <t>2025CSE241</t>
  </si>
  <si>
    <t>Prestar de servicios profesionales a la Dirección Jurídica de la Corporación Autónoma Regional de Cundinamarca - CAR para realizar tanto la proyección de actos administrativos de los expedientes ambientales como la revisión y/o ajuste de los actos administrativos de los diferentes expedientes que le sean asignados, especialmente los relacionados con expedientes sancionatorios.</t>
  </si>
  <si>
    <t xml:space="preserve">BEDOYA GONZALEZ ANGELA MARIA </t>
  </si>
  <si>
    <t>2025CSE190</t>
  </si>
  <si>
    <t>2025CSE276</t>
  </si>
  <si>
    <t>MOSQUERA HERRERA DUVAN EDUARDO</t>
  </si>
  <si>
    <t>2025CSE335</t>
  </si>
  <si>
    <t>FORERO MOYANO DIANA CAROLINA</t>
  </si>
  <si>
    <t>2025CSE278</t>
  </si>
  <si>
    <t>Prestar servicios profesionales a la Dirección Jurídica de la Corporación Autónoma Regional de Cundinamarca - CAR para la proyección, revisión y/o impulso de expedientes ambientales, especialmente los relacionados con minería.</t>
  </si>
  <si>
    <t>FORERO GONZALEZ DIEGO FERNANDO</t>
  </si>
  <si>
    <t>2025CSE254</t>
  </si>
  <si>
    <t>Prestar servicios profesionales a la Dirección Jurídica de la Corporación Autónoma Regional de Cundinamarca - CAR para la revisión y ajuste de los actos administrativos de los diferentes expedientes que le sean asignados, especialmente los relacionados con expedientes sancionatorios.</t>
  </si>
  <si>
    <t xml:space="preserve">POLANIA ARTEAGA ANDREA </t>
  </si>
  <si>
    <t>2025CSE344</t>
  </si>
  <si>
    <t>Prestar servicios profesionales a la Dirección Jurídica de la Corporación Autónoma Regional de Cundinamarca - CAR para realizar la revisión de expedientes ambientales, especialmente los permisivos de alta complejidad.</t>
  </si>
  <si>
    <t xml:space="preserve">LOZANO BARON SAMUEL </t>
  </si>
  <si>
    <t>2025CSE331</t>
  </si>
  <si>
    <t>Prestar servicios profesionales a la Dirección Jurídica de la Corporación Autónoma Regional de Cundinamarca CAR, para la revisión y ajuste de los actos administrativos de los diferentes expedientes que le sean asignados, especialmente los relacionados con expedientes permisivos de especial complejidad.</t>
  </si>
  <si>
    <t>CASTILLO ARENAS IVAN MAURICIO</t>
  </si>
  <si>
    <t>2025CSE413</t>
  </si>
  <si>
    <t>Prestar servicios profesionales a la Dirección Jurídica de la Corporación Autónoma Regional de Cundinamarca CAR, para la proyección de actos administrativos de los expedientes ambientales asignados y la resolución de los recursos que contra ellos se interpongan.</t>
  </si>
  <si>
    <t>CASTILLO GIL BRENDA LIZETH</t>
  </si>
  <si>
    <t>2025CSE443</t>
  </si>
  <si>
    <t>Prestar servicios profesionales a la Dirección Jurídica de la Corporación Autónoma Regional de Cundinamarca - CAR, para coordinar la gestión de revisión de expedientes ambientales sancionatorios, así como la revisión de los mismos.</t>
  </si>
  <si>
    <t xml:space="preserve">VARGAS SARMIENTO JOSE GUSTAVO </t>
  </si>
  <si>
    <t>2025CSE442</t>
  </si>
  <si>
    <t>DE BRIGARD ARANGO JOSE MARIA</t>
  </si>
  <si>
    <t>2025CSE504</t>
  </si>
  <si>
    <t>MENDEZ SARMIENTO LILIANA AMPARO</t>
  </si>
  <si>
    <t>2025CSE503</t>
  </si>
  <si>
    <t>Prestar servicios profesionales a la Dirección Jurídica de la Corporación Autónoma Regional de Cundinamarca - CAR, para la proyección y/o revisión de actos administrativos de los expedientes ambientales asignados, así como el seguimiento al cumplimiento de las metas de los proyectos de inversión y demás reportes e informes solicitados.</t>
  </si>
  <si>
    <t xml:space="preserve">ESCOBAR ALVAREZ MELQUIADES </t>
  </si>
  <si>
    <t>2025CSE538</t>
  </si>
  <si>
    <t>REYES MORENO DIANA MARCELA</t>
  </si>
  <si>
    <t>2025CSE570</t>
  </si>
  <si>
    <t xml:space="preserve">LOBO LEGUIZAMON KATHERIN </t>
  </si>
  <si>
    <t>2025CSE613</t>
  </si>
  <si>
    <t>AVILA NUÑEZ LIZETH TATIANA</t>
  </si>
  <si>
    <t>2025CSE571</t>
  </si>
  <si>
    <t>Prestar servicios profesionales a la Dirección Jurídica de la Corporación Autónoma Regional de Cundinamarca CAR, para realizar la revisión de expedientes ambientales, especialmente en temas relacionados con POT y áreas protegidas.</t>
  </si>
  <si>
    <t>$ BARRIOS FAJARDO DIEGO FELIPE</t>
  </si>
  <si>
    <t>2025CSE590</t>
  </si>
  <si>
    <t xml:space="preserve">RODRIGUEZ GUAQUETA JUAN JOSE </t>
  </si>
  <si>
    <t>2025CSE578</t>
  </si>
  <si>
    <t>BARRERA SIERRA JULIO CESAR</t>
  </si>
  <si>
    <t>2025CSE609</t>
  </si>
  <si>
    <t>RIAÑO GARCIA LORENA DEL PILAR</t>
  </si>
  <si>
    <t>2025CSE666</t>
  </si>
  <si>
    <t xml:space="preserve">FLOREZ MANOTAS CARLOS ENRIQUE </t>
  </si>
  <si>
    <t>2025CSE713</t>
  </si>
  <si>
    <t>CEPEDA AMADO WILMER DANIEL</t>
  </si>
  <si>
    <t>2025CSE843</t>
  </si>
  <si>
    <t>@ RODRIGUEZ RODRIGUEZ CHRISTIAN CAMILO</t>
  </si>
  <si>
    <t>2025CSE1285</t>
  </si>
  <si>
    <t>Prestar servicios profesionales a la Dirección Jurídica de la Corporación Autónoma Regional de Cundinamarca - CAR, para la proyección de actos administrativos e impulso de los expedientes ambientales asignados y los demás trámites requeridos para su resolución</t>
  </si>
  <si>
    <t>LANCHEROS JIMENEZ OSCAR IVAN</t>
  </si>
  <si>
    <t>2025CSE1305</t>
  </si>
  <si>
    <t xml:space="preserve">CRISTANCHO RODRIGUEZ MARIA VIRGINIA </t>
  </si>
  <si>
    <t>2025CSE1369</t>
  </si>
  <si>
    <t>ANGEL GALVIS MARIA CRISTINA</t>
  </si>
  <si>
    <t>2025CSE1368</t>
  </si>
  <si>
    <t xml:space="preserve">CHACON MARTINEZ XIOMARA </t>
  </si>
  <si>
    <t>2025CSE1327</t>
  </si>
  <si>
    <t>PEÑA ROA LAURA CATALINA</t>
  </si>
  <si>
    <t>2025CSE1373</t>
  </si>
  <si>
    <t xml:space="preserve">CASTELLANOS GARZON LILIANA MARGARITA </t>
  </si>
  <si>
    <t>2025CSE1403</t>
  </si>
  <si>
    <t>GALINDO GUZMAN AURA XIMENA</t>
  </si>
  <si>
    <t>2025CSE1384</t>
  </si>
  <si>
    <t>MURCIA GARZON JUAN CAMILO</t>
  </si>
  <si>
    <t>2025CSE1444</t>
  </si>
  <si>
    <t>GIRALDO VASQUEZ LUIS EDINSON</t>
  </si>
  <si>
    <t>2025CSE1415</t>
  </si>
  <si>
    <t xml:space="preserve">CRISTANCHO RODRIGUEZ MONICA </t>
  </si>
  <si>
    <t>2025CSE1446</t>
  </si>
  <si>
    <t xml:space="preserve">Prestación de servicios profesionales a la Dirección Jurídica de la Corporación Autónoma Regional de Cundinamarca CAR para la revisión y ajuste de los actos administrativos de los diferentes expedientes que le sean asignados, especialmente los relacionados con expedientes permisivos de especial complejidad. </t>
  </si>
  <si>
    <t>DIAZ PARRA LUZ PATRICIA</t>
  </si>
  <si>
    <t>2025CSE1467</t>
  </si>
  <si>
    <t xml:space="preserve">OLAYA DIAZ IVAN YESID </t>
  </si>
  <si>
    <t>2025CSE1495</t>
  </si>
  <si>
    <t xml:space="preserve">Prestar servicios profesionales a la Dirección Jurídica de la Corporación Autónoma Regional de Cundinamarca - CAR, para la proyección de actos administrativos de los expedientes ambientales asignados y la resolución de los recursos que contra ellos se interpongan. </t>
  </si>
  <si>
    <t xml:space="preserve">GUERRERO MENDEZ NATALIA </t>
  </si>
  <si>
    <t>2025CSE1505</t>
  </si>
  <si>
    <t>Prestar de servicios profesionales a la Dirección Jurídica de la Corporación Autónoma Regional de Cundinamarca - CAR para realizar la revisión y ajuste de los actos administrativos de los diferentes expedientes que le sean asignados.</t>
  </si>
  <si>
    <t xml:space="preserve">LADINO LADINO ARCADIO </t>
  </si>
  <si>
    <t>2025CSE1506</t>
  </si>
  <si>
    <t xml:space="preserve">_x000D_
Prestar servicios profesionales a la Dirección Jurídica de la Corporación Autónoma Regional de Cundinamarca - CAR, para la proyección de actos administrativos e impulso de los expedientes ambientales asignados y los demás trámites requeridos para su resolución._x000D_
</t>
  </si>
  <si>
    <t xml:space="preserve">RODRIGUEZ DUQUE ASTRID DANIELA </t>
  </si>
  <si>
    <t>2025CSE1571</t>
  </si>
  <si>
    <t xml:space="preserve">VEGA RIVERA JESSICA PAOLA </t>
  </si>
  <si>
    <t>2025CSE1618</t>
  </si>
  <si>
    <t xml:space="preserve">URRUTIA RAMIREZ WILLIAM GIOVANNY </t>
  </si>
  <si>
    <t>2025CSE1542</t>
  </si>
  <si>
    <t>BAUTISTA BAUTISTA IVONNE ASTRID</t>
  </si>
  <si>
    <t>2025CSE1556</t>
  </si>
  <si>
    <t>Prestar servicios profesionales a la Dirección Jurídica de la Corporación Autónoma Regional de Cundinamarca CAR, para brindar acompañamiento jurídico en la proyección y/o revisión de actos administrativos de los expedientes ambientales asignados, principalmente en los trámites de derecho ambiental minero.</t>
  </si>
  <si>
    <t>CARABALY CERRA CRISTIAN ALONSO</t>
  </si>
  <si>
    <t>2025CSE1617</t>
  </si>
  <si>
    <t>MURCIA GUERRERO ANGELICA NATALIA</t>
  </si>
  <si>
    <t>2025CSE1674</t>
  </si>
  <si>
    <t xml:space="preserve">QUEVEDO CRUZ LEONARDO </t>
  </si>
  <si>
    <t>2025CSE1679</t>
  </si>
  <si>
    <t>RODRIGUEZ SASTRE JUAN CARLOS</t>
  </si>
  <si>
    <t>2025CSE1543</t>
  </si>
  <si>
    <t xml:space="preserve">MENDOZA GALINDO PAOLA ANDREA </t>
  </si>
  <si>
    <t>2025CSE1605</t>
  </si>
  <si>
    <t>CABEZAS PULIDO ZANDRA YOANA</t>
  </si>
  <si>
    <t>2025CSE1606</t>
  </si>
  <si>
    <t>FERNANDEZ QUITIAN ALEYDA GESELE</t>
  </si>
  <si>
    <t>2025CSE1678</t>
  </si>
  <si>
    <t>GIL OSORIO LUIS FERNANDO</t>
  </si>
  <si>
    <t>2025CSE1658</t>
  </si>
  <si>
    <t xml:space="preserve">RAMIREZ LOPEZ JORGE ANDRES </t>
  </si>
  <si>
    <t>2025CSE1645</t>
  </si>
  <si>
    <t>OLAYA GOMEZ LUIS DAVID</t>
  </si>
  <si>
    <t>2025CSE1720</t>
  </si>
  <si>
    <t>MONCADA BERMUDEZ DARCY YAMILE</t>
  </si>
  <si>
    <t>2025CSE1693</t>
  </si>
  <si>
    <t>Prestar servicios profesionales a las Direcciones Regionales de la Corporación Autónoma Regional de Cundinamarca CAR, para la revisión de actos administrativos de los expedientes ambientales de especial complejidad asignados y la resolución de los recursos que contra ellos se interpongan.</t>
  </si>
  <si>
    <t xml:space="preserve">GONGORA VILLARRAGA DIANA </t>
  </si>
  <si>
    <t>2025CSE1692</t>
  </si>
  <si>
    <t>Prestar servicios profesionales a la Dirección Regional de la Corporación Autónoma Regional de Cundinamarca CAR, para proyectar actos administrativos de los expedientes ambientales asignados, así como brindar apoyo en la gestión administrativa y documental.</t>
  </si>
  <si>
    <t>GARZON GOMEZ BRIYITHE ESMERALDA</t>
  </si>
  <si>
    <t>2025CSE1703</t>
  </si>
  <si>
    <t>NIÑO GIRALDO YUDY CAROLINA</t>
  </si>
  <si>
    <t>2025CSE1649</t>
  </si>
  <si>
    <t>GARCIA GRACIA RAUL ERNESTO</t>
  </si>
  <si>
    <t>2025CSE1690</t>
  </si>
  <si>
    <t>Prestar de servicios profesionales a la Dirección Jurídica de la Corporación Autónoma Regional de Cundinamarca - CAR para realizar la revisión y ajuste de los actos administrativos de los diferentes expedientes que le sean asignados, especialmente en los relacionados con instrumentos de control ambiental.</t>
  </si>
  <si>
    <t>PEREZ AVELLANEDA CLARA CONSTANZA</t>
  </si>
  <si>
    <t>2025CSE1830</t>
  </si>
  <si>
    <t xml:space="preserve">ACOSTA GONZALEZ CESAR  LEONARDO </t>
  </si>
  <si>
    <t>2025CSE1732</t>
  </si>
  <si>
    <t>RAMOS MORENO IVONNE MELISA</t>
  </si>
  <si>
    <t>2025CSE1739</t>
  </si>
  <si>
    <t>RODRIGUEZ BELTRAN ANGIE NATHALYA</t>
  </si>
  <si>
    <t>2025CSE1780</t>
  </si>
  <si>
    <t>ROJAS GUIO SANDRA YOHANA</t>
  </si>
  <si>
    <t>2025CSE1864</t>
  </si>
  <si>
    <t xml:space="preserve">PRADA MORENO YARLEN EMILCEN </t>
  </si>
  <si>
    <t>2025CSE1839</t>
  </si>
  <si>
    <t xml:space="preserve">Prestar servicios profesionales a la Dirección Jurídica de la Corporación Autónoma Regional de Cundinamarca CAR, para la proyección de actos administrativos de los expedientes ambientales asignados y la resolución de los recursos que contra ellos se interpongan. </t>
  </si>
  <si>
    <t>SILVA CASALLAS ADRIANA GISELA</t>
  </si>
  <si>
    <t>2025CSE1863</t>
  </si>
  <si>
    <t xml:space="preserve">MOLINA ALMONACID BAYARDO </t>
  </si>
  <si>
    <t>2025CSE1766</t>
  </si>
  <si>
    <t>Prestar servicios profesionales a las Direcciones Regionales de la Corporación Autónoma Regional de Cundinamarca CAR para la proyección de actos administrativos e impulso de los expedientes ambientales asignados, así como la digitalización e indexación de expedientes en el Sistema Administrador de Expedientes SAE.</t>
  </si>
  <si>
    <t xml:space="preserve">SANCHEZ LOPEZ CRISTIAN ALEXANDER </t>
  </si>
  <si>
    <t>2025CSE1858</t>
  </si>
  <si>
    <t>ORTEGA CASAS KAROLL NATALIA</t>
  </si>
  <si>
    <t>2025CSE1877</t>
  </si>
  <si>
    <t>Prestar servicios profesionales a la Dirección Jurídica de la Corporación Autónoma Regional de Cundinamarca CAR, para la proyección de actos administrativos e impulso de los expedientes ambientales asignados y los demás trámites requeridos para su resolución, así como el seguimiento al cumplimiento de las metas de inversión asignadas.</t>
  </si>
  <si>
    <t xml:space="preserve">POVEDA RUBIANO JUAN DIEGO </t>
  </si>
  <si>
    <t>2025CSE1841</t>
  </si>
  <si>
    <t>GALVIS RINCON AURA CONSTANZA</t>
  </si>
  <si>
    <t>2025CSE1862</t>
  </si>
  <si>
    <t>PRADA LOZANO CLAUDIA MARCELA DE LOS ANGEL</t>
  </si>
  <si>
    <t>2025CSE1872</t>
  </si>
  <si>
    <t>CANESTO RODRIGUEZ NELSON FERNANDO</t>
  </si>
  <si>
    <t>2025CSE1919</t>
  </si>
  <si>
    <t xml:space="preserve">BARBARAN GARZON BRAYAN STIVEN </t>
  </si>
  <si>
    <t>2025CSE1902</t>
  </si>
  <si>
    <t>Prestar servicios profesionales a la Dirección Jurídica de la Corporación Autónoma Regional de Cundinamarca CAR, para la proyección de actos administrativos e impulso de los expedientes ambientales asignados y los demás trámites requeridos para su resolución.</t>
  </si>
  <si>
    <t xml:space="preserve">LUGO MURILLO MARYAM CONCHITA </t>
  </si>
  <si>
    <t>2025CSE1950</t>
  </si>
  <si>
    <t xml:space="preserve">BARRETO CARDONA ALFREDO </t>
  </si>
  <si>
    <t>2025CSE1956</t>
  </si>
  <si>
    <t xml:space="preserve">Prestar servicios profesionales a la Dirección Jurídica de la Corporación Autónoma Regional de Cundinamarca CAR, para brindar acompañamiento jurídico en la proyección y/o revisión de actos administrativos de los expedientes ambientales asignados, principalmente en los trámites de carácter sancionatorio. </t>
  </si>
  <si>
    <t xml:space="preserve">AGUIRRE ARENAS CESAR AUGUSTO </t>
  </si>
  <si>
    <t>2025CSE1923</t>
  </si>
  <si>
    <t xml:space="preserve">RAMOS RHENALS LUZ ANGELICA </t>
  </si>
  <si>
    <t>2025CSE1958</t>
  </si>
  <si>
    <t>RAMOS GALVIS JULIAN DAVID</t>
  </si>
  <si>
    <t>2025CSE1961</t>
  </si>
  <si>
    <t>Prestación de servicios profesionales a la Dirección Regional Bogotá – La Calera de la Corporación Autónoma Regional de Cundinamarca CAR, para la proyección e impulso de los actos administrativos de los expedientes ambientales asignados.</t>
  </si>
  <si>
    <t xml:space="preserve">SANTANA HERNANDEZ MARIA CATALINA </t>
  </si>
  <si>
    <t>2025CSE1949</t>
  </si>
  <si>
    <t>MUÑOZ CHARRY JOHANNA ISABEL</t>
  </si>
  <si>
    <t>2025CSE1978</t>
  </si>
  <si>
    <t>SANCHEZ MENDIETA ANNA CAROLINA</t>
  </si>
  <si>
    <t>2025CSE1970</t>
  </si>
  <si>
    <t xml:space="preserve">CARO SUA NELSON  DAVID </t>
  </si>
  <si>
    <t>2025CSE1999</t>
  </si>
  <si>
    <t>QUIÑONES MURCIA SAMIR ARMANDO</t>
  </si>
  <si>
    <t>2025CSE2011</t>
  </si>
  <si>
    <t>Prestación de servicios profesionales a la Dirección Regional Bogotá La Calera de la Corporación Autónoma Regional de Cundinamarca CAR para la proyección e impulso de los actos administrativos de los expedientes ambientales asignados.</t>
  </si>
  <si>
    <t>CASTAÑO MORALES SONIA NATHALIE</t>
  </si>
  <si>
    <t>2025CSE2067</t>
  </si>
  <si>
    <t>TAPIAS CAMACHO LILIANA MARIA</t>
  </si>
  <si>
    <t>2025CSE2066</t>
  </si>
  <si>
    <t xml:space="preserve">SOCHA CHAVEZ HECTOR ORLANDO </t>
  </si>
  <si>
    <t>2025CSE2020</t>
  </si>
  <si>
    <t>ORTEGON OLIVERA BREYNNER ARMANDO</t>
  </si>
  <si>
    <t>2025CSE2058</t>
  </si>
  <si>
    <t>HORTUA VILLALBA MIRTHA KHARYME</t>
  </si>
  <si>
    <t>2025CSE2029</t>
  </si>
  <si>
    <t>NOVA MOLANO CLEIDY MARCELA</t>
  </si>
  <si>
    <t>2025CSE2046</t>
  </si>
  <si>
    <t>RESTREPO ESTERLING MARIA DEL PILAR</t>
  </si>
  <si>
    <t>2025CSE2107</t>
  </si>
  <si>
    <t>TINOCO LEON MAURICIO ALEJANDRO</t>
  </si>
  <si>
    <t>2025CSE2125</t>
  </si>
  <si>
    <t>MURCIA ROCHA ERIKA VIVIANA</t>
  </si>
  <si>
    <t>2025CSE2142</t>
  </si>
  <si>
    <t>DURAN RIVERA VICTORIA HELENA</t>
  </si>
  <si>
    <t>2025CSE1223</t>
  </si>
  <si>
    <t>Prestación de servicios profesionales a la Dirección Regional Bogotá – La Calera de la Corporación Autónoma Regional de Cundinamarca CAR, para la proyección y/o revisión de los actos administrativos de los expedientes ambientales asignados.</t>
  </si>
  <si>
    <t xml:space="preserve">SOLANO PEÑA JORGE ARMANDO </t>
  </si>
  <si>
    <t>2025CSE2171</t>
  </si>
  <si>
    <t>RODRIGUEZ LEON CESAR ALBEIRO</t>
  </si>
  <si>
    <t>2025CSE2215</t>
  </si>
  <si>
    <t>ORTEGON CUBILLOS JOHANNA ANDREA</t>
  </si>
  <si>
    <t>2025CSE2170</t>
  </si>
  <si>
    <t xml:space="preserve">CASTAÑO CRUZ CAMILO RICARDO </t>
  </si>
  <si>
    <t>2025CSE2172</t>
  </si>
  <si>
    <t xml:space="preserve">RONDON GARCIA ADRIANA PAOLA </t>
  </si>
  <si>
    <t>2025CSE2281</t>
  </si>
  <si>
    <t>ORTIZ CASTIBLANCO JUAN CARLOS</t>
  </si>
  <si>
    <t>2025CSE2317</t>
  </si>
  <si>
    <t xml:space="preserve">GAVIRIA MONTOYA ALEYDA BEYANITH </t>
  </si>
  <si>
    <t>2025CSE2316</t>
  </si>
  <si>
    <t>CASTAÑEDA CASTAÑEDA SANDRA MARCELA</t>
  </si>
  <si>
    <t>2025CSE2330</t>
  </si>
  <si>
    <t>ROJAS JIMENEZ ANA CAROLINA DEL ROSARIO</t>
  </si>
  <si>
    <t>2025CSE2363</t>
  </si>
  <si>
    <t xml:space="preserve">VARGAS FRAGOZO ARGELIO DAVID </t>
  </si>
  <si>
    <t>2025CSE2364</t>
  </si>
  <si>
    <t xml:space="preserve">OBANDO BRAVO DEYSI ALEJANDRA </t>
  </si>
  <si>
    <t>2025CSE2407</t>
  </si>
  <si>
    <t xml:space="preserve">MALAVER URIBE AURA MARIA </t>
  </si>
  <si>
    <t>2025CSE2494</t>
  </si>
  <si>
    <t>ARMENTA FERREIRA ALEIDYS ROSA DEL SOCORRO</t>
  </si>
  <si>
    <t>2025CSE2505</t>
  </si>
  <si>
    <t>BARRIOS GRACIA KATHERIN PAOLA</t>
  </si>
  <si>
    <t>2025CSE2524</t>
  </si>
  <si>
    <t>FRANCO GONZALEZ NELSON FERNANDO</t>
  </si>
  <si>
    <t>2025CSE2538</t>
  </si>
  <si>
    <t>PRESTAR SERVICIOS PROFESIONALES A LA DIRECCIÓN JURÍDICA DE LA CORPORACIÓN AUTÓNOMA REGIONAL DE CUNDINAMARCA - CAR, PARA LA PROYECCIÓN DE ACTOS ADMINISTRATIVOS DE LOS EXPEDIENTES AMBIENTALES ASIGNADOS Y LA RESOLUCIÓN DE LOS RECURSOS QUE CONTRA ELLOS SE INTERPONGAN.</t>
  </si>
  <si>
    <t>VILLARRAGA BARAHONA CESAR FRANCISCO</t>
  </si>
  <si>
    <t>2025CSE2547</t>
  </si>
  <si>
    <t>OJEDA PEDRAZA GERMAN TIBERIO</t>
  </si>
  <si>
    <t>2025CSE2032</t>
  </si>
  <si>
    <t>SANCHEZ MORENO LEIDY JULIETTA</t>
  </si>
  <si>
    <t>2025CSE843-C1</t>
  </si>
  <si>
    <t>CASTELLANOS MORATO HEINER IVAN</t>
  </si>
  <si>
    <t>2025CSE2636</t>
  </si>
  <si>
    <t xml:space="preserve">RUBIANO VILLAREAL GREYSON </t>
  </si>
  <si>
    <t>Adición 1 y prorroga 1 al contrato No. 1403 de 2025, cuyo objeto es: Prestar servicios profesionales a la Dirección Jurídica de la Corporación Autónoma Regional de Cundinamarca - CAR, para la proyección de actos administrativos e impulso de los expedientes ambientales asignados y los demás trámites requeridos para su resolución.</t>
  </si>
  <si>
    <t>Adición 1 y prorroga 1 al contrato No. 1327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</si>
  <si>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Adición 1 y prórroga 1 al contrato No 1495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</si>
  <si>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Adición 1 y prorroga 1 al contrato No. 1703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</si>
  <si>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Adición 1 y prórroga 1 al contrato No 1605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</si>
  <si>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Adición 1 y prorroga 1 al contrato 1739 de 2025 cuyo objeto es “Prestar servicios profesionales a la Dirección Jurídica de la Corporación Autónoma Regional de Cundinamarca CAR, para brindar acompañamiento jurídico en la proyección y/o revisión de actos administrativos de los expedientes ambientales asignados, principalmente en los trámites de carácter sancionatorio.”</t>
  </si>
  <si>
    <t>Adición 1 y prorroga 1 al contrato No. 1693 de 2025, cuyo objeto es: Prestar servicios profesionales a las Direcciones Regionales de la Corporación Autónoma Regional de Cundinamarca CAR, para la revisión de actos administrativos de los expedientes ambientales de especial complejidad asignados y la resolución de los recursos que contra ellos se interpongan.</t>
  </si>
  <si>
    <t xml:space="preserve">Adición 1 y prorroga 1 al contrato 1542 de 2025 cuyo objeto es: Prestar servicios profesionales a la Dirección Jurídica de la Corporación Autónoma Regional de Cundinamarca CAR, para la proyección de actos administrativos de los expedientes ambientales asignados y la resolución de los recursos que contra ellos se interpongan. </t>
  </si>
  <si>
    <t>Adición 1 y prorroga 1 al contrato 1506 de 2025 cuyo objeto es: Prestar servicios profesionales a la Dirección Jurídica de la Corporación Autónoma Regional de Cundinamarca - CAR, para la proyección de actos administrativos e impulso de los expedientes ambientales asignados y los demás trámites requeridos para su resolución.</t>
  </si>
  <si>
    <t>Adición 1 y prorroga 1 al contrato 1692 de 2025 cuyo objeto es: Prestar servicios profesionales a la Dirección Regional de la Corporación Autónoma Regional de Cundinamarca CAR, para proyectar actos administrativos de los expedientes ambientales asignados, así como brindar apoyo en la gestión administrativa y documental.</t>
  </si>
  <si>
    <t>Adición 1 y prorroga 1 al contrato 1919 de 2025 cuyo objeto es: Prestar servicios profesionales a la Dirección Jurídica de la Corporación Autónoma Regional de Cundinamarca - CAR, para la proyección de actos administrativos e impulso de los expedientes ambientales asignados y los demás trámites requeridos para su resolución.</t>
  </si>
  <si>
    <t>Adición 1 y prórroga 1 al contrato No 1902 de 2025, cuyo objeto es: Prestar servicios profesionales a la Dirección Jurídica de la Corporación Autónoma Regional de Cundinamarca - CAR, para la proyección de actos administrativos e impulso de los expedientes ambientales asignados y los demás trámites requeridos para su resolución.</t>
  </si>
  <si>
    <t>2-3-3201-88-3112-10-0203-0083990-2.3.2.02.02.008.</t>
  </si>
  <si>
    <t>SERVICIOS PRESTADOS A LAS EMPRESAS Y SERVICIOS DE PRODUCCIÓN  - OTROS SERVICIOS PROFESIONALES TECNICOS Y EMPRESARIALES N C P  (160)</t>
  </si>
  <si>
    <t>2025CSE444</t>
  </si>
  <si>
    <t>Prestar servicios profesionales a la Dirección Jurídica de la Corporación Autónoma Regional de Cundinamarca CAR, para coordinar la gestión jurídica de las notificaciones de los actos administrativos proferidos por la Dirección Jurídica y Direcciones Regionales.</t>
  </si>
  <si>
    <t xml:space="preserve">ALVAREZ DUSSAN MILENA </t>
  </si>
  <si>
    <t>2025CSE628</t>
  </si>
  <si>
    <t>Prestar servicios profesionales a las Direcciones Regionales de la Corporación Autónoma Regional de Cundinamarca CAR, para que brinde acompañamiento jurídico en la gestión administrativa de los expedientes ambientales, a través de los sistemas de información documental de la Corporación.</t>
  </si>
  <si>
    <t xml:space="preserve">OSORIO BUITRAGO KAREN GINNETH </t>
  </si>
  <si>
    <t>2025CSE686</t>
  </si>
  <si>
    <t xml:space="preserve">JARA REYES KAREN GINETH </t>
  </si>
  <si>
    <t>2025CSE734</t>
  </si>
  <si>
    <t xml:space="preserve">CRUZ ENCISO DORIS YANETH </t>
  </si>
  <si>
    <t>2025CSE1137</t>
  </si>
  <si>
    <t>Prestar servicios profesionales a la Dirección Jurídica de la Corporación Autónoma Regional de Cundinamarca CAR, para que brinde acompañamiento jurídico en la gestión administrativa y jurídica de los expedientes ambientales, a través de los sistemas de información documental de la Corporación.</t>
  </si>
  <si>
    <t>GIL APONTE CRISTIAN JOAQUIN</t>
  </si>
  <si>
    <t>2025CSE1168</t>
  </si>
  <si>
    <t xml:space="preserve">PUENTES PUENTES PAULA ALEJANDRA </t>
  </si>
  <si>
    <t>2025CSE1295</t>
  </si>
  <si>
    <t xml:space="preserve">CHAMUCERO SANCHEZ MARTIN NICOLAS </t>
  </si>
  <si>
    <t>2025CSE1385</t>
  </si>
  <si>
    <t>Prestar servicios de apoyo a la gestión a la Dirección Jurídica de la Corporación Autónoma Regional de Cundinamarca CAR, para la gestión administrativa de los expedientes ambientales, a través de los sistemas de información documental de la Corporación.</t>
  </si>
  <si>
    <t xml:space="preserve">BERNAL TRIANA VALENTINA </t>
  </si>
  <si>
    <t>2025CSE1498</t>
  </si>
  <si>
    <t xml:space="preserve">Prestar servicios de apoyo a la gestión de la Dirección Jurídica de la Corporación Autónoma Regional de Cundinamarca CAR, para la gestión administrativa de los expedientes ambientales, a través de los sistemas de información documental de la Corporación, así como la gestión documental requerida para el archivo de los expedientes que le sean asignados. </t>
  </si>
  <si>
    <t>ZAPATA SALAZAR ANDRES FELIPE</t>
  </si>
  <si>
    <t>2025CSE1503</t>
  </si>
  <si>
    <t xml:space="preserve">AREVALO  MIRYAM  CECILIA </t>
  </si>
  <si>
    <t>2025CSE1672</t>
  </si>
  <si>
    <t>CORREA MONTENEGRO JAIRO ANDRES</t>
  </si>
  <si>
    <t>2025CSE1740</t>
  </si>
  <si>
    <t>Prestar servicios de apoyo a la gestión a la Dirección Jurídica de la Corporación Autónoma Regional de Cundinamarca CAR, para la gestión administrativa requerida por la dependencia, especialmente la gestión documental de expedientes ambientales a través de los sistemas de información de la Entidad.</t>
  </si>
  <si>
    <t xml:space="preserve">ROBLES FARIAS JULIAN DAVID </t>
  </si>
  <si>
    <t>2025CSE1799</t>
  </si>
  <si>
    <t>Prestar servicios de apoyo a la gestión a las Direcciones Regionales de la Corporación Autónoma Regional de Cundinamarca CAR, para la gestión administrativa de los expedientes ambientales, a través de los sistemas de información documental de la Corporación.</t>
  </si>
  <si>
    <t>AVILA QUEVEDO CRISTIAN CAMILO</t>
  </si>
  <si>
    <t>2025CSE1865</t>
  </si>
  <si>
    <t>MAHECHA PEREZ KAREN XIMENA</t>
  </si>
  <si>
    <t>2025CSE1907</t>
  </si>
  <si>
    <t>MORERA ACUÑA DIANA CAROLINA</t>
  </si>
  <si>
    <t>2025CSE1857</t>
  </si>
  <si>
    <t>MURCIA ROCHA NATHALIA PATRICIA</t>
  </si>
  <si>
    <t>2025CSE1792</t>
  </si>
  <si>
    <t>Prestar servicios profesionales a las Direcciones Regionales de la Corporación Autónoma Regional de Cundinamarca CAR, para que brinden acompañamiento jurídico en la gestión administrativa de los expedientes ambientales, a través de los sistemas de información documental de la Corporación.</t>
  </si>
  <si>
    <t>ACOSTA CALLE KEVIN SANTIAGO</t>
  </si>
  <si>
    <t>2025CSE1905</t>
  </si>
  <si>
    <t>PRESTAR SERVICIOS PROFESIONALES A LAS DIRECCIONES REGIONALES DE LA CORPORACIÓN AUTÓNOMA REGIONAL DE CUNDINAMARCA CAR, PARA QUE BRINDE ACOMPAÑAMIENTO JURÍDICO EN LA GESTIÓN ADMINISTRATIVA DE LOS EXPEDIENTES AMBIENTALES, A TRAVÉS DE LOS SISTEMAS DE INFORMACIÓN DOCUMENTAL DE LA CORPORACIÓN.</t>
  </si>
  <si>
    <t xml:space="preserve">SUAREZ HERNANDEZ CRISTIAN FERNANDO </t>
  </si>
  <si>
    <t>2025CSE1960</t>
  </si>
  <si>
    <t xml:space="preserve">BRICEÑO GARCIA JOAQUIN  ALEJANDRO </t>
  </si>
  <si>
    <t>2025CSE1962</t>
  </si>
  <si>
    <t>ROJAS HERNANDEZ DANIEL DAVID</t>
  </si>
  <si>
    <t>2025CSE1946</t>
  </si>
  <si>
    <t>MATTA REYES YENIFFER PAOLA</t>
  </si>
  <si>
    <t>2025CSE1915</t>
  </si>
  <si>
    <t xml:space="preserve">NAVARRETE MONTENEGRO ANGELA  MILENA </t>
  </si>
  <si>
    <t>2025CSE1988</t>
  </si>
  <si>
    <t>BELTRAN ROJAS JUAN PABLO</t>
  </si>
  <si>
    <t>2025CSE2026</t>
  </si>
  <si>
    <t xml:space="preserve">Prestar servicios profesionales a las Direcciones Regionales de la Corporación Autónoma Regional de Cundinamarca CAR, para que brinde acompañamiento jurídico en la gestión administrativa de los expedientes ambientales, a través de los sistemas de información documental de la Corporación. </t>
  </si>
  <si>
    <t xml:space="preserve">OVALLE ROMERO ANGIE  NATALIA </t>
  </si>
  <si>
    <t>2025CSE2085</t>
  </si>
  <si>
    <t>Prestar servicios profesionales a las Direcciones Regionales de la Corporación Autónoma Regional de Cundinamarca CAR, para que brinde acompañamiento jurídico en la gestión administrativa de los expedientes ambientales, a través de los sistemas de información documental de la Corporación</t>
  </si>
  <si>
    <t xml:space="preserve">CANO REY| MARIA PAULA </t>
  </si>
  <si>
    <t>2025CSE2110</t>
  </si>
  <si>
    <t xml:space="preserve">NEIVA SOLANO SANTIAGO JOSE </t>
  </si>
  <si>
    <t>2025CSE2144</t>
  </si>
  <si>
    <t xml:space="preserve">ROJAS BELTRAN LUISA  CAROLINA </t>
  </si>
  <si>
    <t>2025CSE2145</t>
  </si>
  <si>
    <t>HERNANDEZ NAVARRO EDWIN DARIO</t>
  </si>
  <si>
    <t>2025CSE2141</t>
  </si>
  <si>
    <t>CALDERON SALCEDO PAULA ALEJANDRA</t>
  </si>
  <si>
    <t>2025CSE2103</t>
  </si>
  <si>
    <t xml:space="preserve">AYALA PEREZ JENNIFFER  KARINA </t>
  </si>
  <si>
    <t>2025CSE2163</t>
  </si>
  <si>
    <t xml:space="preserve">PEÑA BOHORQUEZ JUAN SEBASTIAN </t>
  </si>
  <si>
    <t>2025CSE2083</t>
  </si>
  <si>
    <t xml:space="preserve">CARDENAS BARRERA OSCAR  DANIEL </t>
  </si>
  <si>
    <t>2025CSE2164</t>
  </si>
  <si>
    <t xml:space="preserve">OLAYA QUIROGA DAVID FELIPE </t>
  </si>
  <si>
    <t>2025CSE2165</t>
  </si>
  <si>
    <t xml:space="preserve">CARRANZA RODRIGUEZ MARIA  CAMILA </t>
  </si>
  <si>
    <t>2025CSE1943</t>
  </si>
  <si>
    <t>QUINTERO RODRIGUEZ JULIAN FELIPE_x000D_</t>
  </si>
  <si>
    <t>2025CSE2201</t>
  </si>
  <si>
    <t xml:space="preserve">SANCHEZ BADILLO DERIK ALBEIRO </t>
  </si>
  <si>
    <t>2025CSE2275</t>
  </si>
  <si>
    <t xml:space="preserve">SANDOVAL PEÑA ANA BOLENA </t>
  </si>
  <si>
    <t>2025CSE2318</t>
  </si>
  <si>
    <t>CASTAÑEDA RODRIGUEZ ANDRES FELIPE</t>
  </si>
  <si>
    <t>2025CSE2343</t>
  </si>
  <si>
    <t>MEDINA RAMOS LUZ ELENA</t>
  </si>
  <si>
    <t>2025CSE2362</t>
  </si>
  <si>
    <t>CADENA SUAREZ LICETH LORENA</t>
  </si>
  <si>
    <t>2025CSE2320</t>
  </si>
  <si>
    <t>MATALLANA VILLAMIL EVELIN JAZBLEIDY</t>
  </si>
  <si>
    <t>2025CSE2442</t>
  </si>
  <si>
    <t xml:space="preserve">MARIN CASALLAS SANTIAGO </t>
  </si>
  <si>
    <t>2025CSE2447</t>
  </si>
  <si>
    <t xml:space="preserve">MEDELLIN GUTIERREZ JOSE ARMANDO </t>
  </si>
  <si>
    <t>2025CSE2480</t>
  </si>
  <si>
    <t>DIAZ TRUJILLO PEDRO PABLO</t>
  </si>
  <si>
    <t>2025CSE2500</t>
  </si>
  <si>
    <t xml:space="preserve">ALBARRACIN ORDOÑEZ VALERIA </t>
  </si>
  <si>
    <t>2025CSE2522</t>
  </si>
  <si>
    <t>VILLAMIL PACHON YENCY LIZETH</t>
  </si>
  <si>
    <t>2025CSE2631</t>
  </si>
  <si>
    <t xml:space="preserve">ROJAS ESPITIA OSCAR JAVIER </t>
  </si>
  <si>
    <t>2025CSE2661</t>
  </si>
  <si>
    <t>BRUGES ARBOLEDA ASHLYE ESPERANZA</t>
  </si>
  <si>
    <t>2-3-3201-88-3112-10-0204-0083990-2.3.2.02.02.008.</t>
  </si>
  <si>
    <t>SERVICIOS PRESTADOS A LAS EMPRESAS Y SERVICIOS DE PRODUCCIÓN  - OTROS SERVICIOS PROFESIONALES TECNICOS Y EMPRESARIALES N C P  (161)</t>
  </si>
  <si>
    <t>2025CSE158</t>
  </si>
  <si>
    <t>Prestar servicios de apoyo a la gestión a la Dirección Jurídica de la Corporación Autónoma Regional de Cundinamarca - CAR para la gestión administrativa que sea requerida por la dependencia, a través de los sistemas de información documental de la Corporación.</t>
  </si>
  <si>
    <t xml:space="preserve">JIMENEZ CASTILLO WILSON LEONARDO </t>
  </si>
  <si>
    <t>2025CSE83</t>
  </si>
  <si>
    <t>Prestar servicios profesionales a la Dirección Jurídica de la Corporación Autónoma Regional de Cundinamarca - CAR para realizar el seguimiento al cumplimiento de las metas de los proyectos de inversión y demás reportes e informes técnicos solicitados</t>
  </si>
  <si>
    <t xml:space="preserve">PEREZ CASTELLANOS JOSE DAVID </t>
  </si>
  <si>
    <t>2025CSE213</t>
  </si>
  <si>
    <t>Prestar servicios de apoyo a la gestión de la Dirección Jurídica de la Corporación Autónoma Regional de Cundinamarca - CAR, en los trámites administrativos, documentales y de archivo requeridos para la indexación y digitalización de expedientes en el Sistema Administrador de Expedientes SAE.</t>
  </si>
  <si>
    <t>CASTILLO BUITRAGO KAREN YULIETH</t>
  </si>
  <si>
    <t>2025CSE302</t>
  </si>
  <si>
    <t>Prestar servicios profesionales a la Dirección Jurídica de la Corporación Autónoma Regional de Cundinamarca - CAR en la administración del Sistema de Administración de Expedientes SAE, así como en el seguimiento a las metas de los proyectos de inversión a cargo de la dependencia.</t>
  </si>
  <si>
    <t>AREVALO SILVA JOSE AGUSTIN</t>
  </si>
  <si>
    <t>2025CSE457</t>
  </si>
  <si>
    <t>CARRILLO GOMEZ JOSE SANTIAGO</t>
  </si>
  <si>
    <t>2025CSE878</t>
  </si>
  <si>
    <t>BELTRAN CASTAÑEDA CAREN ANDREA</t>
  </si>
  <si>
    <t>2025CSE877</t>
  </si>
  <si>
    <t xml:space="preserve">Prestar servicios de apoyo a la gestión de la Dirección Jurídica de la Corporación Autónoma Regional de Cundinamarca - CAR, en los trámites administrativos, documentales y de archivo requeridos para la indexación y digitalización de expedientes en el Sistema Administrador de Expedientes SAE. </t>
  </si>
  <si>
    <t xml:space="preserve">ROJAS SANCHEZ OMAIRA </t>
  </si>
  <si>
    <t>2025CSE1097</t>
  </si>
  <si>
    <t>URQUIJO MUÑOZ LUIS FERNANDO</t>
  </si>
  <si>
    <t>2025CSE1185</t>
  </si>
  <si>
    <t>PRESTAR SERVICIOS PROFESIONALES A LAS DIRECCIONES REGIONALES DE LA CORPORACIÓN AUTÓNOMA REGIONAL DE CUNDINAMARCA - CAR, EN LOS TRÁMITES ADMINISTRATIVOS Y DOCUMENTALES REQUERIDOS, ASÍ COMO EL SEGUIMIENTO AL CUMPLIMIENTO DE LAS METAS DE LOS PROYECTOS DE INVERSIÓN DE LA RESPECTIVA REGIONAL.</t>
  </si>
  <si>
    <t xml:space="preserve">BUSTOS  NESTOR ALEXANDER </t>
  </si>
  <si>
    <t>2025CSE1289</t>
  </si>
  <si>
    <t>Prestar servicios profesionales a las Direcciones Regionales de la Corporación Autónoma Regional de Cundinamarca en los trámites administrativos y documentales requeridos, así como el seguimiento al cumplimiento de las metas de los proyectos de inversión de la respectiva regional.</t>
  </si>
  <si>
    <t>PEDRAZA ARIAS SOFIA ELIZABETH</t>
  </si>
  <si>
    <t>2025CSE1554</t>
  </si>
  <si>
    <t>VEGA GONZALEZ FABIO ALBERTO</t>
  </si>
  <si>
    <t>2025CSE1545</t>
  </si>
  <si>
    <t>GODOY GONZALEZ CRISTIAN ANDRES</t>
  </si>
  <si>
    <t>2025CSE1689</t>
  </si>
  <si>
    <t>PINZON PINZON ELIANA ROCIO</t>
  </si>
  <si>
    <t>2025CSE1738</t>
  </si>
  <si>
    <t xml:space="preserve">MOSCOSO ALARCON CATALINA </t>
  </si>
  <si>
    <t>2025CSE1734</t>
  </si>
  <si>
    <t>CANCELADA GOMEZ CESAR AUGUSTO</t>
  </si>
  <si>
    <t>2025CSE1834</t>
  </si>
  <si>
    <t xml:space="preserve">MARTINEZ GARCIA ZAMIR ALBERTO </t>
  </si>
  <si>
    <t>2025CSE1836</t>
  </si>
  <si>
    <t xml:space="preserve">BUITRAGO SALAZAR ANDREA TATIANA </t>
  </si>
  <si>
    <t>2025CSE1820</t>
  </si>
  <si>
    <t>LICONA OSORIO PADIS ELIANA</t>
  </si>
  <si>
    <t>2025CSE1882</t>
  </si>
  <si>
    <t>VELANDIA PINILLA CINDY LILIANA</t>
  </si>
  <si>
    <t>2025CSE1876</t>
  </si>
  <si>
    <t>Prestar servicios de apoyo a la gestión de la Dirección Jurídica de la Corporación Autónoma Regional de Cundinamarca CAR, en los trámites administrativos, documentales y de archivo requeridos para la indexación y digitalización de expedientes en el Sistema Administrador de Expedientes SAE.</t>
  </si>
  <si>
    <t>CASTELLANOS SALAMANCA EDGAR MAURICIO</t>
  </si>
  <si>
    <t>2025CSE1987</t>
  </si>
  <si>
    <t xml:space="preserve">AVILA TEUTA MIREYA </t>
  </si>
  <si>
    <t>2025CSE1986</t>
  </si>
  <si>
    <t xml:space="preserve">GUALTEROS COCA VLADIMIR FELIPE </t>
  </si>
  <si>
    <t>2025CSE2057</t>
  </si>
  <si>
    <t>GARCIA JARAMILLO MARTHA JENNIFER</t>
  </si>
  <si>
    <t>2025CSE2140</t>
  </si>
  <si>
    <t>MORENO FORERO MANUEL FELIPE_x000D_</t>
  </si>
  <si>
    <t>2025CSE2139</t>
  </si>
  <si>
    <t xml:space="preserve">APONTE WILCHES CAMILA </t>
  </si>
  <si>
    <t>2025CSE2193</t>
  </si>
  <si>
    <t xml:space="preserve">MARTINEZ ARCINIEGAS LIZETH CAMILA </t>
  </si>
  <si>
    <t>2025CSE2224</t>
  </si>
  <si>
    <t>CASTRO GUERRERO JONATHAN STIVEN</t>
  </si>
  <si>
    <t>2025CSE2345</t>
  </si>
  <si>
    <t xml:space="preserve">BRAVO GONZALEZ VLADIMIR </t>
  </si>
  <si>
    <t>2025CSE2490</t>
  </si>
  <si>
    <t xml:space="preserve">ANTOLINEZ ALDANA NUBIA </t>
  </si>
  <si>
    <t>2025CSE2565</t>
  </si>
  <si>
    <t xml:space="preserve">ESPITIA BOCANEGRA CRISTINA </t>
  </si>
  <si>
    <t>2025CSE2568</t>
  </si>
  <si>
    <t>MUÑOZ LEON YEIMI CAROLINA</t>
  </si>
  <si>
    <t>2025CSE2546</t>
  </si>
  <si>
    <t>VERA VERA PAOLA ALEJANDRA</t>
  </si>
  <si>
    <t>2025CSE2633</t>
  </si>
  <si>
    <t>Prestar servicios de apoyo a la gestión de la Dirección Jurídica de la Corporación Autónoma Regional de Cundinamarca - CAR, en los trámites administrativos, documentales y de archivo requeridos para la indexación y digitalización de expedientes en el sistema administrador de expedientes SAE.</t>
  </si>
  <si>
    <t xml:space="preserve">GARCIA RODRIGUEZ ANA MARIA </t>
  </si>
  <si>
    <t>Adición 1 y prorroga 1 al contrato 1836 de 2025 cuyo objeto es: Prestar servicios de apoyo a la gestión de la Dirección Jurídica de la Corporación Autónoma Regional de Cundinamarca - CAR, en los trámites administrativos, documentales y de archivo requeridos para la indexación y digitalización de expedientes en el Sistema Administrador de Expedientes SAE.</t>
  </si>
  <si>
    <t>Adición 1 y prorroga 1 al contrato 1834 de 2025 cuyo objeto es: Prestar servicios de apoyo a la gestión de la Dirección Jurídica de la Corporación Autónoma Regional de Cundinamarca - CAR, en los trámites administrativos, documentales y de archivo requeridos para la indexación y digitalización de expedientes en el Sistema Administrador de Expedientes SAE.</t>
  </si>
  <si>
    <t>2-3-3201-88-3112-10-0205-0082199-2.3.2.02.02.008.</t>
  </si>
  <si>
    <t>SERVICIOS PRESTADOS A LAS EMPRESAS Y SERVICIOS DE PRODUCCIÓN  - OTROS SERVICIOS JURIDICOS N C P  (162)</t>
  </si>
  <si>
    <t>2025CSE336</t>
  </si>
  <si>
    <t>Prestar servicios profesionales a la Dirección Jurídica de la Corporación Autónoma Regional de Cundinamarca - CAR, para la proyección de actos administrativos de los expedientes ambientales asignados, primordialmente los que se encuentran en estado de "Seguimiento y Control.</t>
  </si>
  <si>
    <t xml:space="preserve">$ DUQUE HERRERA LORENZO </t>
  </si>
  <si>
    <t>2025CSE277</t>
  </si>
  <si>
    <t>Prestar servicios profesionales a la Dirección Jurídica de la Corporación Autónoma Regional de Cundinamarca - CAR, para la proyección de actos administrativos de los expedientes ambientales asignados, primordialmente los que se encuentran en estado de "Seguimiento y Control".</t>
  </si>
  <si>
    <t xml:space="preserve">DIAZ PEÑA LINA TATIANA </t>
  </si>
  <si>
    <t>2025CSE449</t>
  </si>
  <si>
    <t>Prestar servicios profesionales a las Direcciones Regionales de la Corporación Autónoma Regional de Cundinamarca CAR, para la revisión y/o proyección de actos administrativos de los expedientes ambientales, principalmente los asignados en el SIDCAR AMBIENTAL.</t>
  </si>
  <si>
    <t>BERNAL LOPEZ JOSE GUILLERMO</t>
  </si>
  <si>
    <t>2025CSE726</t>
  </si>
  <si>
    <t>Prestar servicios profesionales a la Dirección Jurídica de la Corporación Autónoma Regional de Cundinamarca CAR, para la proyección de actos administrativos de los expedientes ambientales asignados, primordialmente los que se encuentran en estado de "Seguimiento y Control”.</t>
  </si>
  <si>
    <t>TOVAR ROMERO MARIA PAULA</t>
  </si>
  <si>
    <t>2025CSE651</t>
  </si>
  <si>
    <t>HERRERA GARCIA JUAN MANUEL</t>
  </si>
  <si>
    <t>2025CSE757</t>
  </si>
  <si>
    <t xml:space="preserve">Prestar servicios profesionales a la Dirección Jurídica de la Corporación Autónoma Regional de Cundinamarca CAR, para la proyección de actos administrativos de los expedientes ambientales asignados, primordialmente los que se encuentran en estado de "Seguimiento y Control". </t>
  </si>
  <si>
    <t xml:space="preserve">GARZON VARGAS GLORIA ESPERANZA </t>
  </si>
  <si>
    <t>2025CSE758</t>
  </si>
  <si>
    <t>Prestar servicios profesionales a la Dirección Jurídica de la Corporación Autónoma Regional de Cundinamarca CAR, para la proyección de actos administrativos de los expedientes ambientales asignados, primordialmente los que se encuentran en estado de "Seguimiento y Control".</t>
  </si>
  <si>
    <t xml:space="preserve">CLAVIJO FLOREZ MIGUEL ANTONIO </t>
  </si>
  <si>
    <t>2025CSE842</t>
  </si>
  <si>
    <t>Prestación de servicios profesionales a la Dirección Jurídica y/o a las Direcciones Regionales de la Corporación Autónoma Regional de Cundinamarca CAR en la sustanciación de actos administrativos de impulso y de fondo de los expedientes ambientales asignados, especialmente en lo referente al Parque de Innovación Doña Juana (Relleno Doña Juana), así como en la gestión administrativa de la dependencia.</t>
  </si>
  <si>
    <t>PEÑA HUERTAS ANDY ESTEBAN</t>
  </si>
  <si>
    <t>2025CSE687</t>
  </si>
  <si>
    <t xml:space="preserve">REYES ORTIZ HELEN VIVIANA </t>
  </si>
  <si>
    <t>2025CSE844</t>
  </si>
  <si>
    <t>PINZON PINZON ANGELA CONSUELO</t>
  </si>
  <si>
    <t>2025CSE1286</t>
  </si>
  <si>
    <t>Prestar servicios profesionales a la Dirección Jurídica de la Corporación Autónoma Regional de Cundinamarca - CAR, para la proyección de actos administrativos de los expedientes ambientales asignados, así como el seguimiento al cumplimiento de las metas de los proyectos de inversión y demás reportes e informes solicitados.</t>
  </si>
  <si>
    <t>BRAVO GALEANO OMAR JEYSSON</t>
  </si>
  <si>
    <t>2025CSE1288</t>
  </si>
  <si>
    <t xml:space="preserve">HERNANDEZ RIVERA SANDRA DEL PILAR </t>
  </si>
  <si>
    <t>2025CSE1331</t>
  </si>
  <si>
    <t>CASTILLO ROCHA EDWIN GIOVANNY</t>
  </si>
  <si>
    <t>2025CSE1441</t>
  </si>
  <si>
    <t>TENJO VANEGAS SANDRA DEYANIRA</t>
  </si>
  <si>
    <t>2025CSE1447</t>
  </si>
  <si>
    <t>Prestar servicios profesionales a la Dirección Jurídica de la Corporación Autónoma Regional de Cundinamarca CAR, para la proyección de actos administrativos de los expedientes ambientales asignados, primordialmente los que se encuentran en estado de "Seguimiento y Control.</t>
  </si>
  <si>
    <t xml:space="preserve">DIMATE SEPULVEDA LEONARDO </t>
  </si>
  <si>
    <t>2025CSE1504</t>
  </si>
  <si>
    <t>MURCIA CASTRO JOSE VICENTE</t>
  </si>
  <si>
    <t>2025CSE1544</t>
  </si>
  <si>
    <t>CANO MENDOZA CESAR ALEJANDRO</t>
  </si>
  <si>
    <t>2025CSE1677</t>
  </si>
  <si>
    <t>CASAS PAEZ DIANA PAOLA</t>
  </si>
  <si>
    <t>2025CSE1684</t>
  </si>
  <si>
    <t>FARFAN PEDRAZA OMAR DAVID</t>
  </si>
  <si>
    <t>2025CSE1648</t>
  </si>
  <si>
    <t xml:space="preserve">RUIZ ENCISO RAFAEL SEBASTIAN </t>
  </si>
  <si>
    <t>2025CSE1717</t>
  </si>
  <si>
    <t>AGUIRRE ORTIZ ARIEL HERNAN</t>
  </si>
  <si>
    <t>2025CSE1801</t>
  </si>
  <si>
    <t>RUIZ CAUSADO MONICA JISELA</t>
  </si>
  <si>
    <t>2025CSE1676</t>
  </si>
  <si>
    <t>Prestar servicios profesionales a la Dirección Jurídica de la Corporación Autónoma Regional de Cundinamarca CAR, para la proyección de actos administrativos de los expedientes ambientales asignados, primordialmente los que se encuentran en estado de “Seguimiento y Control”.</t>
  </si>
  <si>
    <t>GUALTEROS FERRO PEDRO ALEJANDRO</t>
  </si>
  <si>
    <t>2025CSE1838</t>
  </si>
  <si>
    <t>ARANGUREN SANABRIA MARCELA DEL PILAR</t>
  </si>
  <si>
    <t>2025CSE1920</t>
  </si>
  <si>
    <t>TORRES CALDERON SERGIO FELIPE</t>
  </si>
  <si>
    <t>2025CSE1903</t>
  </si>
  <si>
    <t xml:space="preserve">GARZON CUELLAR NATALIE </t>
  </si>
  <si>
    <t>2025CSE1951</t>
  </si>
  <si>
    <t>Prestar servicios profesionales a la Dirección Jurídica de la Corporación Autónoma Regional de Cundinamarca - CAR, para la proyección de actos administrativos de los expedientes ambientales asignados, primordialmente los que se encuentran en estado de Seguimiento y Control.</t>
  </si>
  <si>
    <t>RAMIREZ ROJAS JUAN FELIPE</t>
  </si>
  <si>
    <t>2025CSE1921</t>
  </si>
  <si>
    <t>GARZON MARTINEZ JIMMY ANDRES</t>
  </si>
  <si>
    <t>2025CSE1977</t>
  </si>
  <si>
    <t xml:space="preserve">GALEON MOYANO ELIBERTO </t>
  </si>
  <si>
    <t>2025CSE1934</t>
  </si>
  <si>
    <t>Prestar servicios profesionales a las Direcciones Regionales de la Corporación Autónoma Regional de Cundinamarca - CAR, para la revisión y/o proyección de actos administrativos de los expedientes ambientales, principalmente los asignados en el SIDCAR AMBIENTAL.</t>
  </si>
  <si>
    <t>TOVAR LOMBO ALBA LUZ</t>
  </si>
  <si>
    <t>2025CSE1922</t>
  </si>
  <si>
    <t>Prestar servicios profesionales a la Dirección Jurídica de la Corporación Autónoma Regional de Cundinamarca - CAR, para la proyección de actos administrativos de los expedientes ambientales asignados, primordialmente los que se encuentran en estado de "Seguimiento y Control.”</t>
  </si>
  <si>
    <t>HERNANDEZ LEYTON JHONATHAN HERMES</t>
  </si>
  <si>
    <t>2025CSE2109</t>
  </si>
  <si>
    <t xml:space="preserve">HORTUA HORTUA FLORALBA </t>
  </si>
  <si>
    <t>2025CSE2112</t>
  </si>
  <si>
    <t>Prestar servicios profesionales a la Direccion Juridica de la Corporacion Autonoma Regional de Cundinamarca - CAR, para la proyeccion de actos administrativos de los expedientes ambientales asignados, primordialmente los que se encuentran en estado de "Seguimiento y Control".</t>
  </si>
  <si>
    <t xml:space="preserve">HERNANDEZ CARRILLO GLORIA AMPARO </t>
  </si>
  <si>
    <t>2025CSE2089</t>
  </si>
  <si>
    <t>GUERRERO PRECIADO LIDA ROCIO</t>
  </si>
  <si>
    <t>2025CSE2148</t>
  </si>
  <si>
    <t>USTARIZ BARRERA JUAN CAMILO_x000D_</t>
  </si>
  <si>
    <t>2025CSE2166</t>
  </si>
  <si>
    <t>Prestar servicios profesionales a la Dirección Jurídica de la Corporación Autónoma Regional de Cundinamarca - CAR, para la proyección de actos administrativos de los expedientes ambientales asignados, primordialmente los que se encuentran en estado de "Seguimiento y Control”.</t>
  </si>
  <si>
    <t xml:space="preserve">PEDRAZA MARTINEZ LEYDY LORENA </t>
  </si>
  <si>
    <t>2025CSE2167</t>
  </si>
  <si>
    <t>Prestar servicios profesionales a la Dirección Jurídica de la Corporación Autónoma Regional de Cundinamarca - CAR, para la proyección de actos administrativos de los expedientes ambientales asignados, primordialmente los que se encuentran en estado de "Seguimiento y Control" .</t>
  </si>
  <si>
    <t xml:space="preserve">RIAÑO MUÑOZ LAURA  MARCELA </t>
  </si>
  <si>
    <t>2025CSE1667</t>
  </si>
  <si>
    <t>PRESTAR SERVICIOS PROFESIONALES A LA DIRECCIÓN JURÍDICA DE LA CORPORACIÓN AUTÓNOMA REGIONAL DE CUNDINAMARCA - CAR, PARA LA PROYECCIÓN DE ACTOS ADMINISTRATIVOS DE LOS EXPEDIENTES AMBIENTALES ASIGNADOS, PRIMORDIALMENTE LOS QUE SE ENCUENTRAN EN ESTADO DE "SEGUIMIENTO Y CONTROL".</t>
  </si>
  <si>
    <t xml:space="preserve">GAITAN GOMEZ ELKIN ALFREDO </t>
  </si>
  <si>
    <t>2025CSE2189</t>
  </si>
  <si>
    <t xml:space="preserve">PADILLA CORTES JUAN  DIEGO </t>
  </si>
  <si>
    <t>2025CSE2183</t>
  </si>
  <si>
    <t xml:space="preserve">ABRIL RODRIGUEZ MIGUEL ANTONIO </t>
  </si>
  <si>
    <t>2025CSE2319</t>
  </si>
  <si>
    <t>TOVAR HERNANDEZ ANA MARIA</t>
  </si>
  <si>
    <t>2025CSE2315</t>
  </si>
  <si>
    <t>PRADA VARGAS BEATRIZ HELENA</t>
  </si>
  <si>
    <t>2025CSE2455</t>
  </si>
  <si>
    <t>VARGAS CARRERA FREDDY ORLANDO</t>
  </si>
  <si>
    <t>2025CSE2462</t>
  </si>
  <si>
    <t>GUTIERREZ GONZALEZ SANDRA PATRICIA</t>
  </si>
  <si>
    <t>2025CSE2502</t>
  </si>
  <si>
    <t xml:space="preserve">GOMEZ CASALLAS STEPHANIE </t>
  </si>
  <si>
    <t>2025CSE2569</t>
  </si>
  <si>
    <t>BARRETO PRADA ANDRES FELIPE</t>
  </si>
  <si>
    <t>2025CSE2575</t>
  </si>
  <si>
    <t>PUELLO GARCIA MONICA ALEJANDRA</t>
  </si>
  <si>
    <t>2025CSE2594</t>
  </si>
  <si>
    <t xml:space="preserve">MENDOZA  NORA ESMILCEN </t>
  </si>
  <si>
    <t>2025CSE2603</t>
  </si>
  <si>
    <t>SALINAS CASTRO MARIA FERNANDA</t>
  </si>
  <si>
    <t>2025CSE2630</t>
  </si>
  <si>
    <t>ARIAS VARON ADRIANA BEATRIZ</t>
  </si>
  <si>
    <t>Adición 1 y prorroga 1 al contrato No 1544 de 2025, cuyo objeto es: Prestar servicios profesionales a la Dirección Jurídica de la Corporación Autónoma Regional de Cundinamarca CAR, para la proyección de actos administrativos de los expedientes ambientales asignados, primordialmente los que se encuentran en estado de Seguimiento y Control.</t>
  </si>
  <si>
    <t>Adición 1 y prórroga 1 al contrato No. 1684 de 2025, cuyo objeto es: Prestar servicios profesionales a la Dirección Jurídica de la Corporación Autónoma Regional de Cundinamarca - CAR, para la proyección de actos administrativos de los expedientes ambientales asignados, primordialmente los que se encuentran en estado de Seguimiento y Control.</t>
  </si>
  <si>
    <t>Adición 1 y prórroga 1 al contrato No. 2166 de 2025, cuyo objeto es: Prestar servicios profesionales a la Dirección Jurídica de la Corporación Autónoma Regional de Cundinamarca - CAR, para la proyección de actos administrativos de los expedientes ambientales asignados, primordialmente los que se encuentran en estado de Seguimiento y Control.</t>
  </si>
  <si>
    <t>Adición 1 y prorroga 1 al contrato 1331 de 2025 cuyo objeto es: Prestar servicios profesionales a la Dirección Jurídica de la Corporación Autónoma Regional de Cundinamarca - CAR, para la proyección de actos administrativos de los expedientes ambientales asignados, primordialmente los que se encuentran en estado de "Seguimiento y Control".</t>
  </si>
  <si>
    <t>Adición 1 y prorroga 1 al contrato 1504 de 2025 cuyo objeto es: Prestar servicios profesionales a la Dirección Jurídica de la Corporación Autónoma Regional de Cundinamarca - CAR, para la proyección de actos administrativos de los expedientes ambientales asignados, primordialmente los que se encuentran en estado de "Seguimiento y Control".</t>
  </si>
  <si>
    <t>Adición 1 y prorroga 1 al contrato 2189 de 2025 cuyo objeto es: Prestar servicios profesionales a la Dirección Jurídica de la Corporación Autónoma Regional de Cundinamarca CAR, para la proyección de actos administrativos de los expedientes ambientales asignados, primordialmente los que se encuentran en estado de "Seguimiento y Control".</t>
  </si>
  <si>
    <t>Adición 1 y prorroga 1 al contrato 1677 de 2025 cuyo objeto es: Prestar servicios profesionales a la Dirección Jurídica de la Corporación Autónoma Regional de Cundinamarca - CAR, para la proyección de actos administrativos de los expedientes ambientales asignados, primordialmente los que se encuentran en estado de "Seguimiento y Control".</t>
  </si>
  <si>
    <t>Adición 1 y prorroga 1 al contrato 1838 de 2025 cuyo objeto es: Prestar servicios profesionales a las Direcciones Regionales de la Corporación Autónoma Regional de Cundinamarca CAR, para la revisión y/o proyección de actos administrativos de los expedientes ambientales, principalmente los asignados en el SIDCAR AMBIENTAL.</t>
  </si>
  <si>
    <t>Adición 1 y prórroga 1 al contrato No 1934 de 2025, cuyo objeto es: Prestar servicios profesionales a las Direcciones Regionales de la Corporación Autónoma Regional de Cundinamarca - CAR, para la revisión y/o proyección de actos administrativos de los expedientes ambientales, principalmente los asignados en el SIDCAR AMBIENTAL.</t>
  </si>
  <si>
    <t>Adición 1 y Prórroga 1 al Contrato 2603 de 2025 cuyo objeto es: Prestar servicios profesionales a la Dirección Jurídica de la Corporación Autónoma Regional de Cundinamarca - CAR, para la proyección de actos administrativos de los expedientes ambientales asignados, primordialmente los que se encuentran en estado de "Seguimiento y Control.</t>
  </si>
  <si>
    <t>Adición 1 y prórroga 1 al contrato No 2503 de 2025, cuyo objeto es: Prestar servicios a la Dirección Jurídica de la Corporación Autónoma Regional de Cundinamarca – CAR, para la proyección de actos administrativos e impulso de los expedientes ambientales asignados, primordialmente los que se encuentren en estado de Seguimiento y Control.</t>
  </si>
  <si>
    <t>2-3-3201-88-3112-10-0206-0083990-2.3.2.02.02.008.</t>
  </si>
  <si>
    <t>SERVICIOS PRESTADOS A LAS EMPRESAS Y SERVICIOS DE PRODUCCIÓN  - OTROS SERVICIOS PROFESIONALES TECNICOS Y EMPRESARIALES N C P  (163)</t>
  </si>
  <si>
    <t>2025CSE92</t>
  </si>
  <si>
    <t>Prestar servicios profesionales a la Dirección Jurídica de la Corporación Autónoma Regional de Cundinamarca - CAR, para la coordinación de las actividades requeridas para el funcionamiento de la Unidad Integrada de Gobernabilidad Ambiental UIGA, y los asuntos de especial complejidad relacionados con operativos de alto impacto ambiental.</t>
  </si>
  <si>
    <t>RODRIGUEZ ARIAS MARTHA LIDDA</t>
  </si>
  <si>
    <t>2025CSE127</t>
  </si>
  <si>
    <t>Prestar servicios de apoyo a la gestión a la Dirección Jurídica de la Corporación Autónoma Regional de Cundinamarca CAR, para el seguimiento a los trámites relacionados con los operativos de alto impacto ambiental y las actividades que de ello se deriven, así como los demás trámites administrativos que le sean asignados.</t>
  </si>
  <si>
    <t>SUAREZ GUTIERREZ LUIS CARLOS</t>
  </si>
  <si>
    <t>2025CSE265</t>
  </si>
  <si>
    <t>Prestar servicios profesionales a la Dirección Jurídica de la Corporación Autónoma Regional de Cundinamarca CAR en la revisión de informes técnicos y la gestión de los operativos de alto impacto ambiental que adelante la Unidad Integrada de Gobernabilidad UIGA.</t>
  </si>
  <si>
    <t>PORTILLA OLIVAR JOSE JULIAN</t>
  </si>
  <si>
    <t>2025CSE499</t>
  </si>
  <si>
    <t>Prestar servicios profesionales a la Dirección Jurídica de la Corporación Autónoma Regional de Cundinamarca CAR en la proyección de informes técnicos y/o impulso de expedientes ambientales, así como el acompañamiento técnico en los operativos de alto impacto ambiental que adelante la Unidad Integrada de Gobernabilidad UIGA.</t>
  </si>
  <si>
    <t xml:space="preserve">RIVERA  YOHANA. </t>
  </si>
  <si>
    <t>2025CSE627</t>
  </si>
  <si>
    <t>Prestar servicios profesionales a la Dirección Jurídica de la Corporación Autónoma Regional de Cundinamarca - CAR, en el acompañamiento jurídico de los Operativos de alto impacto ambiental que adelante la Unidad Integrada de Gobernabilidad UIGA, así como el seguimiento al cumplimiento a la sentencia del rio Bogotá.</t>
  </si>
  <si>
    <t>QUINTERO HERMIDA KARLA YOLANDA</t>
  </si>
  <si>
    <t>2025CSE1085</t>
  </si>
  <si>
    <t>Prestar servicios profesionales a la Dirección Jurídica de la Corporación Autónoma Regional de Cundinamarca CAR en la proyección de actos administrativos y/o impulso de expedientes ambientales, así como el acompañamiento jurídico en los operativos de alto impacto ambiental que adelante la Unidad Integrada de Gobernabilidad UIGA.</t>
  </si>
  <si>
    <t xml:space="preserve">QUINTERO ANAYA JOSEFINA BERNARDA </t>
  </si>
  <si>
    <t>2025CSE1060</t>
  </si>
  <si>
    <t>Prestar servicios profesionales a la Dirección Jurídica de la Corporación Autónoma Regional de Cundinamarca CAR en la proyección y/o revisión de actos administrativos, así como el acompañamiento jurídico en los operativos de alto impacto ambiental que adelante la Unidad Integrada de Gobernabilidad UIGA.</t>
  </si>
  <si>
    <t>MORA UMAÑA NANCY LICET</t>
  </si>
  <si>
    <t>2025CSE1059</t>
  </si>
  <si>
    <t xml:space="preserve">BERNAL ORTIZ JENNIFER </t>
  </si>
  <si>
    <t>2025CSE1442</t>
  </si>
  <si>
    <t xml:space="preserve">Prestar servicios profesionales a la Dirección Jurídica de la Corporación Autónoma Regional de Cundinamarca - CAR en la proyección de informes técnicos y/o impulso de expedientes ambientales, así como el acompañamiento técnico en los operativos de alto impacto ambiental que adelante la Unidad Integrada de Gobernabilidad UIGA </t>
  </si>
  <si>
    <t>GUTIERREZ MARIN JUAN DAVID</t>
  </si>
  <si>
    <t>2025CSE1764</t>
  </si>
  <si>
    <t>Prestar servicios profesionales a la Dirección Jurídica de la Corporación Autónoma Regional de Cundinamarca CAR, en el seguimiento al cumplimiento de la sentencia del Río Bogotá, así como la gestión jurídica requerida para el desarrollo de los Operativos de alto impacto ambiental que adelante la Unidad Integrada de Gobernabilidad UIGA.</t>
  </si>
  <si>
    <t>MORENO OCHOA CARLOS ALFREDO</t>
  </si>
  <si>
    <t>2025CSE1793</t>
  </si>
  <si>
    <t>Prestar servicios profesionales a la Dirección Jurídica de la Corporación Autónoma Regional de Cundinamarca - CAR en la proyección de informes técnicos y/o impulso de expedientes ambientales, así como el acompañamiento técnico en los operativos de alto impacto ambiental que adelante la Unidad Integrada de Gobernabilidad UIGA.</t>
  </si>
  <si>
    <t>TRUJILLO MESA LIDA RUBIELA</t>
  </si>
  <si>
    <t>2025CSE1979</t>
  </si>
  <si>
    <t xml:space="preserve">SANMIGUEL VARGAS MARY </t>
  </si>
  <si>
    <t>2025CSE1981</t>
  </si>
  <si>
    <t xml:space="preserve">ORTIZ VERGARA YAYLENNE </t>
  </si>
  <si>
    <t>2025CSE1963</t>
  </si>
  <si>
    <t>Prestar servicios profesionales a la Dirección Jurídica de la Corporación Autónoma Regional de Cundinamarca - CAR en la proyección y/o revisión de actos administrativos, así como el acompañamiento jurídico en los operativos de alto impacto ambiental que adelante la Unidad Integrada de Gobernabilidad UIGA.</t>
  </si>
  <si>
    <t>ROJAS MEJIA LILIAN BIBIANA</t>
  </si>
  <si>
    <t>2025CSE1931</t>
  </si>
  <si>
    <t>Prestar servicios profesionales a la Dirección Jurídica de la Corporación Autónoma Regional de Cundinamarca - CAR en la proyección de actos administrativos y/o impulso de expedientes ambientales, así como el acompañamiento jurídico en los operativos de alto impacto ambiental que adelante la Unidad Integrada de Gobernabilidad UIGA.</t>
  </si>
  <si>
    <t>RODRIGUEZ RODRIGUEZ NURY OMAIRA</t>
  </si>
  <si>
    <t>2025CSE2191</t>
  </si>
  <si>
    <t>CALDERON BEJARANO RICARDO YECID</t>
  </si>
  <si>
    <t>2025CSE2233</t>
  </si>
  <si>
    <t>VELOZA JIMENEZ MARIA CAROLINA</t>
  </si>
  <si>
    <t>2025CSE2265</t>
  </si>
  <si>
    <t xml:space="preserve">RODRIGUEZ CORTES JIMENA DEL ROCIO </t>
  </si>
  <si>
    <t>2025CSE2247</t>
  </si>
  <si>
    <t>VILLAMIZAR ALBARRACIN YESMIN MAYERLLY</t>
  </si>
  <si>
    <t>2025CSE2341</t>
  </si>
  <si>
    <t>Prestar servicios profesionales a la Dirección Jurídica de la Corporación Autónoma Regional de Cundinamarca - CAR en la proyección de informes técnicos y/o impulso de expedientes ambientales, así como el acompañamiento técnico en los operativos de alto impacto ambiental que adelante la Unidad Integrada de Gobernabilidad UIGA .</t>
  </si>
  <si>
    <t xml:space="preserve">ACOSTA RODRIGUEZ LEIDY  CONSTANZA </t>
  </si>
  <si>
    <t>2025CSE2342</t>
  </si>
  <si>
    <t xml:space="preserve">OLIVAR QUINTERO ADRIANA  LUCIA </t>
  </si>
  <si>
    <t>2025CSE2359</t>
  </si>
  <si>
    <t>GOMEZ LANDINEZ MANUEL FERNANDO</t>
  </si>
  <si>
    <t>2025CSE2459</t>
  </si>
  <si>
    <t xml:space="preserve">MOSQUERA LERMA JULIO  CESAR </t>
  </si>
  <si>
    <t>2025CSE2472</t>
  </si>
  <si>
    <t>Prestar servicios profesionales a la Dirección Jurídica de la Corporación Autónoma Regional de Cundinamarca - CAR en el impulso de expedientes ambientales, así como el acompañamiento jurídico en los operativos de alto impacto ambiental que adelante la Unidad Integrada de Gobernabilidad UIGA.</t>
  </si>
  <si>
    <t>DIAZ ARENAS ALEJANDRA DEL PILAR</t>
  </si>
  <si>
    <t>2025CSE2514</t>
  </si>
  <si>
    <t xml:space="preserve">HERNANDEZ SANCHEZ MARIO </t>
  </si>
  <si>
    <t>2025CSE2530</t>
  </si>
  <si>
    <t>CASAS RICO DAISY YOLIMA</t>
  </si>
  <si>
    <t>2025CSE2535</t>
  </si>
  <si>
    <t>Prestar servicios de apoyo a la gestión de la Dirección Jurídica de la Corporación Autónoma Regional de Cundinamarca - CAR, en la gestión administrativa requerida en los operativos de alto impacto ambiental que adelante la Unidad Integrada de Gobernabilidad Ambiental UIGA.</t>
  </si>
  <si>
    <t>BURNEO SANCHEZ CAMILO ANDRES</t>
  </si>
  <si>
    <t>2025CSE2539</t>
  </si>
  <si>
    <t>AMADOR RANGEL KAREN PAOLA</t>
  </si>
  <si>
    <t>2025CSE3175</t>
  </si>
  <si>
    <t xml:space="preserve">PUENTES ROJAS ADRIANA PAOLA </t>
  </si>
  <si>
    <t>2-3-3201-88-3112-10-0301-0064114-2.3.2.02.02.006.</t>
  </si>
  <si>
    <t>COMERCIO Y DISTRIBUCIÓN; ALOJAMIENTO; SERVICIOS DE SUMINISTRO DE COMIDAS Y BEBIDAS; SERVICIOS DE TRANSPORTE; Y SERVICIOS DE DISTRIBUCIÓN DE ELECTRICIDAD, GAS Y AGUA - SERVICIOS DE TRANSPORTE TERRESTRE ESPECIAL LOCAL DE PASAJEROS (164)</t>
  </si>
  <si>
    <t>2-3-3201-88-3112-10-0501-0000000-2.3.8.01.14.</t>
  </si>
  <si>
    <t>GRAVAMEN A LOS MOVIMIENTOS FINANCIEROS - SIN CPC (1032)</t>
  </si>
  <si>
    <t>2-3-3201-88-3112-60-0201-0082199-2.3.2.02.02.008.</t>
  </si>
  <si>
    <t>SERVICIOS PRESTADOS A LAS EMPRESAS Y SERVICIOS DE PRODUCCIÓN  - OTROS SERVICIOS JURIDICOS N C P (868)</t>
  </si>
  <si>
    <t>2025CSE2641</t>
  </si>
  <si>
    <t>ARCINIEGAS DIAZ ELSY TATIANA</t>
  </si>
  <si>
    <t>2025CSE2649</t>
  </si>
  <si>
    <t>SILVA CAMPOS MAYRA STELLA</t>
  </si>
  <si>
    <t>2025CSE2653</t>
  </si>
  <si>
    <t>LILLO JIMENEZ JOHN JAVIER</t>
  </si>
  <si>
    <t>2025CSE2663</t>
  </si>
  <si>
    <t xml:space="preserve">PINILLA MOSQUERA DIANA MARCELA </t>
  </si>
  <si>
    <t>2025CSE2667</t>
  </si>
  <si>
    <t>BUITRAGO AMARILLO YANNETH CRISTINA</t>
  </si>
  <si>
    <t>2025CSE2682</t>
  </si>
  <si>
    <t xml:space="preserve">VALENZUELA GONZALEZ JENNY ESPERANZA </t>
  </si>
  <si>
    <t>2025CSE2685</t>
  </si>
  <si>
    <t>GALINDO RAMIREZ LADY PAOLA</t>
  </si>
  <si>
    <t>2025CSE2696</t>
  </si>
  <si>
    <t>GONZALEZ MORALES WENDY CAROLINA</t>
  </si>
  <si>
    <t>2025CSE2716</t>
  </si>
  <si>
    <t xml:space="preserve">MUÑOZ RODRIGUEZ RUTH ANGELA </t>
  </si>
  <si>
    <t>2025CSE2715</t>
  </si>
  <si>
    <t>GIL CONTRERAS MONICA ALEJANDRA</t>
  </si>
  <si>
    <t>2025CSE2729</t>
  </si>
  <si>
    <t>NIETO BARINAS MARTIN ALEJANDRO</t>
  </si>
  <si>
    <t>2025CSE2728</t>
  </si>
  <si>
    <t>PAEZ ZABALA CRISTIAN FELIPE</t>
  </si>
  <si>
    <t>2025CSE2737</t>
  </si>
  <si>
    <t xml:space="preserve">CARILLO CARILLO LINA MARIA </t>
  </si>
  <si>
    <t>2025CSE2746</t>
  </si>
  <si>
    <t>ABELLA BARRETO JOSE DOMINGO</t>
  </si>
  <si>
    <t>2025CSE2881</t>
  </si>
  <si>
    <t>DAZA MORENO WILSON ROBERTO</t>
  </si>
  <si>
    <t>2025CSE2890</t>
  </si>
  <si>
    <t>RAMIREZ BARRERA LINA PAOLA</t>
  </si>
  <si>
    <t>2025CSE2894</t>
  </si>
  <si>
    <t>PLATA RUEDA JEIMY TATIANA</t>
  </si>
  <si>
    <t>2025CSE2924</t>
  </si>
  <si>
    <t>TORO AMAYA LINA XIMENA</t>
  </si>
  <si>
    <t>2025CSE2918</t>
  </si>
  <si>
    <t xml:space="preserve">MORALES ORTIZ JAIDER </t>
  </si>
  <si>
    <t>2025CSE2968</t>
  </si>
  <si>
    <t>OTALORA FONSECA JUAN SEBASTIAN</t>
  </si>
  <si>
    <t xml:space="preserve">Adición 1 y prorroga 1 al contrato 1830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 </t>
  </si>
  <si>
    <t>Adición 1 y prórroga 1 al contrato 2020 de 2025, cuyo objeto es: Prestar servicios profesionales a la Dirección Jurídica de la Corporación Autónoma Regional de Cundinamarca CAR, para brindar acompañamiento jurídico en la proyección y/o revisión de actos administrativos de los expedientes ambientales asignados, principalmente en los trámites de carácter sancionatorio.</t>
  </si>
  <si>
    <t>2025CSE3051</t>
  </si>
  <si>
    <t xml:space="preserve">LOPEZ ACOSTA ALEXANDER </t>
  </si>
  <si>
    <t>2025CSE3050</t>
  </si>
  <si>
    <t>GARCIA GUZMAN WILBERT ERNESTO</t>
  </si>
  <si>
    <t>Adición 1 y prorroga 1 al contrato No. 1285 de 2025, cuyo objeto es: Prestar servicios profesionales a la Dirección Jurídica de la Corporación Autónoma Regional de Cundinamarca - CAR, para la proyección de actos administrativos e impulso de los expedientes ambientales asignados y los demás trámites requeridos para su resolución.</t>
  </si>
  <si>
    <t>Adición 1 y prórroga 1 al contrato No 1368 de 2025, cuyo objeto es: Prestación de servicios profesionales a las Direcciones Regionales de la Corporación Autónoma Regional de Cundinamarca CAR, para la proyección de actos administrativos de los expedientes ambientales asignados y sus respectivos recursos, así como el impulso que sea requerido.</t>
  </si>
  <si>
    <t>Adición 1 y prorroga 1 al contrato 1305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</si>
  <si>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Adición 1 y prorroga 1 al contrato 1446 de 2025 cuyo objeto es: Prestación de servicios profesionales a la Dirección Jurídica de la Corporación Autónoma Regional de Cundinamarca CAR para la revisión y ajuste de los actos administrativos de los diferentes expedientes que le sean asignados, especialmente los relacionados con expedientes permisivos de especial complejidad.</t>
  </si>
  <si>
    <t>Adición 1 y prorroga 1 al contrato 1373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</si>
  <si>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 xml:space="preserve">Adición 1 y prorroga 1 al contrato 1369 de 2025 cuyo objeto es: Prestación de servicios profesionales a las Direcciones Regionales de la Corporación Autónoma Regional de Cundinamarca CAR, para la proyección de actos administrativos de los expedientes ambientales asignados y sus respectivos recursos, así como el impulso que sea requerido. </t>
  </si>
  <si>
    <t>Adición 1 y prorroga 1 al contrato 1467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</si>
  <si>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Adición 1 y prorroga 1 al contrato 1415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</si>
  <si>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Adición 1 y prorroga 1 al contrato 1505 de 2025 cuyo objeto es: Prestar de servicios profesionales a la Dirección Jurídica de la Corporación Autónoma Regional de Cundinamarca - CAR para realizar la revisión y ajuste de los actos administrativos de los diferentes expedientes que le sean asignados.</t>
  </si>
  <si>
    <t>Adición 1 y prorroga 1 al contrato 2170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</si>
  <si>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Adición 1 y prorroga 1 al contrato 1571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</si>
  <si>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Adición 1 y prorroga 1 al contrato 1674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</si>
  <si>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 xml:space="preserve">Adición 1 y prorroga 1 al contrato 1543 de 2025 cuyo objeto es: Prestar servicios profesionales a la Dirección Jurídica de la Corporación Autónoma Regional de Cundinamarca CAR, para la proyección de actos administrativos de los expedientes ambientales asignados y la resolución de los recursos que contra ellos se interpongan. </t>
  </si>
  <si>
    <t>Adición 1 y prorroga 1 al contrato 1606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</si>
  <si>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Adición 1 y prorroga 1 al contrato 1658 de 2025 cuyo objeto es: Prestar servicios profesionales a la Dirección Jurídica de la Corporación Autónoma Regional de Cundinamarca CAR, para la proyección de actos administrativos de los expedientes ambientales asignados y la resolución de los recursos que contra ellos se interpongan.</t>
  </si>
  <si>
    <t>Adición 1 y prorroga 1 al contrato 1679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</si>
  <si>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 xml:space="preserve">Adición 1 y prorroga 1 al contrato 2316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 </t>
  </si>
  <si>
    <t>Adición 1 y prorroga 1 al contrato 1720 de 2025 cuyo objeto es: Prestar servicios profesionales a la Dirección Jurídica de la Corporación Autónoma Regional de Cundinamarca CAR, para brindar acompañamiento jurídico en la proyección y/o revisión de actos administrativos de los expedientes ambientales asignados, principalmente en los trámites de carácter sancionatorio.</t>
  </si>
  <si>
    <t>Adición 1 y prorroga 1 al contrato 1618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</si>
  <si>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Adición 1 y prorroga 1 al contrato 1780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</si>
  <si>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Adición 1 y prorroga 1 al contrato 1732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</si>
  <si>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 xml:space="preserve">Adición 1 y prorroga 1 al contrato 1678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 </t>
  </si>
  <si>
    <t>Adición 1 y prorroga 1 al contrato 2363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</si>
  <si>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Adición 1 y prorroga 1 al contrato 1839 de 2025 cuyo objeto es: Prestar servicios profesionales a la Dirección Jurídica de la Corporación Autónoma Regional de Cundinamarca CAR, para la proyección de actos administrativos de los expedientes ambientales asignados y la resolución de los recursos que contra ellos se interpongan.</t>
  </si>
  <si>
    <t>Adición 1 y prorroga 1 al contrato 1862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</si>
  <si>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2025CSE3243</t>
  </si>
  <si>
    <t>Adición 1 y prórroga 1 al contrato No 2407 de 2025, cuyo objeto: Prestación de servicios profesionales a las Direcciones Regionales de la Corporación Autónoma Regional de Cundinamarca CAR, para la proyección de actos administrativos de los expedientes ambientales asignados y sus respectivos recursos, así como el impulso que sea requerido.</t>
  </si>
  <si>
    <t>Adición 1 y prórroga 1 al contrato No 1858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</si>
  <si>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Adición 1 y prórroga 1 al contrato No 1978 de 2025, cuyo objeto: Prestar servicios profesionales a la Dirección Jurídica de la Corporación Autónoma Regional de Cundinamarca - CAR, para la proyección de actos administrativos de los expedientes ambientales asignados y la resolución de los recursos que contra ellos se interpongan.</t>
  </si>
  <si>
    <t>Adición 1 y prórroga 1 al contrato No 1923 de 2025, cuyo objeto es: Prestación de servicios profesionales a las Direcciones Regionales de la Corporación Autónoma Regional de Cundinamarca CAR, para la proyección de actos administrativos de los expedientes ambientales asignados y sus respectivos recursos, así como el impulso que sea requerido.</t>
  </si>
  <si>
    <t>Adición 1 y prórroga 1 al contrato No 1690 de 2025, cuyo objeto es: Prestar de servicios profesionales a la Dirección Jurídica de la Corporación Autónoma Regional de Cundinamarca - CAR para realizar la revisión y ajuste de los actos administrativos de los diferentes expedientes que le sean asignados, especialmente en los relacionados con instrumentos de control ambiental.</t>
  </si>
  <si>
    <t>Adición 1 y prórroga 1 al contrato No 1999 de 2025, cuyo objeto es: Prestación de servicios profesionales a la Dirección Jurídica de la Corporación Autónoma Regional de Cundinamarca - CAR para la proyección y/o revisión de expedientes ambientales, especialmente los relacionados con minería.</t>
  </si>
  <si>
    <t>Adición 1 y prorroga 1 al contrato No. 2066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</si>
  <si>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Adición 1 y prórroga 1 al contrato No 1949 de 2025, cuyo objeto es: Prestar servicios profesionales a la Dirección Jurídica de la Corporación Autónoma Regional de Cundinamarca CAR, para brindar acompañamiento jurídico en la proyección y/o revisión de actos administrativos de los expedientes ambientales asignados, principalmente en los trámites de carácter sancionatorio.</t>
  </si>
  <si>
    <t>Adición 1 y Prórroga1 al contrato 2058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</si>
  <si>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Adición 1 y Prórroga 1  al contrato 2107 de 2025 cuyo objeto es:  Prestar servicios profesionales a la Dirección Jurídica de la Corporación Autónoma Regional de Cundinamarca - CAR, para la proyección de actos administrativos de los expedientes ambientales asignados y la resolución de los recursos que contra ellos se interpongan.</t>
  </si>
  <si>
    <t>Adición 1 y prórroga 1 al contrato No. 2494 de 2025, cuyo objeto: Prestar servicios profesionales a la Dirección Jurídica de la Corporación Autónoma Regional de Cundinamarca - CAR, para la proyección de actos administrativos de los expedientes ambientales asignados y la resolución de los recursos que contra ellos se interpongan.</t>
  </si>
  <si>
    <t>Adición 1 y prórroga 1 al contrato No. 2125 de 2025, cuyo objeto: Prestar servicios profesionales a la Dirección Jurídica de la Corporación Autónoma Regional de Cundinamarca - CAR, para la proyección de actos administrativos de los expedientes ambientales asignados y la resolución de los recursos que contra ellos se interpongan.</t>
  </si>
  <si>
    <t>2025CSE3482</t>
  </si>
  <si>
    <t>Prestar servicios profesionales a las Direcciones Regionales de la Corporación Autónoma Regional de Cundinamarca - CAR, para la proyección de actos administrativos de los expedientes ambientales asignados y la resolución de los recursos que contra ellos se interpongan. Proceso amparado con vigencias futuras según resolución DGEN No. 20257000499 del 28 de octubre del 2025.</t>
  </si>
  <si>
    <t>2025CSE3626</t>
  </si>
  <si>
    <t>Prestar servicios profesionales a las Direcciones Regionales de la Corporación Autónoma Regional de Cundinamarca - CAR, para la proyección de actos administrativos de los expedientes ambientales asignados y la resolución de los recursos que contra ellos se interpongan. Proceso amparado con vigencias futuras mediante RESOLUCIÓN DGEN No. 20257000499 de 28 de octubre de 2025.</t>
  </si>
  <si>
    <t>2025CSE3765</t>
  </si>
  <si>
    <t>Prestar servicios profesionales a las Direcciones Regionales de la Corporación Autónoma Regional de Cundinamarca - CAR, para la proyección de actos administrativos de los expedientes ambientales asignados y la resolución de los recursos que contra ellos se interpongan. Proceso amparado con vigencias futuras mediante Resolución DGEN No 20257000499 de 28 de octubre de 2025.</t>
  </si>
  <si>
    <t>2025CSE3753</t>
  </si>
  <si>
    <t>2025CSE3764</t>
  </si>
  <si>
    <t>2025CSE3879</t>
  </si>
  <si>
    <t>PRESTAR SERVICIOS PROFESIONALES A LAS DIRECCIONES REGIONALES DE LA CORPORACIÓN AUTÓNOMA REGIONAL DE CUNDINAMARCA - CAR, PARA LA PROYECCIÓN DE ACTOS ADMINISTRATIVOS DE LOS EXPEDIENTES AMBIENTALES ASIGNADOS Y LA RESOLUCIÓN DE LOS RECURSOS QUE CONTRA ELLOS SE INTERPONGAN. PROCESO AMPARADO CON VIGENCIAS FUTURAS SEGÚN RESOLUCIÓN DGEN No. 20257000499  DE 28 DE OCTUBRE DE 2025.</t>
  </si>
  <si>
    <t>2025CSE3798</t>
  </si>
  <si>
    <t>Prestar servicios profesionales a las Direcciones Regionales de la Corporación Autónoma Regional de Cundinamarca - CAR, para la proyección de actos administrativos e impulso de los expedientes ambientales asignados y los demás trámites requeridos para su resolución. Proceso amparado con vigencias futuras mediante Resolución DGEN No 20257000499 de 28 de octubre de 2025.</t>
  </si>
  <si>
    <t>2025CSE3837</t>
  </si>
  <si>
    <t>2025CSE3834</t>
  </si>
  <si>
    <t>2025CSE3806</t>
  </si>
  <si>
    <t>2025CSE3833</t>
  </si>
  <si>
    <t>Prestar de servicios profesionales a la Dirección Jurídica de la Corporación Autónoma Regional de Cundinamarca - CAR para realizar la revisión y ajuste de los actos administrativos de los diferentes expedientes que le sean asignados. Proceso amparado con vigencias futuras mediante Resolución DGEN No 20257000499 de 28 de octubre de 2025.</t>
  </si>
  <si>
    <t>2025CSE3763</t>
  </si>
  <si>
    <t>2025CSE3808</t>
  </si>
  <si>
    <t>Prestación de servicios profesionales a las Direcciones Regionales de la Corporación Autónoma Regional de Cundinamarca CAR, para la proyección de actos administrativos de los expedientes ambientales asignados y sus respectivos recursos, así como el impulso que sea requerido. Proceso amparado con vigencias futuras mediante Resolución DGEN No 20257000499 de 28 de octubre de 2025.</t>
  </si>
  <si>
    <t>2025CSE3850</t>
  </si>
  <si>
    <t>Prestación de servicios profesionales a las Direcciones Regionales de la Corporación Autónoma Regional de Cundinamarca - CAR para la revisión y ajuste de los actos administrativos de los diferentes expedientes que le sean asignados, especialmente los relacionados con expedientes permisivos de especial complejidad. Proceso amparado con vigencias futuras mediante Resolución DGEN No 20257000499 de 28 de octubre de 2025.</t>
  </si>
  <si>
    <t>2025CSE3835</t>
  </si>
  <si>
    <t>2025CSE3838</t>
  </si>
  <si>
    <t>2025CSE3795</t>
  </si>
  <si>
    <t>Prestar servicios profesionales a las direcciones regionales de la corporación autónoma regional de Cundinamarca - CAR, para la proyección de actos administrativos de los expedientes ambientales asignados y la resolución de los recursos que contra ellos se interpongan. Proceso amparado con vigencias futuras mediante RESOLUCIÓN DGEN No. 20257000499 de 28 de octubre de 2025.</t>
  </si>
  <si>
    <t>2025CSE3863</t>
  </si>
  <si>
    <t>2025CSE3909</t>
  </si>
  <si>
    <t xml:space="preserve">Prestar servicios profesionales a las Direcciones Regionales de la Corporación Autónoma Regional de Cundinamarca - CAR, para la proyección de actos administrativos de los expedientes ambientales asignados y la resolución de los recursos que contra ellos se interpongan. Proceso amparado con vigencias futuras mediante RESOLUCIÓN DGEN No. 20257000499 de 28 de octubre de 2025.  </t>
  </si>
  <si>
    <t>2025CSE3804</t>
  </si>
  <si>
    <t>2025CSE3908</t>
  </si>
  <si>
    <t>Prestación de servicios profesionales a las Direcciones Regionales de la Corporación Autónoma Regional de Cundinamarca CAR, para la proyección de actos administrativos de los expedientes ambientales asignados y sus respectivos recursos, así como el impulso que sea requerido. Proceso amparado con vigencias futuras mediante RESOLUCIÓN DGEN No. 20257000499 de 28 de octubre de 2025.</t>
  </si>
  <si>
    <t>2025CSE3955</t>
  </si>
  <si>
    <t>2025CSE3922</t>
  </si>
  <si>
    <t>Prestar servicios profesionales a las Direcciones Regionales de la Corporación Autónoma Regional de Cundinamarca - CAR, para la proyección de actos administrativos e impulso de los expedientes ambientales asignados y los demás trámites requeridos para su resolución. Proceso amparado con vigencias futuras mediante RESOLUCIÓN DGEN No. 20257000499 de 28 de octubre de 2025.</t>
  </si>
  <si>
    <t>2025CSE3963</t>
  </si>
  <si>
    <t>2025CSE3989</t>
  </si>
  <si>
    <t>2025CSE3997</t>
  </si>
  <si>
    <t>2-3-3201-88-3112-60-0203-0083990-2.3.2.02.02.008.</t>
  </si>
  <si>
    <t>SERVICIOS PRESTADOS A LAS EMPRESAS Y SERVICIOS DE PRODUCCIÓN  - OTROS SERVICIOS PROFESIONALES TECNICOS Y EMPRESARIALES N C P (869)</t>
  </si>
  <si>
    <t>2025CSE2651</t>
  </si>
  <si>
    <t>Prestar servicios profesionales a las Direcciones Regionales de la Corporación Autónoma Regional de Cundinamarca - CAR, para que brinde acompañamiento jurídico en la gestión administrativa de los expedientes ambientales, a través de los sistemas de información documental de la Corporación.</t>
  </si>
  <si>
    <t xml:space="preserve">BELTRAN PARRA YENCY KATHERIN </t>
  </si>
  <si>
    <t>2025CSE2665</t>
  </si>
  <si>
    <t xml:space="preserve">CORZO RUBIANO NATALIA </t>
  </si>
  <si>
    <t>2025CSE2702</t>
  </si>
  <si>
    <t>RODRIGUEZ MENJURA JUAN DAVID</t>
  </si>
  <si>
    <t>2025CSE2756</t>
  </si>
  <si>
    <t xml:space="preserve">ORJUELA TORRES NANCY </t>
  </si>
  <si>
    <t>2025CSE2771</t>
  </si>
  <si>
    <t xml:space="preserve">FORERO FORERO DANIELA </t>
  </si>
  <si>
    <t>2025CSE2970</t>
  </si>
  <si>
    <t>Prestar servicios de apoyo a la gestión de las Direcciones Regionales de la Corporación Autónoma Regional de Cundinamarca CAR, para la gestión administrativa requerida por la dependencia, especialmente la gestión documental de expedientes ambientales a través de los sistemas de información de la Entidad y la proyección de autos de impulso.</t>
  </si>
  <si>
    <t>2025CSE3020</t>
  </si>
  <si>
    <t xml:space="preserve">POVEDA RIVERA SANTIAGO </t>
  </si>
  <si>
    <t>Adición 1 y prórroga 1 al contrato No 2163 de 2025, cuyo objeto: Prestar servicios profesionales a las Direcciones Regionales de la Corporación Autónoma Regional de Cundinamarca CAR, para que brinde acompañamiento jurídico en la gestión administrativa de los expedientes ambientales, a través de los sistemas de información documental de la Corporación.</t>
  </si>
  <si>
    <t>2025CSE3208</t>
  </si>
  <si>
    <t xml:space="preserve">MARTINEZ BARRAGAN ALBA KATHERINE </t>
  </si>
  <si>
    <t>2025CSE3325</t>
  </si>
  <si>
    <t>TOVAR CHAVEZ JOHN WILMAR</t>
  </si>
  <si>
    <t>2025CSE3505</t>
  </si>
  <si>
    <t>PRESTAR SERVICIOS PROFESIONALES A LAS DIRECCIONES REGIONALES DE LA CORPORACIÓN AUTÓNOMA REGIONAL DE CUNDINAMARCA CAR, PARA QUE BRINDE ACOMPAÑAMIENTO JURÍDICO EN LA GESTIÓN ADMINISTRATIVA DE LOS EXPEDIENTES AMBIENTALES, A TRAVÉS DE LOS SISTEMAS DE INFORMACIÓN DOCUMENTAL DE LA CORPORACIÓN. PROCESO AMPARADO CON VIGENCIAS FUTURAS SEGÚN RESOLUCIÓN DGEN No. 20257000499 DEL 28 DE OCTUBRE DE 2025.</t>
  </si>
  <si>
    <t>2025CSE3483</t>
  </si>
  <si>
    <t>PRESTAR SERVICIOS PROFESIONALES A LAS DIRECCIONES REGIONALES DE LA CORPORACIÓN AUTÓNOMA REGIONAL DE CUNDINAMARCA CAR, PARA QUE BRINDE ACOMPAÑAMIENTO JURÍDICO EN LA GESTIÓN ADMINISTRATIVA DE LOS EXPEDIENTES AMBIENTALES, A TRAVÉS DE LOS SISTEMAS DE INFORMACIÓN DOCUMENTAL DE LA CORPORACIÓN.  PROCESO AMPARADO CON VIGENCIAS FUTURAS SEGÚN RESOLUCIÓN DGEN No. 20257000499 DEL 28 DE OCTUBRE DE 2025</t>
  </si>
  <si>
    <t>2025CSE3484</t>
  </si>
  <si>
    <t>Prestar servicios profesionales a las Direcciones Regionales de la Corporación Autónoma Regional de Cundinamarca CAR, para que brinde acompañamiento jurídico en la gestión administrativa de los expedientes ambientales, a través de los sistemas de información documental de la Corporación. Proceso amparado con vigencias futuras mediante Resolución DGEN No 20257000499 de 28 de octubre de 2025.</t>
  </si>
  <si>
    <t>2025CSE3601</t>
  </si>
  <si>
    <t>Prestar servicios profesionales a las Direcciones Regionales de la Corporación Autónoma Regional de Cundinamarca CAR, para que brinde acompañamiento jurídico en la gestión administrativa de los expedientes ambientales, a través de los sistemas de información documental de la Corporación. Proceso amparado con vigencias futuras mediante RESOLUCIÓN DGEN No. 20257000499 de 28 de octubre 2025.</t>
  </si>
  <si>
    <t>2025CSE3617</t>
  </si>
  <si>
    <t>Prestar servicios profesionales a las Direcciones Regionales de la Corporación Autónoma Regional de Cundinamarca CAR, para que brinde acompañamiento jurídico en la gestión administrativa de los expedientes ambientales, a través de los sistemas de información documental de la Corporación. . Proceso amparado con vigencias futuras mediante RESOLUCIÓN DGEN No. 20257000499 de 28 de octubre de 2025.</t>
  </si>
  <si>
    <t xml:space="preserve">GUZMAN ACOSTA ANA MARIA </t>
  </si>
  <si>
    <t>2025CSE3544</t>
  </si>
  <si>
    <t>Prestar servicios profesionales a las Direcciones Regionales de la Corporación Autónoma Regional de Cundinamarca CAR, para que brinde acompañamiento jurídico en la gestión administrativa de los expedientes ambientales, a través de los sistemas de información documental de la Corporación. Proceso amparado con vigencias futuras mediante RESOLUCIÓN DGEN No. 20257000499 de 28 de octubre de 2025.</t>
  </si>
  <si>
    <t>2025CSE3568</t>
  </si>
  <si>
    <t>Prestar servicios de apoyo a la gestión de las Direcciones Regionales de la Corporación Autónoma Regional de Cundinamarca CAR, para la gestión administrativa requerida por la dependencia, especialmente la gestión documental de expedientes ambientales a través de los sistemas de información de la Entidad y la proyección de autos de impulso. Proceso amparado con vigencias futuras mediante Resolución DGEN No 20257000499 de 28 de octubre de 2025.</t>
  </si>
  <si>
    <t>2025CSE3600</t>
  </si>
  <si>
    <t>2025CSE3717</t>
  </si>
  <si>
    <t>Prestar servicios profesionales a las Direcciones Regionales de la Corporación Autónoma Regional de Cundinamarca CAR, para que brinde acompañamiento jurídico en la gestión administrativa de los expedientes ambientales, a través de los sistemas de información documental de la Corporación. Proceso amparado con vigencias futuras mediante acuerdo RESOLUCIÓN DGEN No. 20257000499 de 28 de octubre de 2025.</t>
  </si>
  <si>
    <t>2025CSE3877</t>
  </si>
  <si>
    <t>2-3-3201-88-3112-60-0204-0083990-2.3.2.02.02.008.</t>
  </si>
  <si>
    <t>SERVICIOS PRESTADOS A LAS EMPRESAS Y SERVICIOS DE PRODUCCIÓN  - OTROS SERVICIOS PROFESIONALES TECNICOS Y EMPRESARIALES N C P (870)</t>
  </si>
  <si>
    <t>2025CSE2689</t>
  </si>
  <si>
    <t>NIÑO PINZON ANGELA ALEJANDRA</t>
  </si>
  <si>
    <t>2025CSE2697</t>
  </si>
  <si>
    <t xml:space="preserve">LOZANO CRUZ AISSA NAYIBE </t>
  </si>
  <si>
    <t>2025CSE2959</t>
  </si>
  <si>
    <t xml:space="preserve">MOLINA AGUILAR ANDREA MILENA </t>
  </si>
  <si>
    <t>2025CSE2964</t>
  </si>
  <si>
    <t>GRANADOS FORERO DIANA YIZETH</t>
  </si>
  <si>
    <t>2025CSE2987</t>
  </si>
  <si>
    <t>MELO FORERO MARITZA FERNANDA</t>
  </si>
  <si>
    <t>2025CSE3016</t>
  </si>
  <si>
    <t xml:space="preserve">AMAYA RAMIREZ ANDRES FELIPE </t>
  </si>
  <si>
    <t>2025CSE3040</t>
  </si>
  <si>
    <t xml:space="preserve">SANCHEZ HERNANDEZ JHONNY ALEXANDER </t>
  </si>
  <si>
    <t>2025CSE3077</t>
  </si>
  <si>
    <t xml:space="preserve">GARCIA RAMOS MARISOL </t>
  </si>
  <si>
    <t>2025CSE3139</t>
  </si>
  <si>
    <t>Prestar servicios de apoyo a la gestión de la Dirección Jurídica de la Corporación Autónoma Regional de Cundinamarca - CAR, en los trámites administrativos, documentales y de archivo requeridos para la indexación y digitalización de expedientes en el Sistema Administrador de Expedientes SAE, así como en la generación de informes y reportes relacionados con el seguimiento a las metas de inversión a cargo de la Dirección Regional.</t>
  </si>
  <si>
    <t xml:space="preserve">RODRIGUEZ PERDOMO CESAR AUGUSTO </t>
  </si>
  <si>
    <t>Adición 1 y prorroga 1 al contrato 1734 de 2025 cuyo objeto es: Prestar servicios de apoyo a la gestión de la Dirección Jurídica de la Corporación Autónoma Regional de Cundinamarca - CAR, en los trámites administrativos, documentales y de archivo requeridos para la indexación y digitalización de expedientes en el Sistema Administrador de Expedientes SAE.</t>
  </si>
  <si>
    <t>Adición 1 y prorroga 1 al contrato 1738 de 2025 cuyo objeto es:  Prestar servicios de apoyo a la gestión de la Dirección Jurídica de la Corporación Autónoma Regional de Cundinamarca - CAR, en los trámites administrativos, documentales y de archivo requeridos para la indexación y digitalización de expedientes en el Sistema Administrador de Expedientes SAE.</t>
  </si>
  <si>
    <t>Adición 1 y prorroga 1 al contrato 1876 de 2025 cuyo objeto es: Prestar servicios de apoyo a la gestión de la Dirección Jurídica de la Corporación Autónoma Regional de Cundinamarca CAR, en los trámites administrativos, documentales y de archivo requeridos para la indexación y digitalización de expedientes en el Sistema Administrador de Expedientes SAE.</t>
  </si>
  <si>
    <t>Adición 1 y prorroga 1 al contrato No. 2057 de 2025, cuyo objeto es: Prestar servicios de apoyo a la gestión de la Dirección Jurídica de la Corporación Autónoma Regional de Cundinamarca - CAR, en los trámites administrativos, documentales y de archivo requeridos para la indexación y digitalización de expedientes en el Sistema Administrador de Expedientes SAE.</t>
  </si>
  <si>
    <t>Adición 1 y prórroga 1 al contrato No. 1986 de 2025, cuyo objeto es: Prestar servicios de apoyo a la gestión de la Dirección Jurídica de la Corporación Autónoma Regional de Cundinamarca - CAR, en los trámites administrativos, documentales y de archivo requeridos para la indexación y digitalización de expedientes en el Sistema Administrador de Expedientes SAE.</t>
  </si>
  <si>
    <t>Adición 1 y prórroga 1 al contrato No. 2140 de 2025, cuyo objeto es: Prestar servicios de apoyo a la gestión de la Dirección Jurídica de la Corporación Autónoma Regional de Cundinamarca - CAR, en los trámites administrativos, documentales y de archivo requeridos para la indexación y digitalización de expedientes en el Sistema Administrador de Expedientes SAE.</t>
  </si>
  <si>
    <t>2025CSE3476</t>
  </si>
  <si>
    <t>PRESTAR SERVICIOS DE APOYO A LA GESTIÓN DE LAS DIRECCIONES REGIONALES DE LA CORPORACIÓN AUTÓNOMA REGIONAL DE CUNDINAMARCA - CAR, EN LOS TRÁMITES ADMINISTRATIVOS, DOCUMENTALES Y DE ARCHIVO REQUERIDOS PARA LA INDEXACIÓN Y DIGITALIZACIÓN DE EXPEDIENTES EN EL SISTEMA ADMINISTRADOR DE EXPEDIENTES SAE.  PROCESO AMPARADO CON VIGENCIAS FUTURAS SEGÚN RESOLUCIÓN DGEN No. 20257000499 DEL 28 DE OCTUBRE DE 2025.</t>
  </si>
  <si>
    <t>2025CSE3463</t>
  </si>
  <si>
    <t>2025CSE3606</t>
  </si>
  <si>
    <t>Prestar servicios de apoyo a la gestión de las Direcciones Regionales de la Corporación Autónoma Regional de Cundinamarca - CAR, en los trámites administrativos, documentales y de archivo requeridos para la indexación y digitalización de expedientes en el Sistema Administrador de Expedientes SAE. Proceso amparado con vigencias futuras mediante RESOLUCIÓN DGEN No. 20257000499 de 28 de octubre de 2025.</t>
  </si>
  <si>
    <t>2025CSE3603</t>
  </si>
  <si>
    <t>Prestar servicios de apoyo a la gestión de las Direcciones Regionales de la Corporación Autónoma Regional de Cundinamarca - CAR, en los trámites administrativos, documentales y de archivo requeridos para la indexación y digitalización de expedientes en el Sistema Administrador de Expedientes SAE. . Proceso amparado con vigencias futuras mediante RESOLUCIÓN DGEN No. 20257000499 de 28 de octubre de 2025.</t>
  </si>
  <si>
    <t>2025CSE3642</t>
  </si>
  <si>
    <t>Prestar servicios de apoyo a la gestión de las Direcciones Regionales de la Corporación Autónoma Regional de Cundinamarca - CAR, en los trámites administrativos, documentales y de archivo requeridos para la indexación y digitalización de expedientes en el Sistema Administrador de Expedientes SAE. Proceso amparado con vigencias futuras mediante Resolución DGEN No 20257000499 de 28 de octubre de 2025.</t>
  </si>
  <si>
    <t>2025CSE3651</t>
  </si>
  <si>
    <t>2025CSE3719</t>
  </si>
  <si>
    <t>Adición 1 y prórroga 1 al contrato No 1289 de 2025 cuyo objeto es: Prestar servicios profesionales a las Direcciones Regionales de la Corporación Autónoma Regional de Cundinamarca en los trámites administrativos y documentales requeridos, así como el seguimiento al cumplimiento de las metas de los proyectos de inversión de la respectiva regional. Proceso amparado con vigencias futuras mediante Resolución DGEN No 20257000499 de 28 de octubre de 2025.</t>
  </si>
  <si>
    <t>2-3-3201-88-3112-60-0205-0082199-2.3.2.02.02.008.</t>
  </si>
  <si>
    <t>SERVICIOS PRESTADOS A LAS EMPRESAS Y SERVICIOS DE PRODUCCIÓN  - OTROS SERVICIOS JURIDICOS N C P (871)</t>
  </si>
  <si>
    <t>2025CSE2753</t>
  </si>
  <si>
    <t>ANGARITA PERPIÑAN ISABEL CRISTINA</t>
  </si>
  <si>
    <t>2025CSE2763</t>
  </si>
  <si>
    <t>Prestar servicios profesionales a la Dirección Jurídica de la Corporación Autónoma Regional de Cundinamarca CAR, para la proyección de actos administrativos de los expedientes ambientales asignados, primordialmente los que se encuentran en estado de Seguimiento y Control.</t>
  </si>
  <si>
    <t xml:space="preserve">BRIÑEZ SABOGAL RUBEN DARIO </t>
  </si>
  <si>
    <t>2025CSE2880</t>
  </si>
  <si>
    <t>BARRETO MUÑOZ DANILO ESTEBAN</t>
  </si>
  <si>
    <t>2025CSE2895</t>
  </si>
  <si>
    <t xml:space="preserve">ESTUPIÑAN  GIOVANNY </t>
  </si>
  <si>
    <t>Adición 1 y prorroga 1 al contrato 1977 de 2025, cuyo objeto es: Prestar servicios profesionales a la Dirección Jurídica de la Corporación Autónoma Regional de Cundinamarca - CAR, para la proyección de actos administrativos de los expedientes ambientales asignados, primordialmente los que se encuentran en estado de Seguimiento y Control.</t>
  </si>
  <si>
    <t>Adición 1 y prórroga 1 al contrato No. 1286 de 2025, cuyo objeto es: Prestar servicios profesionales a la Dirección Jurídica de la Corporación Autónoma Regional de Cundinamarca - CAR, para la proyección de actos administrativos de los expedientes ambientales asignados, así como el seguimiento al cumplimiento de las metas de los proyectos de inversión y demás reportes e informes solicitados.</t>
  </si>
  <si>
    <t>Adición 1 y prórroga 1 al contrato No. 1447 de 2025, cuyo objeto es: Prestar servicios profesionales a la Dirección Jurídica de la Corporación Autónoma Regional de Cundinamarca CAR, para la proyección de actos administrativos de los expedientes ambientales asignados, primordialmente los que se encuentran en estado de Seguimiento y Control.</t>
  </si>
  <si>
    <t>Adición 1 y prórroga 1 al contrato No. 1717 de 2025, cuyo objeto es: Prestar servicios profesionales a la Dirección Jurídica de la Corporación Autónoma Regional de Cundinamarca - CAR, para la proyección de actos administrativos de los expedientes ambientales asignados, primordialmente los que se encuentran en estado de Seguimiento y Control.</t>
  </si>
  <si>
    <t>2025CSE3152</t>
  </si>
  <si>
    <t>Prestar servicios profesionales a la Dirección Jurídica de la Corporación Autónoma Regional de Cundinamarca - CAR, para la proyección administrativos de impulso y trámite de los expedientes ambientales asignados, así como apoyar el seguimiento al cumplimiento de la meta seguimiento y control.</t>
  </si>
  <si>
    <t xml:space="preserve">FONSECA VARGAS ALFREDO </t>
  </si>
  <si>
    <t>Adición 1 y prórroga 1 al contrato No 1922 de 2025, cuyo objeto es: Prestar servicios profesionales a la Dirección Jurídica de la Corporación Autónoma Regional de Cundinamarca - CAR, para la proyección de actos administrativos de los expedientes ambientales asignados, primordialmente los que se encuentran en estado de Seguimiento y Control.</t>
  </si>
  <si>
    <t>Adición 1 y prórroga 1 al contrato No. 2109 de 2025, cuyo objeto es: Prestar servicios profesionales a la Dirección Jurídica de la Corporación Autónoma Regional de Cundinamarca - CAR, para la proyección de actos administrativos de los expedientes ambientales asignados, primordialmente los que se encuentran en estado de Seguimiento y Control.</t>
  </si>
  <si>
    <t>2025CSE3512</t>
  </si>
  <si>
    <t>Prestar servicios profesionales a las Direcciones Regionales de la Corporación Autónoma Regional de Cundinamarca - CAR, para la proyección de actos administrativos de los expedientes ambientales asignados, primordialmente los que se encuentran en estado de "Seguimiento y Control". Proceso amparado con vigencias futuras mediante RESOLUCIÓN DGEN No. 20257000499 de 28 de octubre de 2025.</t>
  </si>
  <si>
    <t>2025CSE3593</t>
  </si>
  <si>
    <t>2025CSE3552</t>
  </si>
  <si>
    <t>2025CSE3532</t>
  </si>
  <si>
    <t>Prestar servicios profesionales a las Direcciones Regionales de la Corporación Autónoma Regional de Cundinamarca - CAR, para la revisión y/o proyección de actos administrativos de los expedientes ambientales, principalmente los asignados en el SIDCAR AMBIENTAL. Proceso amparado con vigencias futuras según resolución DGEN No. 20257000499 del 28 de octubre del 2025.</t>
  </si>
  <si>
    <t>2025CSE3671</t>
  </si>
  <si>
    <t>Prestar servicios profesionales a las Direcciones Regionales de la Corporación Autónoma Regional de Cundinamarca - CAR, para la proyección de actos administrativos de los expedientes ambientales asignados, primordialmente los que se encuentran en estado de Seguimiento y Control. Proceso amparado con vigencias futuras mediante Resolución DGEN No 20257000499 de 28 de octubre de 2025.</t>
  </si>
  <si>
    <t>2025CSE3625</t>
  </si>
  <si>
    <t>2025CSE3646</t>
  </si>
  <si>
    <t>Prestar servicios profesionales a las Direcciones Regionales de la Corporación Autónoma Regional de Cundinamarca - CAR, para la revisión y/o proyección de actos administrativos de los expedientes ambientales, principalmente los asignados en el SIDCAR AMBIENTAL. Proceso amparado con vigencias futuras mediante RESOLUCIÓN DGEN No. 20257000499 de 28 de octubre de 2025.</t>
  </si>
  <si>
    <t>2025CSE3567</t>
  </si>
  <si>
    <t>2025CSE3331</t>
  </si>
  <si>
    <t xml:space="preserve">Prestar servicios profesionales a las Direcciones Regionales de la Corporación Autónoma Regional de Cundinamarca -CAR, para la proyección de actos administrativos de los expedientes ambientales asignados, primordialmente los que se encuentran en estado de Seguimiento y Control. Proceso amparado con vigencias futuras mediante Resolución DGEN No 20257000499 de 28 de octubre de 2025. </t>
  </si>
  <si>
    <t xml:space="preserve">AREVALO VARGAS JOHN RICARDO </t>
  </si>
  <si>
    <t>2025CSE3586</t>
  </si>
  <si>
    <t>2025CSE3718</t>
  </si>
  <si>
    <t>2025CSE3743</t>
  </si>
  <si>
    <t>Prestar servicios profesionales a las Direcciones Regionales de la Corporación Autónoma Regional de Cundinamarca - CAR, para la proyección de actos administrativos de los expedientes ambientales asignados, así como el seguimiento al cumplimiento de las metas de los proyectos de inversión y demás reportes e informes solicitados. Proceso amparado con vigencias futuras mediante RESOLUCIÓN DGEN No. 20257000499 de 28 de octubre de 2025.</t>
  </si>
  <si>
    <t>2025CSE3946</t>
  </si>
  <si>
    <t>2-3-3201-88-3112-60-0401-0064114-2.3.2.02.02.006.</t>
  </si>
  <si>
    <t>COMERCIO Y DISTRIBUCIÓN; ALOJAMIENTO; SERVICIOS DE SUMINISTRO DE COMIDAS Y BEBIDAS; SERVICIOS DE TRANSPORTE; Y SERVICIOS DE DISTRIBUCIÓN DE ELECTRICIDAD, GAS Y AGUA - SERVICIOS DE TRANSPORTE TERRESTRE ESPECIAL LOCAL DE PASAJEROS (872)</t>
  </si>
  <si>
    <t>2-3-3201-88-3112-60-0501-0000000-2.3.8.01.14.</t>
  </si>
  <si>
    <t>GRAVAMEN A LOS MOVIMIENTOS FINANCIEROS - SIN CPC (1034)</t>
  </si>
  <si>
    <t>2-3-3202-88-3105-10-0503-0083990-2.3.2.02.02.008.</t>
  </si>
  <si>
    <t>SERVICIOS PRESTADOS A LAS EMPRESAS Y SERVICIOS DE PRODUCCIÓN  - OTROS SERVICIOS PROFESIONALES TECNICOS Y EMPRESARIALES N C P  (199)</t>
  </si>
  <si>
    <t>DOT</t>
  </si>
  <si>
    <t>2-3-3202-88-3105-10-0504-0083990-2.3.2.02.02.008.</t>
  </si>
  <si>
    <t>SERVICIOS PRESTADOS A LAS EMPRESAS Y SERVICIOS DE PRODUCCIÓN  - OTROS SERVICIOS PROFESIONALES TECNICOS Y EMPRESARIALES N C P  (200)</t>
  </si>
  <si>
    <t>2025CSE426</t>
  </si>
  <si>
    <t>Prestar servicios profesionales a la Dirección de Laboratorio e Innovación Ambiental de la Corporación Autónoma Regional de Cundinamarca - CAR, para realizar análisis químicos de la matriz ambiental suelos, residuos peligrosos y foliar.</t>
  </si>
  <si>
    <t>MANZANARES CHACON CARLOS ANDRES</t>
  </si>
  <si>
    <t>2025CSE1563</t>
  </si>
  <si>
    <t xml:space="preserve">Prestar servicios profesionales a la Dirección de Laboratorio e Innovación Ambiental de la Corporación Autónoma Regional de Cundinamarca - CAR, para la toma de muestras de matrices ambientales y RESPEL, así como la validación de técnicas en campo de suelos. </t>
  </si>
  <si>
    <t>DEAZA RODRIGUEZ EDWIN ANDRES</t>
  </si>
  <si>
    <t>2025CSE1707</t>
  </si>
  <si>
    <t>Prestar servicios profesionales a la Dirección de Laboratorio e Innovación Ambiental de la Corporación Autónoma Regional de Cundinamarca - CAR, para realizar pretratamiento de muestras, análisis físicos de la matriz ambiental de suelos y foliar, de acuerdo con las normas vigentes y/o actualizadas.</t>
  </si>
  <si>
    <t xml:space="preserve">VALENCIA ASPRILLA BLADIMIRO </t>
  </si>
  <si>
    <t>2025CSE1995</t>
  </si>
  <si>
    <t xml:space="preserve">RINCON CARDENAS WILLIAM </t>
  </si>
  <si>
    <t>2025CSE1733</t>
  </si>
  <si>
    <t>Prestar servicios profesionales a la Dirección de Laboratorio e Innovación Ambiental de la Corporación Autónoma Regional de Cundinamarca - CAR, elaborar el diagnóstico de la gestión de residuos peligrosos y especiales en los municipios que hacen parte del POMCA RIO SUMAPAZ, en jurisdicción de la CAR.</t>
  </si>
  <si>
    <t>FLOREZ BOHORQUEZ YENNY GABRIELA</t>
  </si>
  <si>
    <t>2025CSE2184</t>
  </si>
  <si>
    <t>Prestar servicios profesionales a la Dirección de Laboratorio e Innovación Ambiental de la Corporación Autónoma Regional de Cundinamarca - CAR, para el fortalecimiento, estructuración y seguimiento de los procesos contractuales de los proyectos de inversión.</t>
  </si>
  <si>
    <t xml:space="preserve">GARCES RESTREPO SEBASTIAN </t>
  </si>
  <si>
    <t>2025CSE2283</t>
  </si>
  <si>
    <t>Prestar servicios profesionales a la Dirección de Laboratorio e Innovación Ambiental de la Corporación Autónoma Regional de Cundinamarca - CAR, para realizar análisis físicos de la matriz ambiental suelos y foliar.</t>
  </si>
  <si>
    <t>HERRERA GOMEZ DIANA PAOLA</t>
  </si>
  <si>
    <t>2025CSE2289</t>
  </si>
  <si>
    <t>VARGAS MOLINA NAYARITH JULIANA</t>
  </si>
  <si>
    <t>2025CSE2356</t>
  </si>
  <si>
    <t>Prestar los servicios profesionales a la Dirección de Laboratorio e Innovación Ambiental de la Corporación Autónoma Regional de Cundinamarca – CAR, para fortalecer las actividades de desarrollo de las líneas de monitoreo ambiental de suelos a través del procesamiento estadístico, así como, apoyar la elaboración de la metodología para la investigación de degradación y contaminación en suelos.</t>
  </si>
  <si>
    <t xml:space="preserve">LIZARAZO LAVERDE CAMILO ENRIQUE </t>
  </si>
  <si>
    <t>2025CSE2448</t>
  </si>
  <si>
    <t>Prestar los servicios profesionales a la Dirección de Laboratorio e Innovación Ambiental de la Corporación Autónoma Regional de Cundinamarca - CAR, para atender las solicitudes de análisis de riesgo toxicológico asociado a la contaminación de las matrices ambientales, así como, co-elaborar la guía para la implementación de análisis de riesgo por exposición a contaminantes a suelos y recursos asociados.</t>
  </si>
  <si>
    <t xml:space="preserve">DIAZ MERCHAN CRISTIAN CAMILO </t>
  </si>
  <si>
    <t>2025CSE2544</t>
  </si>
  <si>
    <t>Prestar los servicios profesionales a la Dirección de Laboratorio e Innovación Ambiental de la Corporación Autónoma Regional de Cundinamarca – CAR, para fortalecer las actividades de diagnóstico de las características de los suelos, así como, apoyar la elaboración de la metodología para la investigación de degradación y contaminación en suelos.</t>
  </si>
  <si>
    <t>MUÑOZ BRAND JULIAN EDUARDO</t>
  </si>
  <si>
    <t>2025CSE2962</t>
  </si>
  <si>
    <t>Prestar servicios profesionales a la Dirección de Laboratorio e Innovación Ambiental de la Corporación Autónoma Regional de Cundinamarca - CAR, para la toma de muestras de matrices ambientales y RESPEL, así como la validación de técnicas en campo de suelos.</t>
  </si>
  <si>
    <t xml:space="preserve">ESPITIA SOSA LINARDO </t>
  </si>
  <si>
    <t>Adición 1 y prorroga 1 al contrato 1733 de 2025, cuyo objeto es: Prestar servicios profesionales a la Dirección de Laboratorio e Innovación Ambiental de la Corporación Autónoma Regional de Cundinamarca - CAR, elaborar el diagnóstico de la gestión de residuos peligrosos y especiales en los municipios que hacen parte del POMCA RIO SUMAPAZ, en jurisdicción de la CAR.</t>
  </si>
  <si>
    <t>2-3-3202-88-3105-10-0505-0083990-2.3.2.02.02.008.</t>
  </si>
  <si>
    <t>SERVICIOS PRESTADOS A LAS EMPRESAS Y SERVICIOS DE PRODUCCIÓN  - OTROS SERVICIOS PROFESIONALES TECNICOS Y EMPRESARIALES N C P  (201)</t>
  </si>
  <si>
    <t>2025CSE1269</t>
  </si>
  <si>
    <t>Prestar servicios profesionales a la Dirección de Laboratorio e Innovación Ambiental de la Corporación Autónoma Regional de Cundinamarca - CAR, para coordinar las estrategias de monitoreo ambiental de suelos contaminados, así como, la investigación, desarrollo e innovación en relación con aguas subterráneas, degradación de suelos, pasivos ambientales y residuos peligrosos de los proyectos de inversión.</t>
  </si>
  <si>
    <t>RINCON DAVILA DIANA MILENA</t>
  </si>
  <si>
    <t>2025CSE2081</t>
  </si>
  <si>
    <t>Prestar servicios profesionales a la Dirección de Laboratorio e Innovación Ambiental de la Corporación Autónoma Regional de Cundinamarca - CAR, apoyar el diagnóstico de la gestión de residuos peligrosos y especiales en los municipios que hacen parte del POMCA RIO SUMAPAZ, en jurisdicción de la CAR y las acciones relacionadas con el COTSACUN.</t>
  </si>
  <si>
    <t>CADENA CALDERON D'ARGY JULIETTE</t>
  </si>
  <si>
    <t>2025CSE3131</t>
  </si>
  <si>
    <t>Prestar servicios profesionales a la Dirección de Laboratorio e Innovación Ambiental de la Corporación Autónoma Regional de Cundinamarca - CAR, para apoyar el diagnóstico de la gestión de residuos peligrosos y especiales en los municipios que hacen parte del POMCA RIO SUMAPAZ, en jurisdicción de la CAR y las acciones relacionadas con el COTSACUN.</t>
  </si>
  <si>
    <t>2-3-3202-88-3105-60-0503-0083931-2.3.2.02.02.008.</t>
  </si>
  <si>
    <t>SERVICIOS PRESTADOS A LAS EMPRESAS Y SERVICIOS DE PRODUCCIÓN  - SERVICIOS DE CONSULTORIA AMBIENTAL (213)</t>
  </si>
  <si>
    <t>2025CIN1737</t>
  </si>
  <si>
    <t>REALIZAR LA INTERVENTORÍA TÉCNICA, ADMINISTRATIVA, FINANCIERA, JURÍDICA Y CONTABLE PARAIMPLEMENTAR ACCIONES PARALARECUPERACIÓN, REHABILITACIÓN, CONSERVACIÓN Y MANEJO DE LOS SUELOS. PROCESO AMPARADO CON VIGENCIAS FUTURAS SEGÚN ACUERDO No 64 DE 13 DE SEPTIEMBRE DE 2024.</t>
  </si>
  <si>
    <t>* &amp; CONSORCIO INTERVENTORIA SUELOS 2025_x000D_</t>
  </si>
  <si>
    <t>2-3-3202-88-3105-60-0503-0094420-2.3.2.02.02.009.</t>
  </si>
  <si>
    <t>SERVICIOS PARA LA COMUNIDAD, SOCIALES Y PERSONALES - SERVICIOS DE MEDICION CONTROL Y MONITOREO Y OTROS SERVICIOS DE DESCONTAMINACION EN ESTABLECIMIENTOS N C P  (214)</t>
  </si>
  <si>
    <t>2025COB1736</t>
  </si>
  <si>
    <t>IMPLEMENTAR ACCIONES PARA LA RECUPERACIÓN, REHABILITACIÓN, CONSERVACIÓN Y MANEJO DE LOS SUELOS, EN ÁREAS PRIORIZADAS DEL TERRITORIO CAR. PROCESO AMPARADO CON VIGENCIAS FUTURAS SEGÚN ACUERDO No 64 DE 13 DE SEPTIEMBRE DE 2024.</t>
  </si>
  <si>
    <t>2-3-3202-88-3105-60-0504-0083990-2.3.2.02.02.008.</t>
  </si>
  <si>
    <t>SERVICIOS PRESTADOS A LAS EMPRESAS Y SERVICIOS DE PRODUCCIÓN  - OTROS SERVICIOS PROFESIONALES TECNICOS Y EMPRESARIALES N C P (885)</t>
  </si>
  <si>
    <t>Adición 1 y prorroga 1 al contrato 0426 de 2025, cuyo objeto es: Prestar servicios profesionales a la Dirección de Laboratorio e Innovación Ambiental de la Corporación Autónoma Regional de Cundinamarca - CAR, para realizar análisis químicos de la matriz ambiental suelos, residuos peligrosos y foliar.</t>
  </si>
  <si>
    <t>Adición 1 y prorroga 1 al contrato 1563 de 2025 cuyo objeto es: Prestar servicios profesionales a la Dirección de Laboratorio e Innovación Ambiental de la Corporación Autónoma Regional de Cundinamarca - CAR, para la toma de muestras de matrices ambientales y RESPEL, así como la validación de técnicas en campo de suelos.</t>
  </si>
  <si>
    <t>Adición 1 y prorroga 1 al contrato 1995 de 2025, cuyo objeto es: Prestar servicios profesionales a la Dirección de Laboratorio e Innovación Ambiental de la Corporación Autónoma Regional de Cundinamarca - CAR, para la toma de muestras de matrices ambientales y RESPEL, así como la validación de técnicas en campo de suelos.</t>
  </si>
  <si>
    <t>2-3-3202-88-3105-60-0505-0083990-2.3.2.02.02.008.</t>
  </si>
  <si>
    <t>SERVICIOS PRESTADOS A LAS EMPRESAS Y SERVICIOS DE PRODUCCIÓN  - OTROS SERVICIOS PROFESIONALES TECNICOS Y EMPRESARIALES N C P (886)</t>
  </si>
  <si>
    <t>2025CSE2920</t>
  </si>
  <si>
    <t>Prestar servicios profesionales a la dirección de laboratorio e innovación ambiental de la corporación autónoma regional de Cundinamarca - car, para la toma de muestras de matrices ambientales y respel, así como la validación de técnicas en campo de suelos.</t>
  </si>
  <si>
    <t>HERRERA GARZON DIANA SOLANGIE</t>
  </si>
  <si>
    <t>2-3-3202-88-3105-70-0503-0083990-2.3.2.02.02.008.</t>
  </si>
  <si>
    <t>SERVICIOS PRESTADOS A LAS EMPRESAS Y SERVICIOS DE PRODUCCIÓN  - OTROS SERVICIOS PROFESIONALES TECNICOS Y EMPRESARIALES N C P  (226)</t>
  </si>
  <si>
    <t>2025CSE429</t>
  </si>
  <si>
    <t>Prestar servicios profesionales a la Dirección de Recursos Naturales-DRN de la Corporación Autónoma Regional de Cundinamarca - CAR para apoyar las actividades de los programas que se adelanten en relación con el diagnóstico, recuperación, degradación, protección, conservación y manejo de suelos en jurisdicción del territorio CAR.</t>
  </si>
  <si>
    <t>DELGADO LONDOÑO DIANA MARIA</t>
  </si>
  <si>
    <t>2025CSE858</t>
  </si>
  <si>
    <t>Prestar servicios profesionales a la Dirección de Recursos Naturales de la Corporación Autónoma Regional de Cundinamarca - CAR, para la implementación de acciones dirigidas a la conservación, recuperación y manejo del suelo y los ecosistemas en la jurisdicción CAR.</t>
  </si>
  <si>
    <t>HERRERA MARTIN JORGE ANDRES</t>
  </si>
  <si>
    <t>2025CSE1006</t>
  </si>
  <si>
    <t>Prestar servicios profesionales a la Dirección de Recursos Naturales-DRN de la Corporación Autónoma Regional de Cundinamarca- CAR para apoyar la gestión dirigida al diagnóstico, monitoreo, conservación y manejo del suelo en la Jurisdicción CAR.</t>
  </si>
  <si>
    <t>* CERON NUÑEZ ELVIA ALEXANDRA</t>
  </si>
  <si>
    <t>2025CSE2846</t>
  </si>
  <si>
    <t>Prestar servicios profesionales a la Dirección de Recursos Naturales - DRN de la Corporación Autónoma Regional de Cundinamarca - CAR, para la orientación estratégica de los diferentes planes, programas y proyectos a cargo de la Dirección, asociados a la gestión integral de los recursos naturales: Fauna, Flora, Suelo, Aire y la de los ecosistemas en la jurisdicción CAR</t>
  </si>
  <si>
    <t xml:space="preserve">$ MARTINEZ CORTES OSCAR GEOVANI </t>
  </si>
  <si>
    <t>2-3-3202-88-3105-70-0503-0094420-2.3.2.02.02.009.</t>
  </si>
  <si>
    <t>SERVICIOS PARA LA COMUNIDAD, SOCIALES Y PERSONALES - SERVICIOS DE MEDICION CONTROL Y MONITOREO Y OTROS SERVICIOS DE DESCONTAMINACION EN ESTABLECIMIENTOS N C P  (227)</t>
  </si>
  <si>
    <t>2-3-3202-88-3106-10-0202-0083990-2.3.2.02.02.008.</t>
  </si>
  <si>
    <t>SERVICIOS PRESTADOS A LAS EMPRESAS Y SERVICIOS DE PRODUCCIÓN  - OTROS SERVICIOS PROFESIONALES TECNICOS Y EMPRESARIALES N C P  (229)</t>
  </si>
  <si>
    <t>2025CSE1008</t>
  </si>
  <si>
    <t>Prestar servicios profesionales a la Dirección de Gestión del Ordenamiento Ambiental y Territorial - DGOAT de la Corporación Autónoma Regional de Cundinamarca - CAR, en acciones de conservación y protección, mediante la evaluación técnica de predios en las áreas y ecosistemas estratégicos del Territorio CAR.</t>
  </si>
  <si>
    <t>ALBARRACIN BOMBIELA ANDRES ARIEL</t>
  </si>
  <si>
    <t>2025CSE1252</t>
  </si>
  <si>
    <t xml:space="preserve">Prestar servicios profesionales a la Dirección de Gestión del Ordenamiento Ambiental y Territorial - DGOAT de la Corporación Autónoma Regional de Cundinamarca - CAR, para la asistencia técnica y evaluación de la inclusión de los asuntos ambientales en los Instrumentos de planificación territorial de los municipios de la jurisdicción CAR y apoyo jurídico en los procesos de adquisición predial. </t>
  </si>
  <si>
    <t xml:space="preserve">MARTIN PEÑA ANGELA  CATHERINE </t>
  </si>
  <si>
    <t>2025CSE1767</t>
  </si>
  <si>
    <t xml:space="preserve">Prestar servicios profesionales a la Dirección de Gestión del Ordenamiento Ambiental y Territorial - DGOAT de la Corporación Autónoma Regional de Cundinamarca - CAR, para apoyar las acciones de conservación y protección, mediante la evaluación de predios en las áreas y ecosistemas estratégicos del Territorio CAR y acompañar la estructuración y desarrollo de la iniciativa transversal de jardines botánicos CAR. </t>
  </si>
  <si>
    <t>ENCISO IREGUI LINETH BEATRIZ</t>
  </si>
  <si>
    <t>2025CSE2228</t>
  </si>
  <si>
    <t xml:space="preserve">BAYONA TORO JACKELINE </t>
  </si>
  <si>
    <t>2025CSE2595</t>
  </si>
  <si>
    <t xml:space="preserve">FORERO CASTAÑEDA JULIETH CAMILA </t>
  </si>
  <si>
    <t>2025CSE2228-C1</t>
  </si>
  <si>
    <t>MORENO RODRIGUEZ JEFFERSON BRYAN</t>
  </si>
  <si>
    <t>2-3-3202-88-3106-10-0305-0083990-2.3.2.02.02.008.</t>
  </si>
  <si>
    <t>SERVICIOS PRESTADOS A LAS EMPRESAS Y SERVICIOS DE PRODUCCIÓN  - OTROS SERVICIOS PROFESIONALES TECNICOS Y EMPRESARIALES N C P  (235)</t>
  </si>
  <si>
    <t>2025CSE1559</t>
  </si>
  <si>
    <t>Prestar servicios profesionales a la Dirección de Gestión del Ordenamiento Ambiental y Territorial - DGOAT de la Corporación Autónoma Regional de Cundinamarca - CAR, en las acciones requeridas para la gestión de los ecosistemas de páramos delimitados y áreas protegidas declaradas.</t>
  </si>
  <si>
    <t>CAMACHO MIRANDA YULY ANDREA</t>
  </si>
  <si>
    <t>2025CSE2911</t>
  </si>
  <si>
    <t>Prestar servicios profesionales a la Dirección de Gestión del Ordenamiento Ambiental y Territorial -DGOAT- de la Corporación Autónoma Regional de Cundinamarca -CAR- para coordinar, gestionar y ejecutar las acciones que surjan en el marco de las obligaciones adquiridas por la Corporación como Secretaría Técnica de las Comisiones Conjuntas de los Ecosistemas de Páramos.</t>
  </si>
  <si>
    <t xml:space="preserve">PUERTO RUIZ XIOMARA </t>
  </si>
  <si>
    <t>2-3-3202-88-3106-10-0501-0083990-2.3.2.02.02.008.</t>
  </si>
  <si>
    <t>SERVICIOS PRESTADOS A LAS EMPRESAS Y SERVICIOS DE PRODUCCIÓN  - OTROS SERVICIOS PROFESIONALES TECNICOS Y EMPRESARIALES N C P  (238)</t>
  </si>
  <si>
    <t>2025CSE670</t>
  </si>
  <si>
    <t>Prestar servicios profesionales a la Dirección de Gestión del Ordenamiento Ambiental y Territorial - DGOAT de la Corporación Autónoma Regional de Cundinamarca - CAR, para el trámite, seguimiento y reporte de peticiones, internas y externas y elaboración de informes que se requieran el marco de la ejecución del Plan de Acción Cuatrienal.</t>
  </si>
  <si>
    <t>GONZALEZ CARDENAS ANGEL AUGUSTO_x000D_</t>
  </si>
  <si>
    <t>2025CSE1540</t>
  </si>
  <si>
    <t>Prestar servicios profesionales a la Dirección de Gestión del Ordenamiento Ambiental y Territorial - DGOAT de la Corporación Autónoma Regional de Cundinamarca - CAR, en las actividades relacionadas con las estrategias de planificación para el manejo de áreas protegidas y conservación In situ de la jurisdicción CAR.</t>
  </si>
  <si>
    <t>OLAYA QUINTERO DUVIER HERLEY</t>
  </si>
  <si>
    <t>2025CSE1868</t>
  </si>
  <si>
    <t xml:space="preserve">Prestar servicios profesionales a la Dirección de Gestión del Ordenamiento Ambiental y Territorial - DGOAT de la Corporación Autónoma Regional de Cundinamarca - CAR, desde el componente del sistema de información geográfica - SIG a partir del desarrollo y actualización de la información geoespacial y cartográfica que requieran los diferentes equipos técnicos del área para el cumplimiento de su misionalidad. </t>
  </si>
  <si>
    <t xml:space="preserve">CARDENAS HERRERA WILLIAM FELIPE </t>
  </si>
  <si>
    <t>2025CSE2120</t>
  </si>
  <si>
    <t>Prestar servicios profesionales a la Dirección de Gestión del Ordenamiento Ambiental y Territorial - DGOAT de la Corporación Autónoma Regional de Cundinamarca - CAR, en el desarrollo de actividades de preservación y restauración de áreas y ecosistemas estratégicos, en las fases de implementación como seguimiento.</t>
  </si>
  <si>
    <t xml:space="preserve">RUIZ ROTTA ANGELA MARIA </t>
  </si>
  <si>
    <t>2-3-3202-88-3106-10-0701-0064114-2.3.2.02.02.006.</t>
  </si>
  <si>
    <t>COMERCIO Y DISTRIBUCIÓN; ALOJAMIENTO; SERVICIOS DE SUMINISTRO DE COMIDAS Y BEBIDAS; SERVICIOS DE TRANSPORTE; Y SERVICIOS DE DISTRIBUCIÓN DE ELECTRICIDAD, GAS Y AGUA - SERVICIOS DE TRANSPORTE TERRESTRE ESPECIAL LOCAL DE PASAJEROS (247)</t>
  </si>
  <si>
    <t>2-3-3202-88-3106-10-0901-0000000-2.3.8.01.14.</t>
  </si>
  <si>
    <t>GRAVAMEN A LOS MOVIMIENTOS FINANCIEROS - SIN CPC (1042)</t>
  </si>
  <si>
    <t>2-3-3202-88-3106-26-0503-0083310-2.3.2.02.02.008.</t>
  </si>
  <si>
    <t>SERVICIOS PRESTADOS A LAS EMPRESAS Y SERVICIOS DE PRODUCCIÓN  - SERVICIOS DE ASESORIA EN INGENIERIA (267)</t>
  </si>
  <si>
    <t>TASA COMPENSATORIA BOSQUE ORIENTAL DE BOGOTA</t>
  </si>
  <si>
    <t>2025CIN1726</t>
  </si>
  <si>
    <t>REALIZAR LA INTERVENTORÍA AMBIENTAL, TÉCNICA, ADMINISTRATIVA Y FINANCIERA AL CONTRATO CUYO OBJETO CORRESPONDE A EJECUTAR ACCIONES ORIENTADAS A LA REHABILITACIÓN ECOLÓGICA Y PREVENCIÓN DE INCENDIOS FORESTALES EN LA RESERVA FORESTAL PROTECTORA BOSQUE ORIENTAL DE BOGOTÁ MEDIANTE EL MANEJO INTEGRAL DE ÁREAS INFESTADAS CON MATORRALES DE ESPECIES INVASORAS PIROGÉNICAS. . PROCESO AMPARADO CON VIGENCIAS FUTURAS MEDIANTE ACUERDO No.70 DEL 18 DE SEPTIEMBRE DE 2024.</t>
  </si>
  <si>
    <t>* CONSORCIO BIODECCO PD</t>
  </si>
  <si>
    <t>2-3-3202-88-3106-26-0503-0094900-2.3.2.02.02.009.</t>
  </si>
  <si>
    <t>SERVICIOS PARA LA COMUNIDAD, SOCIALES Y PERSONALES - OTROS SERVICIOS DE PROTECCION DEL MEDIO AMBIENTE N C P  (268)</t>
  </si>
  <si>
    <t>2025COB1932</t>
  </si>
  <si>
    <t>Ejecutar acciones orientadas a la rehabilitación ecológica y prevención de incendios forestales en la reserva forestal protectora bosque oriental de Bogotá mediante el manejo integral de áreas infestadas con matorrales de especies invasoras pirogénicas. Proceso amparado con vigencias futuras según Acuerdo No 70 de 18 de septiembre de 2024.</t>
  </si>
  <si>
    <t>* &amp; CONSORCIO BOB</t>
  </si>
  <si>
    <t>2-3-3202-88-3106-60-0503-0083310-2.3.2.02.02.008.</t>
  </si>
  <si>
    <t>SERVICIOS PRESTADOS A LAS EMPRESAS Y SERVICIOS DE PRODUCCIÓN  - SERVICIOS DE ASESORIA EN INGENIERIA (285)</t>
  </si>
  <si>
    <t>2023CIN2117</t>
  </si>
  <si>
    <t>Adición 1 y prórroga 1 para el contrato No. 2117 del 2023 cuyo objeto es: Realizar la interventoría técnica, administrativa, financiera y ambiental al contrato cuyo objeto corresponde a ejecutar acciones orientadas a la protección y conservación de la reserva forestal protectora bosque oriental de Bogotá y la franja de adecuación, para la mitigación del riesgo de incendios y el manejo integral en áreas invadidas por especies invasoras pirogénicas y vigencia futura autorizada mediante acuerdo No. 74 del 18 de septiembre de 2024</t>
  </si>
  <si>
    <t>CONSORCIO PIROTECNIA</t>
  </si>
  <si>
    <t>2-3-3202-88-3106-60-0503-0094900-2.3.2.02.02.009.</t>
  </si>
  <si>
    <t>SERVICIOS PARA LA COMUNIDAD, SOCIALES Y PERSONALES - OTROS SERVICIOS DE PROTECCION DEL MEDIO AMBIENTE N C P  (286)</t>
  </si>
  <si>
    <t>2-3-3202-88-3106-60-0503-0096422-2.3.2.02.02.009.</t>
  </si>
  <si>
    <t>SERVICIOS PARA LA COMUNIDAD, SOCIALES Y PERSONALES - SERVICIOS DE RESERVAS NATURALES INCLUIDOS LOS SERVICIOS DE CONSERVACION DE LA FAUNA SILVESTRE (287)</t>
  </si>
  <si>
    <t>2023CSE2118</t>
  </si>
  <si>
    <t>Adición 1 y prórroga 1 para el contrato No. 2118 del 2023 cuyo objeto es: Ejecutar acciones orientadas a la protección y conservación de la reserva forestal protectora bosque oriental de Bogotá y la franja de adecuación, para la mitigación del riesgo de incendios y el manejo integral en áreas invadidas por especies invasoras pirogénicas y vigencia futura autorizada mediante acuerdo No. 74 del 18 de septiembre de 2024</t>
  </si>
  <si>
    <t>CONSORCIO BOSQUE ORIENTAL</t>
  </si>
  <si>
    <t>2-3-3202-88-3106-60-0802-0083931-2.3.2.02.02.008.</t>
  </si>
  <si>
    <t>SERVICIOS PRESTADOS A LAS EMPRESAS Y SERVICIOS DE PRODUCCION  - SERVICIOS DE CONSULTORÍA AMBIENTAL (728)</t>
  </si>
  <si>
    <t>2022CSE3748</t>
  </si>
  <si>
    <t>Pago de pasivos exigibles de vigencias expiradas correspondientes al contrato No. 3748 de 2022, cuyo objeto es: "Formular modelos piloto de producción agropecuaria sostenible, por medio de la asistencia técnica a familias campesinas con alternativas productivas compatibles con la conservación, que permitan reducir los impactos sobre los recursos suelo, agua, biodiversidad y adaptación al cambio climático, en Distritos de Manejo Integrado DMI de la jurisdicción CAR. Proceso amparado mediante Acuerdo de Vigencia Futura No. 15 del 21 de Julio de 2022"</t>
  </si>
  <si>
    <t>FUNDACION PARA EL DESARROLLO TERRITORIAL Y COMUNITARIO</t>
  </si>
  <si>
    <t>2022CCO1654</t>
  </si>
  <si>
    <t>Pago de pasivos exigibles de vigencias expiradas correspondientes al contrato 1654 de 2022 cuyo objeto es: “Realizar los diseños detallados para la reconformación hidrogeomorfológica y restauración ecológica del humedal el conejito y el brazo del humedal Torca-Guaymaral al interior de la reserva forestal productora del norte de Bogotá - Thomas Van Der Hammen, incluyendo la delimitación de la ronda hídrica y sus componentes, identificación de los predios colindantes para la conectividad y estrategias para la rehabilitación y recuperación de los hábitat.Vigencia Futura Acuerdo 11 del 16/06/2021"</t>
  </si>
  <si>
    <t xml:space="preserve">* CONSORCIO CONSULTORIA AMBIENTAL </t>
  </si>
  <si>
    <t>Pago de pasivos exigibles de vigencias expiradas correspondientes al contrato 2117 de 2023 cuyo objeto es:  Realizar la interventoría técnica, administrativa, financiera y ambiental al contrato cuyo objeto corresponde a ejecutar acciones orientadas a la protección y conservación de la reserva forestal protectora bosque oriental de Bogotá y la franja de adecuación, para la mitigación del riesgo de incendios y el manejo integral en áreas invadidas por especies invasoras pirogénicas. Proceso amparado mediante Acuerdo de Vigencia Futura No. 15 del 21 de Julio de 2022.</t>
  </si>
  <si>
    <t>2-3-3202-88-3106-60-0802-0096422-2.3.2.02.02.009.</t>
  </si>
  <si>
    <t>SERVICIOS PARA LA COMUNIDAD, SOCIALES Y PERSONALES - SERVICIOS DE RESERVAS NATURALES, INCLUIDOS LOS SERVICIOS DE CONSERVACIÓN DE LA FAUNA SILVESTRE (730)</t>
  </si>
  <si>
    <t>2021COV2596</t>
  </si>
  <si>
    <t>Pago de pasivos exigibles de vigencias expiradas correspondientes al convenio No. 2596 de 2021, cuyo objeto es: “Aunar esfuerzos técnicos, administrativos y financieros entre la Empresa de Acueducto y Alcantarillado de Bogotá EAAB, la Corporación Autónoma Regional de Cundinamarca CAR y la Universidad Distrital Francisco José de Caldas UD, para la formulación de un plan de rehabilitación, revegetalización con fines de restauración para la adaptación al cambio climático de los predios de la EAAB, localizados en la Reserva Forestal Protectora Bosque Oriental de Bogotá. Proceso amparado con recursos de vigencias futuras autorizadas mediante Resolución DGEN No. 20217000538."</t>
  </si>
  <si>
    <t>UNIVERSIDAD DISTRITAL FRANCISCO JOSE DE CALDAS</t>
  </si>
  <si>
    <t>2-3-3202-88-3106-66-0802-0083931-2.3.2.02.02.008.</t>
  </si>
  <si>
    <t>SERVICIOS PRESTADOS A LAS EMPRESAS Y SERVICIOS DE PRODUCCIÓN  - SERVICIOS DE CONSULTORIA AMBIENTAL (733)</t>
  </si>
  <si>
    <t>2020CCO2484</t>
  </si>
  <si>
    <t>Pago de pasivos exigibles contrato y/o convenio No. 2484 de 2020, cuyo objeto es: PRESENTAR ALTERNATIVAS VIABLES PARA LA RESTAURACIÓN DEL ESPEJO DE AGUA DEL PARQUE ECOLÓGICO DISTRITAL HUMEDAL MEANDRO DEL SAY Y REALIZAR LOS ESTUDIOS Y DISEÑOS DE OBRAS DE INGENIERÍA VIABLES, TÉCNICAS Y FINANCIERAS, CAR Y LA EMPRESA ACUEDUEDUCTO Y ALCANTARILLADO DE BOGOTA.</t>
  </si>
  <si>
    <t>* BALANTA Y MEDINA INGENIEROS SAS</t>
  </si>
  <si>
    <t>2-3-3202-88-3106-66-0802-0083990-2.3.2.02.02.008.</t>
  </si>
  <si>
    <t>SERVICIOS PRESTADOS A LAS EMPRESAS Y SERVICIOS DE PRODUCCION  - OTROS SERVICIOS PROFESIONALES, TÉCNICOS Y EMPRESARIALES N.C.P. (732)</t>
  </si>
  <si>
    <t>2022COV3750</t>
  </si>
  <si>
    <t>Pago de pasivos exigibles de vigencias expiradas correspondientes al convenio 3750 de 2022 cuyo objeto es: “Aunar esfuerzos técnicos, administrativos y financieros entre una entidad sin ánimo de lucro (esal) y la corporación autónoma regional de Cundinamarca Car, para la ejecución de acciones de restauración ecológica en 67,57 hectáreas en los cerros orientales de Bogotá."</t>
  </si>
  <si>
    <t>FUNDACION YARUMO</t>
  </si>
  <si>
    <t>2-3-3202-88-3106-70-0503-0083990-2.3.2.02.02.008.</t>
  </si>
  <si>
    <t>SERVICIOS PRESTADOS A LAS EMPRESAS Y SERVICIOS DE PRODUCCIÓN  - OTROS SERVICIOS PROFESIONALES TECNICOS Y EMPRESARIALES N C P  (308)</t>
  </si>
  <si>
    <t>2025CSE1100</t>
  </si>
  <si>
    <t>Prestar servicios profesionales a la Dirección de Gestión del Ordenamiento Ambiental y Territorial - DGOAT de la Corporación Autónoma Regional de Cundinamarca - CAR, desde el componente forestal, para la formulación e implementación de los planes de manejo de las áreas protegidas y estrategias de conservación in situ en el territorio de la CAR.</t>
  </si>
  <si>
    <t>PINILLA DIAZ MILTON ENRIQUE</t>
  </si>
  <si>
    <t>2025CSE1833</t>
  </si>
  <si>
    <t>Prestar servicios profesionales a la Dirección de Gestión del Ordenamiento Ambiental y Territorial - DGOAT de la Corporación Autónoma Regional de Cundinamarca - CAR, en la gestión y seguimiento a las áreas protegidas y ecosistemas estratégicos y el reporte y suministro de información a usuarios externos, corporaciones públicas y organismos de control.</t>
  </si>
  <si>
    <t xml:space="preserve">VALERO  SERGIO  DANILO </t>
  </si>
  <si>
    <t>2-3-3202-88-3106-70-0802-0083931-2.3.2.02.02.008.</t>
  </si>
  <si>
    <t>SERVICIOS PRESTADOS A LAS EMPRESAS Y SERVICIOS DE PRODUCCION  - SERVICIOS DE CONSULTORÍA AMBIENTAL (737)</t>
  </si>
  <si>
    <t>2020COV2650</t>
  </si>
  <si>
    <t>Pago de pasivos exigibles del Convenio 2650 de 2020 cuyo objeto es "Aunar esfuerzos técnicos, administrativos y financieros entre la Corporación Autónoma Regional del Guavio - CORPOGUAVIO y la Corporación Autónoma Regional de Cundinamarca CAR, con el fin de planificar estrategias de conservación para las Reservas Forestales Protectoras Regionales Pionono y Cerros de Pionono y Las Águilas a partir de sus planes de manejo y el estudio de fragmentación y conectividad ecológica.</t>
  </si>
  <si>
    <t>2-3-3202-88-3106-70-0802-0094900-2.3.2.02.02.009.</t>
  </si>
  <si>
    <t>SERVICIOS PARA LA COMUNIDAD, SOCIALES Y PERSONALES - OTROS SERVICIOS DE PROTECCIÓN DEL MEDIO AMBIENTE N.C.P. (734)</t>
  </si>
  <si>
    <t>Pago de pasivos exigibles de vigencias expiradas correspondientes al convenio 2533 de 2021 cuyo objeto es: “Aunar esfuerzos técnicos, administrativos y financieros entre la Corporación Autónoma Regional de Cundinamarca CAR y el Municipio de Saboya para adelantar acciones de erradicación, eliminación y disposición final de residuos vegetales de las especies de retamo espinoso (Ulex europaeus L) y retamo liso (Genista monspessulana (L) C. Koch.) en predios públicos en el municipio de Saboyá y sobre éstas zona realizar una acción de rehabilitación ecológica con especies nativas. Proceso amparado con recursos de vigencias futuras autorizadas mediante Resolución DGEN No. 20217000446."</t>
  </si>
  <si>
    <t>2-3-3202-88-3106-72-0802-0083931-2.3.2.02.02.008.</t>
  </si>
  <si>
    <t>SERVICIOS PRESTADOS A LAS EMPRESAS Y SERVICIOS DE PRODUCCIÓN  - SERVICIOS DE CONSULTORIA AMBIENTAL (741)</t>
  </si>
  <si>
    <t>2022CCO3195</t>
  </si>
  <si>
    <t xml:space="preserve">Pago de pasivos exigibles de vigencias expiradas correspondientes al contrato 3195 de 2022 cuyo objeto es: Realizar estudios de delimitación de las rondas hídricas y sus componentes para el acotamiento de las franjas de protección; identificación de los predios colindantes para la conectividad y las estrategias de restauración, conservación y recuperación de los hábitats de los humedales priorizados en el territorio Car.Proceso amparado mediante Acuerdo de Vigencia Futura No.14 del 11 de julio de 2022. </t>
  </si>
  <si>
    <t>CONSORCIO ESTUDIOS AMBIENTALES</t>
  </si>
  <si>
    <t>2-3-3202-88-3106-72-0802-0094900-2.3.2.02.02.009.</t>
  </si>
  <si>
    <t>SERVICIOS PARA LA COMUNIDAD, SOCIALES Y PERSONALES - OTROS SERVICIOS DE PROTECCION DEL MEDIO AMBIENTE N C P (740)</t>
  </si>
  <si>
    <t>2-3-3202-88-3106-76-0802-0096422-2.3.2.02.02.009.</t>
  </si>
  <si>
    <t>SERVICIOS PARA LA COMUNIDAD, SOCIALES Y PERSONALES - SERVICIOS DE RESERVAS NATURALES INCLUIDOS LOS SERVICIOS DE CONSERVACION DE LA FAUNA SILVESTRE (747)</t>
  </si>
  <si>
    <t>R.B-TASA COMPENSATORIA BOSQUE ORIENTAL DE BOGOTA - RECURSOS DEL BALANCE</t>
  </si>
  <si>
    <t>Pago de pasivos exigibles de vigencias expiradas correspondientes al contrato 2118 de 2023 cuyo objeto es:  Ejecutar acciones orientadas a la protección y conservación de la reserva forestal protectora bosque oriental de Bogotá y la franja de adecuación, para la mitigación del riesgo de incendios y el manejo integral en áreas invadidas por especies invasoras pirogénicas. Proceso amparado mediante Acuerdo de Vigencia Futura No. 15 del 21 de Julio de 2022.</t>
  </si>
  <si>
    <t>2-3-3202-88-3106-81-0802-0083931-2.3.2.02.02.008.</t>
  </si>
  <si>
    <t>SERVICIOS PRESTADOS A LAS EMPRESAS Y SERVICIOS DE PRODUCCION  - SERVICIOS DE CONSULTORÍA AMBIENTAL (751)</t>
  </si>
  <si>
    <t>2020COV2649</t>
  </si>
  <si>
    <t>Pago de pasivos exigibles del Convenio 2649 de 2020 cuyo objeto es"Aunar esfuerzos técnicos, administrativos y financieros entre la Corporación Autónoma Regional del Guavio - CORPOGUAVIO y la Corporación Autónoma Regional de Cundinamarca CAR, para llevar a cabo el diseño de un corredor biológico entre las áreas protegidas y ecosistemas estratégicos, presentes en la zona alta de los municipios de Guatavita, Gachetá y Junín, como una estrategia de conservación que permita identificar alternativas de desarrollo sostenible en la región.</t>
  </si>
  <si>
    <t>2-3-3202-88-3106-81-0802-0094900-2.3.2.02.02.009.</t>
  </si>
  <si>
    <t>SERVICIOS PARA LA COMUNIDAD, SOCIALES Y PERSONALES - OTROS SERVICIOS DE PROTECCIÓN DEL MEDIO AMBIENTE N.C.P. (750)</t>
  </si>
  <si>
    <t>2020COV2615</t>
  </si>
  <si>
    <t>Pago de pasivos exigibles del Convenio 2615 de 2020 cuyo objeto es"Aunar esfuerzos técnicos, administrativos y financieros entre la Corporación Autónoma Regional del Guavio - CORPOGUAVIO y la Corporación Autónoma Regional de Cundinamarca CAR, para adelantar acciones de manejo y control de la especie invasora Retamo Espinoso (Ulex europaeus L.) que involucre procesos de restauración con especies nativas en áreas de páramo y bosque alto andino, asociados a un proceso de investigación científica.</t>
  </si>
  <si>
    <t>2-3-3202-88-3106-83-0802-0083931-2.3.2.02.02.008.</t>
  </si>
  <si>
    <t>SERVICIOS PRESTADOS A LAS EMPRESAS Y SERVICIOS DE PRODUCCIÓN  - SERVICIOS DE CONSULTORIA AMBIENTAL (854)</t>
  </si>
  <si>
    <t>Pago de pasivos exigibles de vigencias expiradascorrespondientes al contrato 1653 del 2022 cuyo ojeto es: Realizar la interventoría técnica, administrativa, financiera, jurídica y contable, cuyo objeto corresponde a la prestación de servicios para adelantar acciones de rehabilitación ecológica en zonas de interés con participación comunitaria en la cuenca del rio Bogotá y Alto Suarez. Vigencia Futura Acuerdo 16 del 22/10/2021</t>
  </si>
  <si>
    <t>2-3-3202-88-3106-83-0802-0083990-2.3.2.02.02.008.</t>
  </si>
  <si>
    <t>SERVICIOS PRESTADOS A LAS EMPRESAS Y SERVICIOS DE PRODUCCION  - OTROS SERVICIOS PROFESIONALES, TÉCNICOS Y EMPRESARIALES N.C.P. (756)</t>
  </si>
  <si>
    <t>2-3-3202-88-3106-83-0802-0094900-2.3.2.02.02.009.</t>
  </si>
  <si>
    <t>SERVICIOS PARA LA COMUNIDAD, SOCIALES Y PERSONALES - OTROS SERVICIOS DE PROTECCIÓN DEL MEDIO AMBIENTE N.C.P. (757)</t>
  </si>
  <si>
    <t>2-3-3202-88-3106-86-0802-0083990-2.3.2.02.02.008.</t>
  </si>
  <si>
    <t>SERVICIOS PRESTADOS A LAS EMPRESAS Y SERVICIOS DE PRODUCCION  - OTROS SERVICIOS PROFESIONALES, TÉCNICOS Y EMPRESARIALES N.C.P. (758)</t>
  </si>
  <si>
    <t>R.B-SECTOR ELÉCTRICO - ISAGEN - SOGAMOSO - RECURSOS DEL BALANCE</t>
  </si>
  <si>
    <t>2-3-3203-88-3102-10-0101-0083990-2.3.2.02.02.008.</t>
  </si>
  <si>
    <t>SERVICIOS PRESTADOS A LAS EMPRESAS Y SERVICIOS DE PRODUCCIÓN  - OTROS SERVICIOS PROFESIONALES TECNICOS Y EMPRESARIALES N C P  (381)</t>
  </si>
  <si>
    <t>2025CSE996</t>
  </si>
  <si>
    <t>Prestar servicios profesionales a la Dirección de Gestión del Ordenamiento Ambiental y Territorial - DGOAT de la Corporación Autónoma Regional de Cundinamarca - CAR, en las actividades relacionadas a los programas de manejo de microcuencas abastecedoras priorizadas y en la implementación de los proyectos de los instrumentos de planificación ambiental.</t>
  </si>
  <si>
    <t>CASTILLO RICO CINDY PAOLA</t>
  </si>
  <si>
    <t>2025CSE1076</t>
  </si>
  <si>
    <t>Prestar servicios profesionales a la Dirección de Gestión del Ordenamiento Ambiental y Territorial - DGOAT de la Corporación Autónoma Regional de Cundinamarca - CAR, en la ejecución del programa de seguimiento y evaluación de los proyectos del componente programático de los Instrumentos de Planificación Ambiental.</t>
  </si>
  <si>
    <t xml:space="preserve">BASTO ARDILA DARIO FERNANDO </t>
  </si>
  <si>
    <t>2025CSE1765</t>
  </si>
  <si>
    <t>Prestar servicios profesionales a la Dirección de Gestión del Ordenamiento Ambiental y Territorial - DGOAT de la Corporación Autónoma Regional de Cundinamarca - CAR, para apoyar en la gestión para la ejecución de los instrumentos de planificación ambiental en lo relacionado con el componente biótico.</t>
  </si>
  <si>
    <t>MONCADA GIL DILSA JOHANNA</t>
  </si>
  <si>
    <t>2025CSE1906</t>
  </si>
  <si>
    <t xml:space="preserve">FIGUEREDO VELASQUEZ YANIRA </t>
  </si>
  <si>
    <t>2025CSE2161</t>
  </si>
  <si>
    <t>Prestar servicios profesionales a la Dirección de Gestión del Ordenamiento Ambiental y Territorial - DGOAT de la Corporación Autónoma Regional de Cundinamarca - CAR, en actividades relacionadas con la formulación y seguimiento de los programas y proyectos de la dependencia y de los componentes programáticos de los instrumentos de planificación ambiental.</t>
  </si>
  <si>
    <t xml:space="preserve">* CARO TORRES JOHN EDISON </t>
  </si>
  <si>
    <t>2-3-3203-88-3102-10-0102-0083990-2.3.2.02.02.008.</t>
  </si>
  <si>
    <t>SERVICIOS PRESTADOS A LAS EMPRESAS Y SERVICIOS DE PRODUCCIÓN  - OTROS SERVICIOS PROFESIONALES TECNICOS Y EMPRESARIALES N C P  (382)</t>
  </si>
  <si>
    <t>2025CSE680</t>
  </si>
  <si>
    <t>Prestar servicios profesionales a la Dirección de Gestión del Ordenamiento Ambiental y Territorial - DGOAT de la Corporación Autónoma Regional de Cundinamarca - CAR, para desarrollar y realizar el seguimiento a las diferentes fases del proceso de Reglamentación del Uso de las Aguas.</t>
  </si>
  <si>
    <t>GALLO GARAVITO DIANA CRISTINA</t>
  </si>
  <si>
    <t>2025CSE1227</t>
  </si>
  <si>
    <t>Prestar servicios profesionales a la Dirección de Gestión del Ordenamiento Ambiental y Territorial - DGOAT de la Corporación Autónoma Regional de Cundinamarca - CAR, para desarrollar la fase técnica de campo en el proceso de Reglamentación del uso de las aguas en las unidades hidrográficas priorizadas en la jurisdicción CAR.</t>
  </si>
  <si>
    <t>LAVERDE QUIROGA CRISTIAN DUVAN</t>
  </si>
  <si>
    <t>2025CSE1226</t>
  </si>
  <si>
    <t xml:space="preserve">RAMIREZ PEÑA CRISTIAN DAVID </t>
  </si>
  <si>
    <t>2025CSE1228</t>
  </si>
  <si>
    <t>Prestar servicios profesionales a la Dirección de Gestión del Ordenamiento Ambiental y Territorial - DGOAT de la Corporación Autónoma Regional de Cundinamarca - CAR, en el desarrollo de la fase técnica y generación de la demanda del recurso hídrico del proceso de reglamentación de las Unidades Hidrográficas de la jurisdicción CAR.</t>
  </si>
  <si>
    <t xml:space="preserve">CAMACHO HOYOS HEILEEN  LIZETH </t>
  </si>
  <si>
    <t>2025CSE1751</t>
  </si>
  <si>
    <t>Prestar servicios profesionales a la Dirección de Gestión del Ordenamiento Ambiental y Territorial - DGOAT de la Corporación Autónoma Regional de Cundinamarca - CAR, en el desarrollo de las actividades técnicas en campo en el proceso de reglamentación del uso de las aguas.</t>
  </si>
  <si>
    <t>ABELLA AMAYA MARIA FERNANDA</t>
  </si>
  <si>
    <t>2025CSE1776</t>
  </si>
  <si>
    <t>VEGA VANEGAS ROLANDO ALEXIS</t>
  </si>
  <si>
    <t>2025CSE2573</t>
  </si>
  <si>
    <t>Prestar servicios profesionales a la Dirección de Gestión del Ordenamiento Ambiental y Territorial - DGOAT de la Corporación Autónoma Regional de Cundinamarca - CAR, para el desarrollo de la fase técnica, desde las visitas de campo en el proceso de Reglamentación del uso de las aguas en las unidades hidrográficas priorizadas en la jurisdicción CAR.</t>
  </si>
  <si>
    <t>ORJUELA DIAZ ELBER DUVAN</t>
  </si>
  <si>
    <t>2025CSE1228-C1</t>
  </si>
  <si>
    <t>MURCIA BELLO IVONE ANDREA</t>
  </si>
  <si>
    <t>2-3-3203-88-3102-10-0103-0083990-2.3.2.02.02.008.</t>
  </si>
  <si>
    <t>SERVICIOS PRESTADOS A LAS EMPRESAS Y SERVICIOS DE PRODUCCIÓN  - OTROS SERVICIOS PROFESIONALES TECNICOS Y EMPRESARIALES N C P  (383)</t>
  </si>
  <si>
    <t>2025CSE1607</t>
  </si>
  <si>
    <t>Prestar servicios profesionales a la Dirección de Gestión del Ordenamiento Ambiental y Territorial - DGOAT de la Corporación Autónoma Regional de Cundinamarca - CAR, en la revisión y seguimiento del componente programático de los instrumentos de ordenamiento del recurso hídrico en la jurisdicción CAR.</t>
  </si>
  <si>
    <t xml:space="preserve">RAMIREZ FORERO CAROLINA </t>
  </si>
  <si>
    <t>2025CSE1752</t>
  </si>
  <si>
    <t>Prestar servicios profesionales a la Dirección de Gestión del Ordenamiento Ambiental y Territorial - DGOAT de la Corporación Autónoma Regional de Cundinamarca - CAR, en actividades de hidrobiología para el manejo y ordenamiento del recurso hídrico en la jurisdicción CAR.</t>
  </si>
  <si>
    <t xml:space="preserve">CALDERON LOZANO ANA  MARIA </t>
  </si>
  <si>
    <t>2025CSE1842</t>
  </si>
  <si>
    <t>TORRES SARMIENTO MARIA CRISTINA</t>
  </si>
  <si>
    <t>2025CSE1913</t>
  </si>
  <si>
    <t>Prestar servicios profesionales a la Dirección de Gestión del Ordenamiento Ambiental y Territorial - DGOAT de la Corporación Autónoma Regional de Cundinamarca - CAR, en el desarrollo de actividades del componente hidrológico e hidráulico.</t>
  </si>
  <si>
    <t xml:space="preserve">MENA RENTERIA DARWIN </t>
  </si>
  <si>
    <t>2-3-3203-88-3102-10-0104-0083990-2.3.2.02.02.008.</t>
  </si>
  <si>
    <t>SERVICIOS PRESTADOS A LAS EMPRESAS Y SERVICIOS DE PRODUCCIÓN  - OTROS SERVICIOS PROFESIONALES TECNICOS Y EMPRESARIALES N C P  (384)</t>
  </si>
  <si>
    <t>2025CSE756</t>
  </si>
  <si>
    <t>Prestar servicios profesionales a la Dirección de Gestión del Ordenamiento Ambiental y Territorial - DGOAT de la Corporación Autónoma Regional de Cundinamarca - CAR, en las actividades de calidad del agua y modelación en las fases de formulación y adopción de los Planes de Ordenamiento PORH e instrumentos de administración del recurso hídrico en la jurisdicción CAR.</t>
  </si>
  <si>
    <t>VARGAS VEGA MARTIN ALFONSO</t>
  </si>
  <si>
    <t>2025CSE2298</t>
  </si>
  <si>
    <t>Prestar servicios profesionales a la Dirección de Gestión del Ordenamiento Ambiental y Territorial - DGOAT de la Corporación Autónoma Regional de Cundinamarca - CAR, para apoyar la implementación de los Planes de Ordenación y Manejo de Cuencas Hidrográficas- POMCA y los Planes de Ordenamiento del Recurso Hídrico- PORH.</t>
  </si>
  <si>
    <t>SAID ARIAS JUAN FERNANDO</t>
  </si>
  <si>
    <t>2-3-3203-88-3102-10-0105-0083990-2.3.2.02.02.008.</t>
  </si>
  <si>
    <t>SERVICIOS PRESTADOS A LAS EMPRESAS Y SERVICIOS DE PRODUCCIÓN  - OTROS SERVICIOS PROFESIONALES TECNICOS Y EMPRESARIALES N C P  (385)</t>
  </si>
  <si>
    <t>2025CSE59</t>
  </si>
  <si>
    <t>Prestar servicios profesionales a la Dirección de Recursos Naturales - DRN de la Corporación Autónoma Regional de Cundinamarca - CAR, para el fortalecimiento de actividades de formulación y seguimiento de proyectos a cargo de la Dirección.</t>
  </si>
  <si>
    <t xml:space="preserve">CRISTANCHO LOPEZ LUISA MARIA </t>
  </si>
  <si>
    <t>2025CSE73</t>
  </si>
  <si>
    <t>Prestar servicios profesionales a la Dirección de Recursos Naturales - DRN de la Corporación Autónoma Regional de Cundinamarca - CAR, para el desarrollo de actividades de la gestión jurídica en las etapas precontractual, contractual y poscontractual de los procesos de selección para la adquisición de bienes y servicios.</t>
  </si>
  <si>
    <t>CORTES ACOSTA LUISA FERNANDA</t>
  </si>
  <si>
    <t>2025CSE431</t>
  </si>
  <si>
    <t>Prestar servicios profesionales a la Dirección de Recursos Naturales - DRN de la Corporación Autónoma Regional de Cundinamarca - CAR, para desarrollar el componente hidrológico relacionado con la identificación de cuerpos de agua y la delimitación de las rondas entre otros, de conformidad con la normatividad vigente.</t>
  </si>
  <si>
    <t>LOAIZA QUINTERO JUAN CARLOS</t>
  </si>
  <si>
    <t>2025CSE494</t>
  </si>
  <si>
    <t>Prestar servicios profesionales a la Dirección de Recursos Naturales - DRN de la Corporación Autónoma Regional de Cundinamarca - CAR, para apoyar actividades de revisión de información para la obtención de permisos de ocupación de cauce y estudios hidráulicos de conformidad con la normatividad vigente.</t>
  </si>
  <si>
    <t>PRECIADO PALENCIA ANGELICA LISBETH</t>
  </si>
  <si>
    <t>2-3-3203-88-3102-10-0106-0083990-2.3.2.02.02.008.</t>
  </si>
  <si>
    <t>SERVICIOS PRESTADOS A LAS EMPRESAS Y SERVICIOS DE PRODUCCIÓN  - OTROS SERVICIOS PROFESIONALES TECNICOS Y EMPRESARIALES N C P  (386)</t>
  </si>
  <si>
    <t>2025CSE1489</t>
  </si>
  <si>
    <t>Prestar servicios profesionales a la Dirección de Gestión del Ordenamiento Ambiental y Territorial - DGOAT de la Corporación Autónoma Regional de Cundinamarca - CAR, en la gestión para la ejecución de los instrumentos de planificación ambiental en lo relacionado con el componente geológico y gestión del riesgo.</t>
  </si>
  <si>
    <t xml:space="preserve">TRINIDAD CAMARGO EFRAIN </t>
  </si>
  <si>
    <t>2025CSE2280</t>
  </si>
  <si>
    <t>Prestar servicios profesionales a la Dirección de Gestión del Ordenamiento Ambiental y Territorial - DGOAT de la Corporación Autónoma Regional de Cundinamarca - CAR, en la ejecución de los instrumentos de planificación ambiental desde el componente de zonificación y manejo ambiental.</t>
  </si>
  <si>
    <t>LOPEZ LOPEZ HEIDY ESPERANZA</t>
  </si>
  <si>
    <t>2-3-3203-88-3102-10-0109-0083990-2.3.2.02.02.008.</t>
  </si>
  <si>
    <t>SERVICIOS PRESTADOS A LAS EMPRESAS Y SERVICIOS DE PRODUCCIÓN  - OTROS SERVICIOS PROFESIONALES TECNICOS Y EMPRESARIALES N C P  (1159)</t>
  </si>
  <si>
    <t>2025CSE3142</t>
  </si>
  <si>
    <t>Prestar servicios profesionales a la Dirección de Gestión del Ordenamiento Ambiental y Territorial - DGOAT de la Corporación Autónoma Regional de Cundinamarca - CAR, en el desarrollo de actividades de verificación de los proyectos del componente programático de los POMCA.</t>
  </si>
  <si>
    <t>GUERRERO RIVERA MARIA ALEJANDRA</t>
  </si>
  <si>
    <t>2-3-3203-88-3102-10-0301-0064114-2.3.2.02.02.006.</t>
  </si>
  <si>
    <t>COMERCIO Y DISTRIBUCIÓN; ALOJAMIENTO; SERVICIOS DE SUMINISTRO DE COMIDAS Y BEBIDAS; SERVICIOS DE TRANSPORTE; Y SERVICIOS DE DISTRIBUCIÓN DE ELECTRICIDAD, GAS Y AGUA - SERVICIOS DE TRANSPORTE TERRESTRE ESPECIAL LOCAL DE PASAJEROS (387)</t>
  </si>
  <si>
    <t>2-3-3203-88-3102-10-0301-0085999-2.3.2.02.02.008.</t>
  </si>
  <si>
    <t>SERVICIOS PRESTADOS A LAS EMPRESAS Y SERVICIOS DE PRODUCCIÓN  - OTROS SERVICIOS DE APOYO N C P  (1122)</t>
  </si>
  <si>
    <t>2-3-3203-88-3102-10-0503-0000000-2.3.8.01.14.</t>
  </si>
  <si>
    <t>GRAVAMEN A LOS MOVIMIENTOS FINANCIEROS - SIN CPC (1058)</t>
  </si>
  <si>
    <t>2-3-3203-88-3102-22-0201-0083990-2.3.2.02.02.008.</t>
  </si>
  <si>
    <t>SERVICIOS PRESTADOS A LAS EMPRESAS Y SERVICIOS DE PRODUCCIÓN  - OTROS SERVICIOS PROFESIONALES TECNICOS Y EMPRESARIALES N C P  (392)</t>
  </si>
  <si>
    <t>2025CSE406</t>
  </si>
  <si>
    <t>Prestar servicios profesionales a la Dirección de Recursos Naturales-DRN de la Corporación Autónoma Regional de Cundinamarca- CAR para desarrollar actividades de apoyo al seguimiento de la supervisión de los contratos que realicen actividades del programa para el uso eficiente y ahorro del agua, con el fin de dar cumplimiento a la normatividad existente de competencia de la dependencia.</t>
  </si>
  <si>
    <t>BARON SANTOS YESID ANTONIO</t>
  </si>
  <si>
    <t>2025CSE497</t>
  </si>
  <si>
    <t>Prestar servicios profesionales a la Dirección de Recursos Naturales - DRN de la Corporación Autónoma Regional de Cundinamarca - CAR, en la revisión de los Programas de Uso Eficiente y Ahorro del Agua PUEAA, radicados por los usuarios del recurso hídrico de la jurisdicción CAR.</t>
  </si>
  <si>
    <t xml:space="preserve">BOGOYA CORTES MICHELLE </t>
  </si>
  <si>
    <t>2025CSE575</t>
  </si>
  <si>
    <t>Prestar servicios profesionales a la Dirección de Recursos Naturales - DRN de la Corporación Autónoma Regional de Cundinamarca - CAR, para realizar el seguimiento a los informes técnicos de PUEAA generados por la dependencia.</t>
  </si>
  <si>
    <t xml:space="preserve">RODRIGUEZ PEÑA LAURA  CAMILA </t>
  </si>
  <si>
    <t>2025CSE731</t>
  </si>
  <si>
    <t>Prestar servicios profesionales a la Dirección de Recursos Naturales - DRN de la Corporación Autónoma Regional de Cundinamarca - CAR, en la verificación y revisión de informes técnicos concernientes a los Programas de Uso Eficiente y Ahorro del Agua - PUEAA, radicados por los usuarios de la jurisdicción CAR.</t>
  </si>
  <si>
    <t>PAEZ CHIQUIZA CARLOS ARTURO</t>
  </si>
  <si>
    <t>2025CSE748</t>
  </si>
  <si>
    <t>Prestar servicios profesionales a la Dirección de Recursos Naturales - DRN de la Corporación Autónoma Regional de Cundinamarca - CAR, para evaluar los Programas de Uso Eficiente y Ahorro del Agua, de Acueductos Municipales, Acueductos Veredales, pequeños usuarios, sector productivo y PUEAA simplificado.</t>
  </si>
  <si>
    <t xml:space="preserve">ZABALA CARVAJAL KAREN JULIETH </t>
  </si>
  <si>
    <t>2025CSE871</t>
  </si>
  <si>
    <t>Prestar servicios profesionales a la Dirección de Recursos Naturales - DRN de la Corporación Autónoma Regional de Cundinamarca - CAR, en el desarrollo de actividades relacionadas con el componente técnico de los procesos de socialización en torno a la formulación de los Programas de Uso Eficiente y Ahorro del Agua PUEAA y Guía de Uso Eficiente y Ahorro del Agua.</t>
  </si>
  <si>
    <t>VARGAS MUÑOZ ADRIANA MARCELA</t>
  </si>
  <si>
    <t>2025CSE1154</t>
  </si>
  <si>
    <t>Prestar servicios profesionales a la Dirección de Recursos Naturales - DRN de la Corporación Autónoma Regional de Cundinamarca - CAR, para realizar el seguimiento a los Programas de Uso Eficiente y Ahorro del Agua - PUEAA en la plataforma del Sistema de Información del Recurso Hídrico SIRH.</t>
  </si>
  <si>
    <t xml:space="preserve">HILLON MENDEZ CAROLINA </t>
  </si>
  <si>
    <t>2025CSE1290</t>
  </si>
  <si>
    <t>Prestar servicios profesionales a la Dirección de Recursos Naturales - DRN de la Corporación Autónoma Regional de Cundinamarca - CAR, para realizar actividades de seguimiento de las Metas de Uso Eficiente y Ahorro del Agua, para los acueductos municipales de la jurisdicción CAR.</t>
  </si>
  <si>
    <t>VANEGAS SUAREZ KATHERYN YULIET</t>
  </si>
  <si>
    <t>2025CSE1405</t>
  </si>
  <si>
    <t>Prestar servicios profesionales a la Dirección de Recursos Naturales - DRN de la Corporación Autónoma Regional de Cundinamarca - CAR, en el desarrollo de actividades de actualización de las plantillas para la formulación de los Programas de Uso Eficiente y Ahorro del Agua PUEAA.</t>
  </si>
  <si>
    <t>CABRERA PARRA FABIO ANDRES</t>
  </si>
  <si>
    <t>2025CSE2185</t>
  </si>
  <si>
    <t>Prestar servicios profesionales a la Dirección de Recursos Naturales - DRN de la Corporación Autónoma Regional de Cundinamarca - CAR, para realizar las actividades relacionadas con los procesos de socialización en torno a la formulación de los Programas de Uso Eficiente y Ahorro del Agua PUEAA, así como su respectivo cargue en la plataforma del Sistema de Información del Recurso Hídrico - SIRH.</t>
  </si>
  <si>
    <t xml:space="preserve">PRIETO BELTRAN YESICA NATALIA </t>
  </si>
  <si>
    <t>2-3-3203-88-3102-60-0401-0083931-2.3.2.02.02.008.</t>
  </si>
  <si>
    <t>SERVICIOS PRESTADOS A LAS EMPRESAS Y SERVICIOS DE PRODUCCIÓN  - SERVICIOS DE CONSULTORIA AMBIENTAL (1022)</t>
  </si>
  <si>
    <t>2022CCO3411</t>
  </si>
  <si>
    <t>Pago de pasivos exigibles de vigencias expiradas correspondientes al contrato 3411 de 2022 cuyo objeto es: Formulación del Plan de Ordenamiento del Recurso Hídrico de la unidad hidrográfica de nivel uno (I) Laguna de Cucunuba de la Subzona hidrográfica Río Alto Suárez, en jurisdicción de la Corporación Autónoma regional de Cundinamarca CAR. Proceso amparado mediante Acuerdo de Vigencia Futura No. 14 del 11 de Julio de 2022</t>
  </si>
  <si>
    <t>CONSORCIO PORH CUCUNUBA</t>
  </si>
  <si>
    <t>2-3-3203-88-3102-70-0101-0083990-2.3.2.02.02.008.</t>
  </si>
  <si>
    <t>SERVICIOS PRESTADOS A LAS EMPRESAS Y SERVICIOS DE PRODUCCIÓN  - OTROS SERVICIOS PROFESIONALES TECNICOS Y EMPRESARIALES N C P  (394)</t>
  </si>
  <si>
    <t>2025CSE1429</t>
  </si>
  <si>
    <t xml:space="preserve">Prestar servicios profesionales a la Dirección de Gestión del Ordenamiento Ambiental y Territorial - DGOAT de la Corporación Autónoma Regional de Cundinamarca - CAR, en la gestión para la ejecución de los instrumentos de planificación ambiental en lo relacionado con el componente abiótico._x000D_
_x000D_
</t>
  </si>
  <si>
    <t>CHAPARRO ALVAREZ DUVIER SANTIAGO</t>
  </si>
  <si>
    <t>2025CSE1491</t>
  </si>
  <si>
    <t>RICO BALLESTEROS CRISTIAN CAMILO</t>
  </si>
  <si>
    <t>2025CSE1539</t>
  </si>
  <si>
    <t>Prestar servicios profesionales a la Dirección de Gestión del Ordenamiento Ambiental y Territorial - DGOAT de la Corporación Autónoma Regional de Cundinamarca - CAR, en la implementación de los proyectos de los instrumentos de planificación ambiental desde el componente económico.</t>
  </si>
  <si>
    <t>BALSERO MORTIGO SANDRA OCABEL</t>
  </si>
  <si>
    <t>2025CSE1581</t>
  </si>
  <si>
    <t>Prestar servicios profesionales a la Dirección de Gestión del Ordenamiento Ambiental y Territorial - DGOAT de la Corporación Autónoma Regional de Cundinamarca - CAR, en la ejecución de los instrumentos de planificación ambiental desde el componente de gestión ambiental y recurso hídrico.</t>
  </si>
  <si>
    <t>RUIZ LARA MONICA MARIA</t>
  </si>
  <si>
    <t>2025CSE1714</t>
  </si>
  <si>
    <t>Prestar servicios profesionales para apoyar a la Dirección de Gestión del Ordenamiento Ambiental y Territorial -DGOAT de la Corporación Autónoma Regional de Cundinamarca - CAR, en la implementación de los proyectos de los instrumentos de planificación ambiental.</t>
  </si>
  <si>
    <t>YANQUEN TORRES MARTHA CECILIA</t>
  </si>
  <si>
    <t>2025CSE1763</t>
  </si>
  <si>
    <t>Prestar servicios profesionales a la Dirección de Gestión del Ordenamiento Ambiental y Territorial - DGOAT de la Corporación Autónoma Regional de Cundinamarca - CAR, en el análisis geoespacial y cartográfico de coberturas de la tierra de las microcuencas abastecedoras priorizadas y de la información geográfica de la incorporación de determinantes ambientales de los Planes de Ordenación y Manejo de Cuencas Hidrográficas POMCA. en los procesos de revisión de los instrumentos de ordenamiento territorial presentados por los municipios de la jurisdicción CAR.</t>
  </si>
  <si>
    <t xml:space="preserve">QUITIAN GONZALEZ VALERIA </t>
  </si>
  <si>
    <t>2025CSE1854</t>
  </si>
  <si>
    <t>Prestar servicios profesionales a la Dirección de Gestión del Ordenamiento Ambiental y Territorial - DGOAT de la Corporación Autónoma Regional de Cundinamarca – CAR, en la gestión para la ejecución del los instrumentos de planificación ambiental en lo relacionado con el componente biótico.</t>
  </si>
  <si>
    <t>ARIAS RIVERA GISSELLE ANDREA</t>
  </si>
  <si>
    <t>2025CSE2008</t>
  </si>
  <si>
    <t>Prestar servicios profesionales a la Dirección de Gestión del Ordenamiento Ambiental y Territorial - DGOAT de la Corporación Autónoma Regional de Cundinamarca - CAR, en el desarrollo de actividades de verificación, medidas de administración e indicadores de impacto de los Instrumentos de Planificación Ambiental.</t>
  </si>
  <si>
    <t>GUTIERREZ MARTINEZ TULIA MERCEDES</t>
  </si>
  <si>
    <t>2025CSE2117</t>
  </si>
  <si>
    <t>Prestar servicios profesionales a la Dirección de Gestión del Ordenamiento Ambiental y Territorial - DGOAT de la Corporación Autónoma Regional de Cundinamarca - CAR, en la implementación del programa de seguimiento y evaluación de los instrumentos de planificación ambiental.</t>
  </si>
  <si>
    <t xml:space="preserve">CALDAS DIAZ ADRIANA </t>
  </si>
  <si>
    <t>2025CSE2101</t>
  </si>
  <si>
    <t>Prestar servicios profesionales a la Dirección de Gestión del Ordenamiento Ambiental y Territorial - DGOAT de la Corporación Autónoma Regional de Cundinamarca - CAR, para conceptuar, desarrollar y actualizar la información geoespacial y cartográfica que requieran los diferentes equipos técnicos del área para el cumplimiento de su misionalidad.</t>
  </si>
  <si>
    <t>BELTRAN GUERRERO JORGE ALEJANDRO</t>
  </si>
  <si>
    <t>2025CSE2227</t>
  </si>
  <si>
    <t>GOMEZ HERNANDEZ JUAN SEBASTIAN</t>
  </si>
  <si>
    <t>2025CSE2187</t>
  </si>
  <si>
    <t>Prestar servicios profesionales a la Dirección de Gestión del Ordenamiento Ambiental y Territorial - DGOAT de la Corporación Autónoma Regional de Cundinamarca - CAR, en la ejecución de los instrumentos de planificación ambiental desde el componente de calidad del agua.</t>
  </si>
  <si>
    <t>GONZALEZ RODRIGUEZ ALEXANDER STALIN_x000D_</t>
  </si>
  <si>
    <t>2025CSE2387</t>
  </si>
  <si>
    <t>Prestar servicios profesionales a la Dirección de Gestión del Ordenamiento Ambiental y Territorial - DGOAT de la Corporación Autónoma Regional de Cundinamarca - CAR, en la implementación del programa de seguimiento y evaluación a la ejecución de los Instrumentos de Planificación Ambiental.</t>
  </si>
  <si>
    <t xml:space="preserve">GONZALEZ RODRIGUEZ LAURA VALERIA </t>
  </si>
  <si>
    <t>2025CSE2552</t>
  </si>
  <si>
    <t>Prestar servicios profesionales a la Dirección de Gestión del Ordenamiento Ambiental y Territorial - DGOAT de la Corporación Autónoma Regional de Cundinamarca - CAR, en las actividades relacionadas con el componente hidrológico de los Programas de manejo de microcuencas abastecedoras y humedales priorizados.</t>
  </si>
  <si>
    <t xml:space="preserve">VERGARA BARRERO GINA PAOLA </t>
  </si>
  <si>
    <t>2-3-3203-88-3102-70-0102-0083990-2.3.2.02.02.008.</t>
  </si>
  <si>
    <t>SERVICIOS PRESTADOS A LAS EMPRESAS Y SERVICIOS DE PRODUCCIÓN  - OTROS SERVICIOS PROFESIONALES TECNICOS Y EMPRESARIALES N C P  (395)</t>
  </si>
  <si>
    <t>2025CSE1593</t>
  </si>
  <si>
    <t>Prestar servicios profesionales a la Dirección de Gestión del Ordenamiento Ambiental y Territorial - DGOAT de la Corporación Autónoma Regional de Cundinamarca - CAR, para desarrollar el componente hidrológico y de calidad del agua de las unidades hidrográficas a reglamentar el uso de las aguas.</t>
  </si>
  <si>
    <t xml:space="preserve">PAEZ PEDRAZA JESSICA PAOLA </t>
  </si>
  <si>
    <t>2025CSE1727</t>
  </si>
  <si>
    <t>BERNAL CASTIBLANCO ALBA ROCIO</t>
  </si>
  <si>
    <t>2025CSE1869</t>
  </si>
  <si>
    <t xml:space="preserve">LEON ARGUELLO NELCY JHOANA </t>
  </si>
  <si>
    <t>2025CSE2258</t>
  </si>
  <si>
    <t>DIAZ CURREA SERGIO YESID</t>
  </si>
  <si>
    <t>2025CSE2615</t>
  </si>
  <si>
    <t xml:space="preserve">SANCHEZ PASTOR YEISON EFREN </t>
  </si>
  <si>
    <t>2025CSE2639</t>
  </si>
  <si>
    <t>MUR NOVOA FRANCISCO JAVIER</t>
  </si>
  <si>
    <t>2-3-3203-88-3102-70-0104-0083990-2.3.2.02.02.008.</t>
  </si>
  <si>
    <t>SERVICIOS PRESTADOS A LAS EMPRESAS Y SERVICIOS DE PRODUCCIÓN  - OTROS SERVICIOS PROFESIONALES TECNICOS Y EMPRESARIALES N C P  (397)</t>
  </si>
  <si>
    <t>2025CSE1557</t>
  </si>
  <si>
    <t>Prestar servicios profesionales a la Dirección de Gestión del Ordenamiento Ambiental y Territorial - DGOAT de la Corporación Autónoma Regional de Cundinamarca - CAR, en la gestión administrativa y técnica de los instrumentos de ordenamiento del recurso hídrico en la jurisdicción CAR.</t>
  </si>
  <si>
    <t xml:space="preserve">MUNAR SEGURA DAVID ANDRES </t>
  </si>
  <si>
    <t>2025CSE1777</t>
  </si>
  <si>
    <t>Prestar servicios profesionales a la Dirección de Gestión del Ordenamiento Ambiental y Territorial - DGOAT de la Corporación Autónoma Regional de Cundinamarca - CAR, para el acompañamiento transversal a la formulación de instrumentos de planificación del recurso hídrico con énfasis en el componente biótico.</t>
  </si>
  <si>
    <t xml:space="preserve">MARTINEZ RODRIGUEZ MARIA DEL ANGEL </t>
  </si>
  <si>
    <t>2025CSE1810</t>
  </si>
  <si>
    <t>Prestar servicios profesionales a la Dirección de Gestión del Ordenamiento Ambiental y Territorial - DGOAT de la Corporación Autónoma Regional de Cundinamarca - CAR, en el componente técnico en las etapas de formulación, seguimiento y evaluación de los instrumentos de ordenamiento del recurso hídrico en la jurisdicción CAR.</t>
  </si>
  <si>
    <t xml:space="preserve">MUÑOZ NIETO DIANA MARCELA </t>
  </si>
  <si>
    <t>2025CSE3222</t>
  </si>
  <si>
    <t>Prestar servicios profesionales a la Dirección de Gestión del Ordenamiento Ambiental y Territorial DGOAT de la Corporación Autónoma Regional de Cundinamarca CAR, en el desarrollo del componente social y de participación en la gestión del ordenamiento ambiental en la jurisdicción de la Corporación Autónoma Regional de Cundinamarca.</t>
  </si>
  <si>
    <t xml:space="preserve">CASTILLO ROBAYO LAURA NATALIA </t>
  </si>
  <si>
    <t>2-3-3203-88-3102-70-0105-0083990-2.3.2.02.02.008.</t>
  </si>
  <si>
    <t>SERVICIOS PRESTADOS A LAS EMPRESAS Y SERVICIOS DE PRODUCCIÓN  - OTROS SERVICIOS PROFESIONALES TECNICOS Y EMPRESARIALES N C P  (398)</t>
  </si>
  <si>
    <t>2025CSE351</t>
  </si>
  <si>
    <t>Prestar servicios profesionales a la Dirección de Recursos Naturales - DRN de la Corporación Autónoma Regional de Cundinamarca - CAR, en la revisión de información geográfica y modelación de los proyectos relacionados con la adecuada delimitación de cuerpos de agua y sus rondas entre otros, cumpliendo con la normatividad vigente.</t>
  </si>
  <si>
    <t>MARTINEZ CANO DANIEL ANDRES</t>
  </si>
  <si>
    <t>2025CSE418</t>
  </si>
  <si>
    <t>Prestar servicios profesionales a la Dirección de Recursos Naturales - DRN de la Corporación Autónoma Regional de Cundinamarca - CAR para apoyar desde el componente físico las actividades de control y seguimiento a los estudios de acotamiento de la ronda hídrica del río Bogotá.</t>
  </si>
  <si>
    <t>MANRIQUE CAMARGO MIGUEL LEONARDO</t>
  </si>
  <si>
    <t>2025CSE416</t>
  </si>
  <si>
    <t>Prestar servicios profesionales a la Dirección de Recursos Naturales - DRN de la Corporación Autónoma Regional de Cundinamarca - CAR, para fortalecer las actividades de evaluación, modelación y manejo del recurso hídrico en la gestión ambiental del territorio.</t>
  </si>
  <si>
    <t>NIÑO PARRA WALTER LEONARDO</t>
  </si>
  <si>
    <t>2025CSE696</t>
  </si>
  <si>
    <t>Prestar Servicios Profesionales a la Dirección de Recursos Naturales- DRN de la Corporación Autónoma Regional de Cundinamarca - CAR, para el análisis y caracterización de los ecosistemas enfocándose en la delimitación de cuerpos de agua y sus zonas adyacentes.</t>
  </si>
  <si>
    <t xml:space="preserve">FAJARDO MARTINEZ DANIELA </t>
  </si>
  <si>
    <t>2025CSE730</t>
  </si>
  <si>
    <t>Prestar servicios profesionales a la Dirección de Recursos Naturales – DRN de la Corporación Autónoma Regional de Cundinamarca - CAR, para apoyar en la evaluación y modelación del componente hídrico de las solicitudes de ocupación de cauce superficial acorde con lo solicitado a la DRN.</t>
  </si>
  <si>
    <t xml:space="preserve">* REYES GONZALEZ MARIA ALEJANDRA </t>
  </si>
  <si>
    <t>2025CSE762</t>
  </si>
  <si>
    <t>Prestar servicios profesionales a la Dirección de Recursos Naturales - DRN de la Corporación Autónoma Regional de Cundinamarca - CAR, en la realización de actividades en el componente social relacionado con la adecuada delimitación de cuerpos de agua y sus rondas, cumpliendo con la normatividad vigente.</t>
  </si>
  <si>
    <t>MORENO PINEDA MARTHA GLADYS</t>
  </si>
  <si>
    <t>2025CSE964</t>
  </si>
  <si>
    <t>Prestar servicios profesionales a la Dirección de Recursos Naturales-DRN de la Corporación Autónoma Regional de Cundinamarca- CAR, para desarrollar actividades de delimitación de cuerpos de agua y sus rondas de acuerdo con la normatividad vigente.</t>
  </si>
  <si>
    <t>CASTAÑEDA GANTIVA JAIME ANDRES</t>
  </si>
  <si>
    <t>2025CSE922</t>
  </si>
  <si>
    <t>Prestar servicios profesionales a la Dirección de Recursos Naturales - DRN de la Corporación Autónoma Regional de Cundinamarca - CAR, para realizar actividades de seguimiento al recurso hídrico superficial mediante modelos hidrológicos e hidráulicos a los expedientes de ocupación de cauce.</t>
  </si>
  <si>
    <t xml:space="preserve">SANCHEZ CARDENAS NATALIA </t>
  </si>
  <si>
    <t>2025CSE944</t>
  </si>
  <si>
    <t>Prestar servicios profesionales a la Dirección de Recursos Naturales - DRN de la Corporación Autónoma Regional de Cundinamarca - CAR , para desarrollar actividades desde el componente Geomorfológico y Geológico en  la delimitación de cuerpos de agua y sus rondas.</t>
  </si>
  <si>
    <t>BEDOYA CUERVO SANDRA YACKELINE</t>
  </si>
  <si>
    <t>2025CSE1018</t>
  </si>
  <si>
    <t xml:space="preserve">Prestar servicios de apoyo a la gestión de la Dirección de Recursos Naturales - DRN de la Corporación Autónoma Regional de Cundinamarca - CAR, en labores de topografía en los procesos de delimitación de cuerpos de agua y sus áreas rondas, cumpliendo con la normatividad vigente. </t>
  </si>
  <si>
    <t>* GUTIERREZ OLMOS MILTON JAVIER</t>
  </si>
  <si>
    <t>2025CSE1020</t>
  </si>
  <si>
    <t>Prestar servicios profesionales a la Dirección de Recursos Naturales - DRN de la Corporación Autónoma Regional de Cundinamarca - CAR, desarrollando actividades en el ámbito ecosistémico en los procesos de acotamiento de cuerpos de agua.</t>
  </si>
  <si>
    <t>RAMIREZ SUAREZ YEIMY VANESSA</t>
  </si>
  <si>
    <t>2025CSE1335</t>
  </si>
  <si>
    <t>Prestar servicios de apoyo a la gestión de la Dirección de Recursos Naturales - DRN de la Corporación Autónoma Regional de Cundinamarca - CAR, desarrollando actividades inherentes al ámbito topográfico en relación con la delimitación de cuerpos de agua y sus rondas, cumpliendo con la normatividad vigente.</t>
  </si>
  <si>
    <t>* ACOSTA VARGAS EDGAR EDUARDO</t>
  </si>
  <si>
    <t>2025CSE1375</t>
  </si>
  <si>
    <t>Prestar servicios profesionales a la Dirección de Recursos Naturales - DRN de la Corporación Autónoma Regional de Cundinamarca - CAR, para brindar apoyo en actividades de evaluación y modelación al recurso hídrico superficial que sea acorde con lo solicitado a la DRN.</t>
  </si>
  <si>
    <t xml:space="preserve">ECHEVERRIA ARIZA JAVIER ALEJANDRO </t>
  </si>
  <si>
    <t>2025CSE1622</t>
  </si>
  <si>
    <t>Prestar servicios profesionales a la Dirección de Recursos Naturales - DRN de la Corporación Autónoma Regional de Cundinamarca - CAR, para desarrollar actividades en el ámbito ecosistémico en los procesos de acotamiento e identificación de cuerpos de agua y la delimitación de las rondas, de conformidad con la normatividad vigente.</t>
  </si>
  <si>
    <t>BENITEZ VEGA CESAR LEONARDO</t>
  </si>
  <si>
    <t>2-3-3203-88-3102-70-0106-0083990-2.3.2.02.02.008.</t>
  </si>
  <si>
    <t>SERVICIOS PRESTADOS A LAS EMPRESAS Y SERVICIOS DE PRODUCCIÓN  - OTROS SERVICIOS PROFESIONALES TECNICOS Y EMPRESARIALES N C P  (399)</t>
  </si>
  <si>
    <t>2-3-3203-88-3102-70-0201-0083990-2.3.2.02.02.008.</t>
  </si>
  <si>
    <t>SERVICIOS PRESTADOS A LAS EMPRESAS Y SERVICIOS DE PRODUCCIÓN  - OTROS SERVICIOS PROFESIONALES TECNICOS Y EMPRESARIALES N C P  (400)</t>
  </si>
  <si>
    <t>2025CSE1566</t>
  </si>
  <si>
    <t>Prestar servicios profesionales a la Dirección de Recursos Naturales - DRN de la Corporación Autónoma Regional de Cundinamarca - CAR, para brindar asesoría y acompañamiento jurídico en la elaboración de estrategias en los temas de alta complejidad que le sean requeridos.</t>
  </si>
  <si>
    <t>MORENO MUÑOZ JOSE ANTONIO</t>
  </si>
  <si>
    <t>2025CSE2126</t>
  </si>
  <si>
    <t>Prestar servicios profesionales a la Dirección de Recursos Naturales - DRN de la Corporación Autónoma Regional de Cundinamarca - CAR, para desarrollar actividades de verificación del estado actual de los acueductos municipales para el establecimiento de Metas de Uso Eficiente y Ahorro del Agua en la jurisdicción CAR.</t>
  </si>
  <si>
    <t>SALGUERO REYES YESICA ALEXANDRA</t>
  </si>
  <si>
    <t>2025CSE2179</t>
  </si>
  <si>
    <t>Prestar servicios profesionales a la Dirección de Recursos Naturales –DRN, de la Corporación de la Autónoma Regional de Cundinamarca -CAR, para realizar las actividades para el diagnóstico de metas de uso eficiente y ahorro del agua en la jurisdicción CAR, en cumplimiento al Acuerdo CAR 28 del 2017.</t>
  </si>
  <si>
    <t>FERNANDEZ NIETO SINDY NATALIA</t>
  </si>
  <si>
    <t>2025CSE2398</t>
  </si>
  <si>
    <t>Prestar servicios profesionales a la Dirección de Recursos Naturales - DRN de la Corporación Autónoma Regional de Cundinamarca - CAR, para realizar capacitaciones para la formulación de los Programas de Uso Eficiente y Ahorro del Agua - PUEAA, dirigidos a los usuarios del recurso hídrico de la jurisdicción CAR y las demás que se consideren necesarias para el cumplimiento de la Ley 373 del 06 de junio de 1997 y Resolución No. 1257 del 10 de julio del 2018.</t>
  </si>
  <si>
    <t>BALLESTEROS CASTELLANOS ANGGIE KATHERINE</t>
  </si>
  <si>
    <t>2-3-3203-88-3102-70-0201-8912197-2.3.2.02.02.008.</t>
  </si>
  <si>
    <t>SERVICIOS PRESTADOS A LAS EMPRESAS Y SERVICIOS DE PRODUCCIÓN  -SERVICIOS DE IMPRESION LITOGRAFICA N C P (1013)</t>
  </si>
  <si>
    <t>2-3-3203-88-3102-82-0106-0094900-2.3.2.02.02.009.</t>
  </si>
  <si>
    <t>SERVICIOS PARA LA COMUNIDAD, SOCIALES Y PERSONALES - OTROS SERVICIOS DE PROTECCION DEL MEDIO AMBIENTE N C P  (404)</t>
  </si>
  <si>
    <t xml:space="preserve">2024COV2924 </t>
  </si>
  <si>
    <t>Aunar esfuerzos financieros, técnicos y administrativos entre la Corporación Autónoma Regional de Cundinamarca – CAR y la Corporación Autónoma Regional de Chivor - CORPOCHIVOR, para la formulación del Plan de Manejo de Acuíferos de la Cuenca del Río Garagoa.en el área de jurisdicción de las citadas Corporaciones Autónomas.  (Proceso amparado con vigencias futuras según Resolución DGEN No. 20247000564 del 20 de septiembre de 2024).</t>
  </si>
  <si>
    <t>2-3-3204-88-3114-10-0101-0083990-2.3.2.02.02.008.</t>
  </si>
  <si>
    <t>SERVICIOS PRESTADOS A LAS EMPRESAS Y SERVICIOS DE PRODUCCIÓN  - OTROS SERVICIOS PROFESIONALES TECNICOS Y EMPRESARIALES N C P  (466)</t>
  </si>
  <si>
    <t>2025CSE432</t>
  </si>
  <si>
    <t>Prestar servicios profesionales a la Dirección de Recursos Naturales-DRN de la Corporación Autónoma Regional de Cundinamarca- CAR para la elaboración del componente cartográfico, focalizado en la valoración de captaciones de aguas subterráneas, superficiales y/o vertimientos, empleando avanzadas técnicas de Sistemas de Información Geográfica (SIG).</t>
  </si>
  <si>
    <t>CORREDOR CANO ALEJANDRA ISABEL</t>
  </si>
  <si>
    <t>2-3-3204-88-3114-10-0201-0083990-2.3.2.02.02.008.</t>
  </si>
  <si>
    <t>SERVICIOS PRESTADOS A LAS EMPRESAS Y SERVICIOS DE PRODUCCIÓN  - OTROS SERVICIOS PROFESIONALES TECNICOS Y EMPRESARIALES N C P  (467)</t>
  </si>
  <si>
    <t>2025CSE72</t>
  </si>
  <si>
    <t>Prestar servicios profesionales a la Dirección de Recursos Naturales – DRN de la Corporación Autónoma Regional de Cundinamarca- CAR, para el desarrollo de las actividades administrativas, contractuales y financieras asociadas a los proyectos de inversión a cargo de la dependencia.</t>
  </si>
  <si>
    <t xml:space="preserve">CUBIDES CHAPARRO MONICA  DIVIANA </t>
  </si>
  <si>
    <t>2025CSE253</t>
  </si>
  <si>
    <t>Prestar servicios profesionales a la Dirección de Recursos Naturales - DRN de la Corporación Autónoma Regional de Cundinamarca- CAR, para apoyar el proceso de pago a proveedores, así como la elaboración de documentación asociada con la liquidación de contratos.</t>
  </si>
  <si>
    <t>GARCIA MACIAS CESAR ARMANDO</t>
  </si>
  <si>
    <t>2025CSE625</t>
  </si>
  <si>
    <t>Prestar servicios profesionales a la Dirección de Recursos Naturales - DRN de la Corporación Autónoma Regional de Cundinamarca - CAR, para desarrollar actividades de gestión de la información geográfica relacionada con los Recursos Naturales.</t>
  </si>
  <si>
    <t>VASQUEZ OCHOA JULIO MARIO</t>
  </si>
  <si>
    <t>2-3-3204-88-3114-10-0202-0083990-2.3.2.02.02.008.</t>
  </si>
  <si>
    <t>SERVICIOS PRESTADOS A LAS EMPRESAS Y SERVICIOS DE PRODUCCIÓN  - OTROS SERVICIOS PROFESIONALES TECNICOS Y EMPRESARIALES N C P  (468)</t>
  </si>
  <si>
    <t>2025CSE2847</t>
  </si>
  <si>
    <t>Prestar servicios de apoyo a la gestión de la Dirección de Recursos Naturales - DRN de la Corporación Autónoma Regional de Cundinamarca - CAR, para apoyar las actividades pertinentes para la estructuración y seguimiento del presupuesto de los proyectos de la dependencia.</t>
  </si>
  <si>
    <t xml:space="preserve">PEREZ GARCIA LIZETH PATRICIA </t>
  </si>
  <si>
    <t>2-3-3204-88-3114-10-0203-0083990-2.3.2.02.02.008.</t>
  </si>
  <si>
    <t>SERVICIOS PRESTADOS A LAS EMPRESAS Y SERVICIOS DE PRODUCCIÓN  - OTROS SERVICIOS PROFESIONALES TECNICOS Y EMPRESARIALES N C P  (469)</t>
  </si>
  <si>
    <t>2-3-3204-88-3114-10-0401-0083990-2.3.2.02.02.008.</t>
  </si>
  <si>
    <t>SERVICIOS PRESTADOS A LAS EMPRESAS Y SERVICIOS DE PRODUCCIÓN  - OTROS SERVICIOS PROFESIONALES TECNICOS Y EMPRESARIALES N C P  (478)</t>
  </si>
  <si>
    <t>2-3-3204-88-3114-10-0402-0083990-2.3.2.02.02.008.</t>
  </si>
  <si>
    <t>SERVICIOS PRESTADOS A LAS EMPRESAS Y SERVICIOS DE PRODUCCIÓN  - OTROS SERVICIOS PROFESIONALES TECNICOS Y EMPRESARIALES N C P  (479)</t>
  </si>
  <si>
    <t>2025CSE774</t>
  </si>
  <si>
    <t>Prestar servicios profesionales a la Dirección de Recursos Naturales - DRN de la Corporación Autónoma Regional de Cundinamarca - CAR, para realizar análisis multitemporales y el acompañamiento a los usuarios del visor Geoambiental.</t>
  </si>
  <si>
    <t>ESPEJO DELGADO NORMA CAROLINA</t>
  </si>
  <si>
    <t>2-3-3204-88-3114-10-0403-0083990-2.3.2.02.02.008.</t>
  </si>
  <si>
    <t>SERVICIOS PRESTADOS A LAS EMPRESAS Y SERVICIOS DE PRODUCCIÓN  - OTROS SERVICIOS PROFESIONALES TECNICOS Y EMPRESARIALES N C P  (480)</t>
  </si>
  <si>
    <t>2-3-3204-88-3114-70-0101-0083990-2.3.2.02.02.008.</t>
  </si>
  <si>
    <t>SERVICIOS PRESTADOS A LAS EMPRESAS Y SERVICIOS DE PRODUCCIÓN  - OTROS SERVICIOS PROFESIONALES TECNICOS Y EMPRESARIALES N C P  (494)</t>
  </si>
  <si>
    <t>2025CSE415</t>
  </si>
  <si>
    <t>Prestar servicios profesionales a la Dirección de Recursos Naturales-DRN de la Corporación Autónoma Regional de Cundinamarca- CAR, para asesorar los procesos de modelación y administración del recurso hídrico en cada uno de sus componentes técnicos.</t>
  </si>
  <si>
    <t xml:space="preserve">CHAPARRO AMAYA ADRIANO </t>
  </si>
  <si>
    <t>2025CSE732</t>
  </si>
  <si>
    <t>Prestar servicios profesionales a la Dirección de Recursos Naturales - DRN de la Corporación Autónoma Regional de Cundinamarca - CAR, en las actividades de seguimiento y validación de la información de los expedientes SAE, así como su reporte en la herramienta SIRH.</t>
  </si>
  <si>
    <t>GOMEZ MONZON JEISON ANDRES</t>
  </si>
  <si>
    <t>2-3-3204-88-3114-70-0102-0083990-2.3.2.02.02.008.</t>
  </si>
  <si>
    <t>SERVICIOS PRESTADOS A LAS EMPRESAS Y SERVICIOS DE PRODUCCIÓN  - OTROS SERVICIOS PROFESIONALES TECNICOS Y EMPRESARIALES N C P  (495)</t>
  </si>
  <si>
    <t>2025CSE2843</t>
  </si>
  <si>
    <t>Prestar servicios profesionales a la Dirección de Recursos Naturales - DRN de la Corporación Autónoma Regional de Cundinamarca - CAR, para la recopilación de información ambiental interna y externa, articularla y ponerla a disposición tanto en el Sistema de Información Ambiental y Geográfico Corporativo como en el Sistema de Información Ambiental para Colombia.</t>
  </si>
  <si>
    <t xml:space="preserve">BOSSA CARDENAS RAUL FERNANDO </t>
  </si>
  <si>
    <t>2-3-3204-88-3114-70-0103-0083990-2.3.2.02.02.008.</t>
  </si>
  <si>
    <t>SERVICIOS PRESTADOS A LAS EMPRESAS Y SERVICIOS DE PRODUCCIÓN  - OTROS SERVICIOS PROFESIONALES TECNICOS Y EMPRESARIALES N C P  (496)</t>
  </si>
  <si>
    <t>2025CSE498</t>
  </si>
  <si>
    <t>Prestar servicios profesionales a la Dirección de Recursos Naturales - DRN de la Corporación Autónoma Regional de Cundinamarca - CAR, para brindar acompañamiento en la administración integral del Sistema de Información de la cuenca del Río Bogotá - SIRIO Bogotá, y el Observatorio Ambiental y Regional del Río Bogotá - ORARBO, en cumplimiento de la sentencia del Río Bogotá.</t>
  </si>
  <si>
    <t xml:space="preserve">ORJUELA CUBIDES YULEIDY </t>
  </si>
  <si>
    <t>Prestar servicios profesionales a la Dirección de Recursos Naturales-DRN de la Corporación Autónoma Regional de Cundinamarca- CAR para realizar actividades de revisión de información y verificación de datos geográficos y de oferta hídrica, para la correcta generación de informes de usuarios del Sistema de Información del Recurso Hídrico (SIRH) en la jurisdicción.</t>
  </si>
  <si>
    <t>2-3-3204-88-3114-70-0201-0083990-2.3.2.02.02.008.</t>
  </si>
  <si>
    <t>SERVICIOS PRESTADOS A LAS EMPRESAS Y SERVICIOS DE PRODUCCIÓN  - OTROS SERVICIOS PROFESIONALES TECNICOS Y EMPRESARIALES N C P  (497)</t>
  </si>
  <si>
    <t>2025CSE632</t>
  </si>
  <si>
    <t>Prestar servicios profesionales a la Direccio´n de Recursos Naturales - DRN de la Corporacio´n Auto´noma Regional de Cundinamarca - CAR, para la revisio´n y gestio´n de cartografi´a para el proceso de Oferta y Ordenamiento Ambiental de la CAR.</t>
  </si>
  <si>
    <t>OLAYA FEO CLAUDIA JOHANNA</t>
  </si>
  <si>
    <t>2-3-3204-88-3114-70-0203-0083990-2.3.2.02.02.008.</t>
  </si>
  <si>
    <t>SERVICIOS PRESTADOS A LAS EMPRESAS Y SERVICIOS DE PRODUCCIÓN  - OTROS SERVICIOS PROFESIONALES TECNICOS Y EMPRESARIALES N C P  (498)</t>
  </si>
  <si>
    <t>2-3-3204-88-3114-70-0401-0083990-2.3.2.02.02.008.</t>
  </si>
  <si>
    <t>SERVICIOS PRESTADOS A LAS EMPRESAS Y SERVICIOS DE PRODUCCIÓN  - OTROS SERVICIOS PROFESIONALES TECNICOS Y EMPRESARIALES N C P  (501)</t>
  </si>
  <si>
    <t>2025CSE746</t>
  </si>
  <si>
    <t>Prestar servicios profesionales a la Dirección de Recursos Naturales - DRN de la Corporación Autónoma Regional de Cundinamarca - CAR, para apoyar el manejo de la información satelital y del Sistema de Información Geográfico.</t>
  </si>
  <si>
    <t>ROBLES RAMOS JESUS ANDRES</t>
  </si>
  <si>
    <t>2025CSE2694</t>
  </si>
  <si>
    <t>Prestación de servicios para el soporte remoto nivel 1 en el sistema de información geográfico Geoambiental de la Corporación Autónoma Regional de Cundinamarca - CAR, para la vigencia 2025.</t>
  </si>
  <si>
    <t>SIGMA INGENIERIA S.A.</t>
  </si>
  <si>
    <t>2-3-3204-88-3114-70-0402-0083990-2.3.2.02.02.008.</t>
  </si>
  <si>
    <t>SERVICIOS PRESTADOS A LAS EMPRESAS Y SERVICIOS DE PRODUCCIÓN  - OTROS SERVICIOS PROFESIONALES TECNICOS Y EMPRESARIALES N C P  (502)</t>
  </si>
  <si>
    <t>2-3-3204-88-3114-70-0403-0083990-2.3.2.02.02.008.</t>
  </si>
  <si>
    <t>SERVICIOS PRESTADOS A LAS EMPRESAS Y SERVICIOS DE PRODUCCIÓN  - OTROS SERVICIOS PROFESIONALES TECNICOS Y EMPRESARIALES N C P  (503)</t>
  </si>
  <si>
    <t>2025CSE850</t>
  </si>
  <si>
    <t>Prestar servicios profesionales a la Dirección de Recursos Naturales – DRN de la Corporación Autónoma Regional de Cundinamarca - CAR, para brindar acompañamiento en la administración integral de la Infraestructura de Datos Espaciales de la CAR - IDECAR.</t>
  </si>
  <si>
    <t>ACOSTA URREGO LINA MARIA</t>
  </si>
  <si>
    <t>2-3-3205-88-3108-10-0101-0083990-2.3.2.02.02.008.</t>
  </si>
  <si>
    <t>SERVICIOS PRESTADOS A LAS EMPRESAS Y SERVICIOS DE PRODUCCIÓN  - OTROS SERVICIOS PROFESIONALES TECNICOS Y EMPRESARIALES N C P  (511)</t>
  </si>
  <si>
    <t>2025CSE1075</t>
  </si>
  <si>
    <t>Prestar servicios profesionales a la Dirección de Gestión del Ordenamiento Ambiental y Territorial - DGOAT de la Corporación Autónoma Regional de Cundinamarca - CAR, desde el componente jurídico en la revisión del componente normativo de los instrumentos de planeamiento y ordenamiento ambiental, cuya reglamentación es competencia de la CAR, además de los instrumentos de planeamiento y ordenamiento territorial presentados por los entes territoriales de la jurisdicción CAR.</t>
  </si>
  <si>
    <t xml:space="preserve">MATOS LOZANO MARCELA </t>
  </si>
  <si>
    <t>2025CSE2076</t>
  </si>
  <si>
    <t xml:space="preserve">BOLAGAY CORREDOR OSBALDO </t>
  </si>
  <si>
    <t>Adición 1 y prorroga 1 al contrato No 1075 de 2025 cuyo objeto es: Prestar servicios profesionales a la Dirección de Gestión del Ordenamiento Ambiental y Territorial - DGOAT de la Corporación Autónoma Regional de Cundinamarca - CAR, desde el componente jurídico en la revisión del componente normativo de los instrumentos de planeamiento y ordenamiento ambiental, cuya reglamentación es competencia de la CAR, además de los instrumentos de planeamiento y ordenamiento territorial presentados por los entes territoriales de la jurisdicción CAR.</t>
  </si>
  <si>
    <t>2-3-3205-88-3108-10-0103-0083990-2.3.2.02.02.008.</t>
  </si>
  <si>
    <t>SERVICIOS PRESTADOS A LAS EMPRESAS Y SERVICIOS DE PRODUCCIÓN  - OTROS SERVICIOS PROFESIONALES TECNICOS Y EMPRESARIALES N C P  (512)</t>
  </si>
  <si>
    <t>2025CSE1013</t>
  </si>
  <si>
    <t>Prestar servicios profesionales a la Dirección de Gestión del Ordenamiento Ambiental y Territorial - DGOAT de la Corporación Autónoma Regional de Cundinamarca - CAR, para la consolidación de las determinantes ambientales, asistencia técnica y evaluación de la inclusión de los asuntos ambientales en los Instrumentos de planificación territorial de los municipios de la jurisdicción CAR.</t>
  </si>
  <si>
    <t xml:space="preserve">PINEDA PINEDA ANDREA CAROLINA </t>
  </si>
  <si>
    <t>2-3-3205-88-3108-10-0104-0083990-2.3.2.02.02.008.</t>
  </si>
  <si>
    <t>SERVICIOS PRESTADOS A LAS EMPRESAS Y SERVICIOS DE PRODUCCIÓN  - OTROS SERVICIOS PROFESIONALES TECNICOS Y EMPRESARIALES N C P  (513)</t>
  </si>
  <si>
    <t>2025CSE753</t>
  </si>
  <si>
    <t>Prestar servicios profesionales a la Dirección de Gestión del Ordenamiento Ambiental y Territorial - DGOAT de la Corporación Autónoma Regional de Cundinamarca CAR, para la asistencia técnica y evaluación de la inclusión de los asuntos ambientales en los Instrumentos de planificación territorial, implementación de los Planes de Ordenamiento y Manejo de Cuencas Hidrográficas y las actividades de la DGOAT que den cumplimiento a los requerimientos técnicos y demás trámites relacionados con la Sentencia Río Bogotá.</t>
  </si>
  <si>
    <t xml:space="preserve">VILLAMIL RUBIANO JULIAN  DAVID </t>
  </si>
  <si>
    <t>2025CSE1208</t>
  </si>
  <si>
    <t>Prestar servicios profesionales a la Dirección de Gestión del Ordenamiento Ambiental y Territorial DGOAT de la Corporación Autónoma Regional de Cundinamarca CAR en el seguimiento y control de los asuntos ambientales concertados en los instrumentos de Ordenamiento Territorial Municipal y labores seguimiento a las licencias de construcción y parcelación de suelo rural y suburbano en la Dirección Regional Sabana Occidente.</t>
  </si>
  <si>
    <t>GUZMAN ROBAYO HAROLD WILSON</t>
  </si>
  <si>
    <t>2-3-3205-88-3108-10-0201-0083990-2.3.2.02.02.008.</t>
  </si>
  <si>
    <t>SERVICIOS PRESTADOS A LAS EMPRESAS Y SERVICIOS DE PRODUCCIÓN  - OTROS SERVICIOS PROFESIONALES TECNICOS Y EMPRESARIALES N C P  (514)</t>
  </si>
  <si>
    <t>2025CSE1012</t>
  </si>
  <si>
    <t>Prestar servicios profesionales a la Dirección de Gestión del Ordenamiento Ambiental y Territorial - DGOAT de la Corporación Autónoma Regional de Cundinamarca - CAR, en acciones de monitoreo del seguimiento que realizan las Direcciones Regionales de la jurisdicción - CAR a los asuntos ambientales concertados en los instrumentos de planificación y evaluar propuestas de revisión de planes de ordenamiento territorial.</t>
  </si>
  <si>
    <t>SUAREZ TERAN DANIELA FERNANDA</t>
  </si>
  <si>
    <t>2025CSE3233</t>
  </si>
  <si>
    <t>2025CSE3915</t>
  </si>
  <si>
    <t>Prestar servicios profesionales a la Dirección Técnica de Ordenamiento Territorial - DOT de la Corporación Autónoma Regional de Cundinamarca -CAR, para la consolidación de las determinantes ambientales, asistencia técnica y evaluación de la inclusión de los asuntos ambientales en los Instrumentos de planificación territorial de los municipios de la jurisdicción CAR. Proceso amparado con vigencias futuras mediante Resolución DGEN No 20257000503 de 29 de octubre de 2025.</t>
  </si>
  <si>
    <t>2-3-3205-88-3108-10-0202-0083990-2.3.2.02.02.008.</t>
  </si>
  <si>
    <t>SERVICIOS PRESTADOS A LAS EMPRESAS Y SERVICIOS DE PRODUCCIÓN  - OTROS SERVICIOS PROFESIONALES TECNICOS Y EMPRESARIALES N C P  (515)</t>
  </si>
  <si>
    <t>2025CSE381</t>
  </si>
  <si>
    <t>Prestar servicios profesionales a la Dirección de Gestión del Ordenamiento Ambiental y Territorial - DGOAT de la Corporación Autónoma Regional de Cundinamarca - CAR, en la asistencia técnica de los municipios de la jurisdicción CAR en la implementación y fortalecimiento del Sistema de Gestión Ambiental Municipal - SIGAM.</t>
  </si>
  <si>
    <t>ECHEVERRY CARDENAS MARIA ALEJANDRA</t>
  </si>
  <si>
    <t>2025CSE728</t>
  </si>
  <si>
    <t>Prestar servicios profesionales a la Dirección de Gestión del Ordenamiento Ambiental y Territorial - DGOAT de la Corporación Autónoma Regional de Cundinamarca - CAR, para la asistencia técnica de los municipios que hacen parte de la jurisdicción CAR en la implementación de la Política de Gestión Ambiental Urbana.</t>
  </si>
  <si>
    <t>BERNAL ESCARRAGA DIANA CATHERINE</t>
  </si>
  <si>
    <t>2025CSE928</t>
  </si>
  <si>
    <t xml:space="preserve">Prestar servicios profesionales a la Dirección de Gestión del Ordenamiento Ambiental y Territorial - DGOAT de la Corporación Autónoma Regional de Cundinamarca - CAR, para brindar asistencia técnica en la implementación de la Política de Gestión Ambiental Urbana -PGAU- por parte de los municipios de la jurisdicción CAR, y apoyo en la revisión de la inclusión de las determinantes y asuntos ambientales en los instrumentos de ordenamiento territorial._x000D_
_x000D_
</t>
  </si>
  <si>
    <t>VARGAS BERMUDEZ MARTHA LILIANA</t>
  </si>
  <si>
    <t>2025CSE1253</t>
  </si>
  <si>
    <t>Prestar servicios profesionales a la Dirección de Gestión del Ordenamiento Ambiental y Territorial - DGOAT de la Corporación Autónoma Regional de Cundinamarca - CAR, para brindar apoyo en la asistencia técnica de los municipios de la jurisdicción CAR en la implementación Sistema de Gestión Ambiental Municipal - SIGAM y la administración de la plataforma virtual del SIGAM.</t>
  </si>
  <si>
    <t>TELLEZ SABBAGH GHORDAN ALBERTO</t>
  </si>
  <si>
    <t>2025CSE1582</t>
  </si>
  <si>
    <t>Prestar servicios de apoyo a la gestión a la Dirección de Gestión del Ordenamiento Ambiental y Territorial - DGOAT de la Corporación Autónoma Regional de Cundinamarca - CAR, para brindar apoyo mediante la asistencia técnica municipal para la implementación de la Gestión Ambiental Urbana en los municipios de la jurisdicción de la CAR, elaboración y manejo de información geográfica.</t>
  </si>
  <si>
    <t>MORENO TORRES NICOLAS SEBASTIAN</t>
  </si>
  <si>
    <t>2-3-3205-88-3108-10-0301-0064114-2.3.2.02.02.006.</t>
  </si>
  <si>
    <t>COMERCIO Y DISTRIBUCIÓN; ALOJAMIENTO; SERVICIOS DE SUMINISTRO DE COMIDAS Y BEBIDAS; SERVICIOS DE TRANSPORTE; Y SERVICIOS DE DISTRIBUCIÓN DE ELECTRICIDAD, GAS Y AGUA - SERVICIOS DE TRANSPORTE TERRESTRE ESPECIAL LOCAL DE PASAJEROS (516)</t>
  </si>
  <si>
    <t>2-3-3205-88-3108-10-0401-0000000-2.3.8.01.14.</t>
  </si>
  <si>
    <t>GRAVAMEN A LOS MOVIMIENTOS FINANCIEROS - SIN CPC (1082)</t>
  </si>
  <si>
    <t>2-3-3205-88-3108-60-0203-0083329-2.3.2.02.02.008.</t>
  </si>
  <si>
    <t>SERVICIOS PRESTADOS A LAS EMPRESAS Y SERVICIOS DE PRODUCCIÓN  - OTROS SERVICIOS DE INGENIERIA EN PROYECTOS N C P  (518)</t>
  </si>
  <si>
    <t>2024COV2988</t>
  </si>
  <si>
    <t>Aunar esfuerzos financieros, técnicos y administrativos entre la Corporación Autónoma Regional de Cundinamarca – CAR y la Unidad Administrativa Especial para la Gestión Catastral de Cundinamarca – Agencia Catastral de Cundinamarca, para adelantar los procesos de actualización y/o conservación catastral con enfoque multipropósito en los municipios de la jurisdicción CAR, de acuerdo con la normatividad vigente.   (Proceso amparado con vigencias futuras según Resolución DGEN No. 20247000520 del 02 de septiembre de 2024).</t>
  </si>
  <si>
    <t>UNIDAD ADMINISTRATIVA ESPECIAL AGENCIA CATASTRAL DE CUNDINAMARCA</t>
  </si>
  <si>
    <t>AUNAR ESFUERZOS FINANCIEROS, TÉCNICOS Y ADMINISTRATIVOS ENTRE LA CORPORACIÓN AUTÓNOMA REGIONAL DE CUNDINAMARCA – CAR Y LA UNIDAD ADMINISTRATIVA ESPECIAL PARA LA GESTIÓN CATASTRAL DE CUNDINAMARCA – AGENCIA CATASTRAL DE CUNDINAMARCA, PARA ADELANTAR LOS PROCESOS DE ACTUALIZACIÓN Y/O CONSERVACIÓN CATASTRAL CON ENFOQUE MULTIPROPÓSITO EN LOS MUNICIPIOS DE LA JURISDICCIÓN CAR, DE ACUERDO CON LA NORMATIVIDAD VIGENTE.   PROCESO AMPARADO CON LA  RESOLUCIÓN DGEN No.  20247000746  DEL  24 DICIEMBRE DE  2024.</t>
  </si>
  <si>
    <t>2024COV3128</t>
  </si>
  <si>
    <t>Aunar esfuerzos financieros, técnicos y administrativos entre la Corporación Autónoma Regional de Cundinamarca – CAR, el Instituto Geográfico Agustín Codazzi - IGAC y la administración municipal de La Calera, para adelantar el proceso de actualización catastral con enfoque multipropósito en el municipio de La Calera, de acuerdo con la normatividad vigente. Proceso amparado con vigencias futuras según Resolución DGEN No 20247000518 de 29 de Agosto de 2024.</t>
  </si>
  <si>
    <t xml:space="preserve">MUNICIPIO DE LA CALERA CUNDINAMARCA   </t>
  </si>
  <si>
    <t>2025COV3355</t>
  </si>
  <si>
    <t>Aunar esfuerzos financieros, técnicos y administrativos entre la Corporación Autónoma Regional de Cundinamarca – CAR y la Agencia Catastral de Cundinamarca - ACC, para la implementación del proceso de actualización catastral con enfoque multipropósito de los municipios de Cogua en la zona rural en las veredas Susagua, Mortiño, Rodamontal, Neusa, Patasica, Casa blanca, Páramo alto; Pulí en las zona urbana y rural; Venecia en la zona urbana y los centros poblados del Trébol y Aposentos; Guayabal de Síquima en la zona urbana, en el departamento de Cundinamarca. Proceso amparado con vigencias futuras mediante Resolución DGEN No 20257000515 de 31 de octubre de 2025.</t>
  </si>
  <si>
    <t>2-3-3205-88-3108-70-0101-0083990-2.3.2.02.02.008.</t>
  </si>
  <si>
    <t>SERVICIOS PRESTADOS A LAS EMPRESAS Y SERVICIOS DE PRODUCCIÓN  - OTROS SERVICIOS PROFESIONALES TECNICOS Y EMPRESARIALES N C P  (519)</t>
  </si>
  <si>
    <t>2025CSE754</t>
  </si>
  <si>
    <t>Prestar servicios profesionales a la Dirección de Gestión del Ordenamiento Ambiental y Territorial - DGOAT de la Corporación Autónoma Regional de Cundinamarca - CAR, en el desarrollo y promoción de estrategias orientadas al fortalecimiento de la gobernanza y el desarrollo ambiental y territorial en los municipios de la Jurisdicción, acompañado de un ejercicio de relacionamiento con otras entidades para el desarrollo y ejecución de proyectos interinstitucionales que involucren a múltiples actores en la planificación, gestión, ordenamiento y manejo ambiental.</t>
  </si>
  <si>
    <t xml:space="preserve">GONZALEZ CORREA NICOLAS </t>
  </si>
  <si>
    <t>2025CSE961</t>
  </si>
  <si>
    <t>Prestar servicios profesionales a la Dirección de Gestión del Ordenamiento Ambiental y Territorial - DGOAT de la Corporación Autónoma Regional de Cundinamarca - CAR, en la definición de determinantes ambientales y en el proceso de evaluación y concertación ambiental de instrumentos de planificación con los municipios de la jurisdicción CAR.</t>
  </si>
  <si>
    <t>SILVA MORENO DORIS CATALINA</t>
  </si>
  <si>
    <t>2025CSE1005</t>
  </si>
  <si>
    <t>Prestar servicios profesionales a la Dirección de Gestión del Ordenamiento Ambiental y Territorial - DGOAT de la Corporación Autónoma Regional de Cundinamarca - CAR, en los asuntos técnicos para la elaboración de los diferentes documentos que se deriven del desarrollo de los procesos administrativos y de contratación a cargo de la dirección.</t>
  </si>
  <si>
    <t>GONZALEZ ORJUELA MONICA LILIANA</t>
  </si>
  <si>
    <t>2025CSE1428</t>
  </si>
  <si>
    <t xml:space="preserve">Prestar servicios profesionales a la Dirección de Gestión del Ordenamiento Ambiental y Territorial - DGOAT de la Corporación Autónoma Regional de Cundinamarca - CAR, para brindar asistencia técnica en la aplicación y seguimiento de la gestión ambiental urbana y su articulación en los procesos de planificación._x000D_
_x000D_
</t>
  </si>
  <si>
    <t xml:space="preserve">GONZALEZ TORRES MYRIAM </t>
  </si>
  <si>
    <t>2025CSE1490</t>
  </si>
  <si>
    <t xml:space="preserve">Prestar servicios de apoyo a la Dirección de Gestión del Ordenamiento Ambiental y Territorial - DGOAT de la Corporación Autónoma Regional de Cundinamarca - CAR, en las actividades operativas de gestión documental y la consolidación de la información. </t>
  </si>
  <si>
    <t xml:space="preserve">GONZALEZ OROZCO LILIANA </t>
  </si>
  <si>
    <t>2025CSE1805</t>
  </si>
  <si>
    <t>Prestar servicios profesionales a la Dirección de Gestión del Ordenamiento Ambiental y Territorial - DGOAT de la Corporación Autónoma Regional de Cundinamarca - CAR, para llevar a cabo la gestión de la información geoespacial en el proceso de incorporación de la Política de Gestión Ambiental Urbana en los instrumentos de planeación territorial.</t>
  </si>
  <si>
    <t>MORENO CASTRO ANDRES EMILIO</t>
  </si>
  <si>
    <t>2025CSE2188</t>
  </si>
  <si>
    <t>Prestar servicios de apoyo a la gestión de la Dirección de Gestión del Ordenamiento Ambiental y Territorial - DGOAT de la Corporación Autónoma Regional de Cundinamarca - CAR, en la gestión documental y administrativa requerida, así como en la programación y gestión del parque automotor asignados a la Dirección para el cumplimiento de su misionalidad.</t>
  </si>
  <si>
    <t>SANCHEZ GONZALEZ CLAUDIA JEANETH</t>
  </si>
  <si>
    <t>2025CSE2238</t>
  </si>
  <si>
    <t>Prestar servicios profesionales a la Dirección de Gestión del Ordenamiento Ambiental y Territorial - DGOAT de la Corporación Autónoma Regional de Cundinamarca CAR, para la asistencia técnica y evaluación de la inclusión de los asuntos ambientales en los Instrumentos de planificación territorial de los municipios de la jurisdicción CAR.</t>
  </si>
  <si>
    <t>FRANCO AVILA MARIA ALEJANDRA</t>
  </si>
  <si>
    <t>2025CSE2454</t>
  </si>
  <si>
    <t>Prestar servicios profesionales a la Dirección de Gestión del Ordenamiento Ambiental y Territorial - DGOAT de la Corporación Autónoma Regional de Cundinamarca - CAR, en la consolidación, asistencia técnica y evaluación de la inclusión de las determinantes y asuntos ambientales en los Instrumentos de planificación territorial de los municipios de la jurisdicción CAR.</t>
  </si>
  <si>
    <t>COMBARIZA REYES MARIA ESPERANZA</t>
  </si>
  <si>
    <t>2025CSE2545</t>
  </si>
  <si>
    <t>Prestar servicios profesionales a la Dirección de Gestión del Ordenamiento Ambiental y Territorial - DGOAT de la Corporación Autónoma Regional de Cundinamarca - CAR, en la estructuración, consolidación y estandarización de la información cartográfica de los proyectos e instrumentos que adelante la dependencia.</t>
  </si>
  <si>
    <t xml:space="preserve">DOMINGUEZ LOPEZ JORGE ARMANDO </t>
  </si>
  <si>
    <t>2025CSE3228</t>
  </si>
  <si>
    <t>GUATAVA SANCHEZ YURI MAWENCY</t>
  </si>
  <si>
    <t>2-3-3205-88-3108-70-0102-0083990-2.3.2.02.02.008.</t>
  </si>
  <si>
    <t>SERVICIOS PRESTADOS A LAS EMPRESAS Y SERVICIOS DE PRODUCCIÓN  - OTROS SERVICIOS PROFESIONALES TECNICOS Y EMPRESARIALES N C P  (520)</t>
  </si>
  <si>
    <t>2025CSE994</t>
  </si>
  <si>
    <t>Prestar servicios profesionales a la Dirección de Gestión del Ordenamiento Ambiental y Territorial - DGOAT de la Corporación Autónoma Regional de Cundinamarca - CAR, en el seguimiento y control de los asuntos ambientales concertados en los instrumentos de Ordenamiento Territorial Municipal y labores seguimiento a obras y licencias de construcción y parcelación de suelo rural y suburbano en la Dirección Regional Tequendama.</t>
  </si>
  <si>
    <t xml:space="preserve">OROZCO IZQUIERDO ADRIANA </t>
  </si>
  <si>
    <t>2025CSE1249</t>
  </si>
  <si>
    <t>Prestar servicios profesionales a la Dirección de Gestión del Ordenamiento Ambiental y Territorial - DGOAT de la Corporación Autónoma Regional de Cundinamarca - CAR, en el seguimiento y control de los asuntos ambientales concertados en los instrumentos de Ordenamiento Territorial Municipal, labores de seguimiento a obras, licencias de construcción y parcelación de suelo rural y suburbano en la Dirección Regional Ubaté</t>
  </si>
  <si>
    <t>* SANCHEZ MEDINA JUAN NICOLAS</t>
  </si>
  <si>
    <t>2025CSE1248</t>
  </si>
  <si>
    <t>Prestar servicios profesionales a la Dirección de Gestión del Ordenamiento Ambiental y Territorial - DGOAT de la Corporación Autónoma Regional de Cundinamarca - CAR, en el seguimiento y control de los asuntos ambientales concertados en los instrumentos de Ordenamiento Territorial Municipal y labores seguimiento a obras y licencias de construcción y parcelación de suelo rural y suburbano en la Dirección Regional Río Negro</t>
  </si>
  <si>
    <t>* CASAS QUIROGA DANIEL ALBERTO</t>
  </si>
  <si>
    <t>2025CSE1250</t>
  </si>
  <si>
    <t>Prestar servicios profesionales a la Dirección de Gestión del Ordenamiento Ambiental y Territorial - DGOAT de la Corporación Autónoma Regional de Cundinamarca - CAR, en el seguimiento y control de los asuntos ambientales concertados en los instrumentos de Ordenamiento Territorial Municipal y labores seguimiento a obras y licencias de construcción y parcelación de suelo rural y suburbano en la Dirección Regional Alto Magdalena.</t>
  </si>
  <si>
    <t xml:space="preserve">* MORENO ARCINIEGAS BAUDILIO </t>
  </si>
  <si>
    <t>2025CSE1427</t>
  </si>
  <si>
    <t xml:space="preserve">Prestar los servicios profesionales a la Dirección de Gestión del Ordenamiento Ambiental y Territorial - DGOAT en la gestión y seguimiento de actividades en cada una de las etapas contractuales (precontractual, contractual y pos contractual) a cargo de la oficina, así como en la orientación jurídica de los temas que le sean asignados._x000D_
_x000D_
</t>
  </si>
  <si>
    <t xml:space="preserve">MORENO BULLA PAOLA YISSELLY </t>
  </si>
  <si>
    <t>2025CSE1484</t>
  </si>
  <si>
    <t>Prestar servicios profesionales a la Dirección de Gestión del Ordenamiento Ambiental y Territorial - DGOAT de la Corporación Autónoma Regional de Cundinamarca - CAR, para realizar el seguimiento de los asuntos ambientales concertados en los instrumentos de ordenamiento territorial de la jurisdicción de la Corporación, de conformidad con las competencias legales.</t>
  </si>
  <si>
    <t>DIAZ RODRIGUEZ HECTOR GUSTAVO</t>
  </si>
  <si>
    <t>2025CSE1578</t>
  </si>
  <si>
    <t>Prestar los servicios profesionales como abogado (a) a la DGOAT en los asuntos de formulación, tramite y gestión, de los asuntos relacionados con los procesos contractuales en sus diferentes etapas, (pre contractual, contractual y pos contractual) a cargo de la oficina, así como en la orientación jurídica de los temas que le sean asignados de acuerdo con los lineamientos establecidos y la normatividad vigente.</t>
  </si>
  <si>
    <t xml:space="preserve">VARGAS PALACIOS LAURA JOHANA </t>
  </si>
  <si>
    <t>2025CSE1613</t>
  </si>
  <si>
    <t>Prestar servicios profesionales a la Dirección de Gestión del Ordenamiento Ambiental y Territorial - DGOAT de la Corporación Autónoma Regional de Cundinamarca - CAR, mediante el apoyo en el seguimiento y control de los asuntos ambientales concertados en los instrumentos de Ordenamiento Territorial Municipal y labores de seguimiento a las licencias de construcción y parcelación de suelo rural y suburbano en la Dirección Regional Bajo Magdalena.</t>
  </si>
  <si>
    <t xml:space="preserve">ROMERO VARGAS DIEGO JULIAN </t>
  </si>
  <si>
    <t>2025CSE1682</t>
  </si>
  <si>
    <t>Prestar servicios de apoyo a la Dirección de Gestión del Ordenamiento Ambiental y Territorial - DGOAT de la Corporación Autónoma Regional de Cundinamarca - CAR, en actividades de seguimiento a contratos y convenios y proceso de saneamiento de pasivos exigibles y reservas presupuestales y actividades administrativas asociadas al mismo.</t>
  </si>
  <si>
    <t>QUINTANA PINILLA JUAN SEBASTIAN</t>
  </si>
  <si>
    <t>2025CSE2009</t>
  </si>
  <si>
    <t>“Prestar servicios profesionales a la Dirección de Gestión del Ordenamiento Ambiental y Territorial - DGOAT de la Corporación Autónoma Regional de Cundinamarca - CAR, en el seguimiento y control de los asuntos ambientales concertados en los instrumentos de Ordenamiento Territorial Municipal y labores de seguimiento a las licencias de construcción y parcelación de suelo rural y suburbano en la Dirección Regional Almeidas y Guatavita”.</t>
  </si>
  <si>
    <t xml:space="preserve">PEREZ ROMERO LAURA PAOLA </t>
  </si>
  <si>
    <t>2025CSE2116</t>
  </si>
  <si>
    <t>Prestar servicios profesionales a la Dirección de Gestión del Ordenamiento Ambiental y Territorial DGOAT de la Corporación Autónoma Regional de Cundinamarca CAR, mediante el apoyo en el seguimiento y control de los asuntos ambientales concertados en los instrumentos de Ordenamiento Territorial Municipal y labores de seguimiento a las licencias de construcción y parcelación de suelo rural y suburbano en la Dirección Regional Sabana Centro.</t>
  </si>
  <si>
    <t xml:space="preserve">ROJAS MENDEZ JAIRO HUMBERTO </t>
  </si>
  <si>
    <t>2025CSE2208</t>
  </si>
  <si>
    <t>Prestar servicios profesionales a la Dirección de Gestión del Ordenamiento Ambiental y Territorial - DGOAT de la Corporación Autónoma Regional de Cundinamarca - CAR, en el seguimiento y control de los asuntos ambientales concertados en los instrumentos de Ordenamiento Territorial Municipal y labores de seguimiento a las licencias de construcción y parcelación de suelo rural y suburbano en la Dirección Regional Soacha.</t>
  </si>
  <si>
    <t xml:space="preserve">GUACHETA ROCHA ELVIS GIOVANNI </t>
  </si>
  <si>
    <t>2025CSE2403</t>
  </si>
  <si>
    <t>Prestar servicios profesionales a la Dirección de Gestión del Ordenamiento Ambiental y Territorial - DGOAT de la Corporación Autónoma Regional de Cundinamarca - CAR, en el seguimiento y control de los asuntos ambientales concertados en los instrumentos de Ordenamiento Territorial Municipal y labores de seguimiento a obras y licencias de construcción y parcelación de suelo rural y suburbano en la Dirección Regional Sumapaz.</t>
  </si>
  <si>
    <t xml:space="preserve">RUBIANO DUCUARA JORGE SANTIAGO </t>
  </si>
  <si>
    <t>2025CSE2458</t>
  </si>
  <si>
    <t>Prestar servicios profesionales a la Dirección de Gestión del Ordenamiento Ambiental y Territorial - DGOAT de la Corporación Autónoma Regional de Cundinamarca - CAR, en el seguimiento y control de los asuntos ambientales concertados en los instrumentos de Ordenamiento Territorial Municipal y seguimiento a las licencias de construcción y parcelación de suelo rural y suburbano en la Dirección Regional Bogotá La Calera.</t>
  </si>
  <si>
    <t xml:space="preserve">GOMEZ VELANDIA FRANCY OLIVA </t>
  </si>
  <si>
    <t>2025CSE2426</t>
  </si>
  <si>
    <t xml:space="preserve">FETIVA PEÑUELA JUAN DAVID </t>
  </si>
  <si>
    <t>2025CSE2598</t>
  </si>
  <si>
    <t>Prestar servicios profesionales a la Dirección de Gestión del Ordenamiento Ambiental y Territorial - DGOAT de la Corporación Autónoma Regional de Cundinamarca - CAR, en el seguimiento y control de los asuntos ambientales concertados en los instrumentos de Ordenamiento Territorial Municipal y labores, seguimiento a obras y licencias de construcción y parcelación de suelo rural y suburbano en la Dirección Regional Magdalena Centro.</t>
  </si>
  <si>
    <t xml:space="preserve">ROMERO CAJAMARCA STID ANDERSON </t>
  </si>
  <si>
    <t>2025CSE2604</t>
  </si>
  <si>
    <t>Prestar servicios profesionales a la Dirección de Gestión del Ordenamiento Ambiental y Territorial - DGOAT de la Corporación Autónoma Regional de Cundinamarca - CAR, en el seguimiento y control de los asuntos ambientales concertados en los instrumentos de Ordenamiento Territorial Municipal y labores de seguimiento a las licencias de construcción y parcelación de suelo rural y suburbano en la Dirección Regional Chiquinquirá.</t>
  </si>
  <si>
    <t>PARRA REYES JHON JARRY</t>
  </si>
  <si>
    <t>2025CSE2776</t>
  </si>
  <si>
    <t>Prestar servicios profesionales a la Dirección de Gestión del Ordenamiento Ambiental y Territorial DGOAT de la Corporación Autónoma Regional de Cundinamarca CAR, mediante el apoyo en el seguimiento y control de los asuntos ambientales concertados en los instrumentos de Ordenamiento Territorial Municipal y labores de seguimiento a las licencias de construcción y parcelación de suelo rural y suburbano en la Dirección Regional Gualivá.</t>
  </si>
  <si>
    <t xml:space="preserve">PAEZ BELLO SERGIO ANDRES </t>
  </si>
  <si>
    <t>2-3-3205-88-3108-70-0104-0083221-2.3.2.02.02.008.</t>
  </si>
  <si>
    <t>SERVICIOS PRESTADOS A LAS EMPRESAS Y SERVICIOS DE PRODUCCIÓN  - SERVICIOS DE PLANEACION URBANA (521)</t>
  </si>
  <si>
    <t>2024COV2861</t>
  </si>
  <si>
    <t>FORMULAR LA METODOLOGÍA PARA DEFINICIÓN DE UMBRALES MÁXIMOS DE SUBURBANIZACIÓN Y DE LAS DENSIDADES MÁXIMAS EN SUELOS SUBURBANOS, COMO INSUMO PARA LA CONSTRUCCIÓN DE LOS DETERMINANTES AMBIENTALES EN LA JURISDICCIÓN DE LA CAR.  (PROCESO AMPARADO CON VIGENCIAS FUTURAS SEGÚN RESOLUCIÓN DGEN No. 20247000594 DE  10 DE OCTUBRE DE 2024.</t>
  </si>
  <si>
    <t>2-3-3205-88-3108-70-0104-0083222-2.3.2.02.02.008.</t>
  </si>
  <si>
    <t>SERVICIOS PRESTADOS A LAS EMPRESAS Y SERVICIOS DE PRODUCCIÓN  - SERVICIOS DE PLANEACION RURAL (522)</t>
  </si>
  <si>
    <t>2-3-3205-88-3108-70-0203-0083329-2.3.2.02.02.008.</t>
  </si>
  <si>
    <t>SERVICIOS PRESTADOS A LAS EMPRESAS Y SERVICIOS DE PRODUCCIÓN  - OTROS SERVICIOS DE INGENIERIA EN PROYECTOS N C P (944)</t>
  </si>
  <si>
    <t>2-3-3206-88-3109-10-0301-0083990-2.3.2.02.02.008.</t>
  </si>
  <si>
    <t>SERVICIOS PRESTADOS A LAS EMPRESAS Y SERVICIOS DE PRODUCCIÓN  - OTROS SERVICIOS PROFESIONALES TECNICOS Y EMPRESARIALES N C P  (529)</t>
  </si>
  <si>
    <t>2025CSE1942</t>
  </si>
  <si>
    <t>Prestar servicios profesionales a la Dirección de Gestión del Ordenamiento Ambiental y Territorial - DGOAT de la Corporación Autónoma Regional de Cundinamarca - CAR, para acompañar procesos de implementación y seguimiento de medidas de mitigación al cambio climático en la jurisdicción CAR.</t>
  </si>
  <si>
    <t xml:space="preserve">MORA FALLA WILMER </t>
  </si>
  <si>
    <t>2025CSE2658</t>
  </si>
  <si>
    <t>Prestar de servicios profesionales a la Dirección de Gestión del Ordenamiento Ambiental y Territorial - DGOAT de la Corporación Autónoma Regional de Cundinamarca – CAR, con el fin de fortalecer la gestión del cambio climático en los municipios de la jurisdicción CAR.</t>
  </si>
  <si>
    <t>JIMENEZ ÑUSTES CAMILO ANDRES</t>
  </si>
  <si>
    <t>2025CSE2929</t>
  </si>
  <si>
    <t>Prestar servicios para la elaboración de los inventarios de gases de efecto invernadero – GEI para el año 2024 en veinte (20) municipios priorizados y veintiocho (28) sedes de la Corporación Autónoma Regional de Cundinamarca CAR.</t>
  </si>
  <si>
    <t>UT INVENTARIOS 2025</t>
  </si>
  <si>
    <t>2-3-3206-88-3109-10-0501-0083990-2.3.2.02.02.008.</t>
  </si>
  <si>
    <t>SERVICIOS PRESTADOS A LAS EMPRESAS Y SERVICIOS DE PRODUCCIÓN  - OTROS SERVICIOS PROFESIONALES TECNICOS Y EMPRESARIALES N C P  (532)</t>
  </si>
  <si>
    <t>2025CSE1251</t>
  </si>
  <si>
    <t>Prestar servicios profesionales a la Dirección de Gestión del Ordenamiento Ambiental y Territorial - DGOAT de la Corporación Autónoma Regional de Cundinamarca - CAR, en el proceso de inclusión de la Gestión del Cambio Climático en los instrumentos de planificación de los municipios de la jurisdicción CAR.</t>
  </si>
  <si>
    <t>ROMERO RODRIGUEZ DIANA MILENA</t>
  </si>
  <si>
    <t>2025CSE2650</t>
  </si>
  <si>
    <t>Prestar de servicios profesionales a la Dirección de Gestión del Ordenamiento Ambiental y Territorial-DGOAT de la Corporación Autónoma Regional de Cundinamarca – CAR, para acompañar procesos de identificación de amenaza, vulnerabilidad y riesgo por cambio climático en la jurisdicción CAR.</t>
  </si>
  <si>
    <t>ROMERO MORALES ANDRES FELIPE</t>
  </si>
  <si>
    <t>2-3-3206-88-3109-10-0601-0064114-2.3.2.02.02.006.</t>
  </si>
  <si>
    <t>COMERCIO Y DISTRIBUCIÓN; ALOJAMIENTO; SERVICIOS DE SUMINISTRO DE COMIDAS Y BEBIDAS; SERVICIOS DE TRANSPORTE; Y SERVICIOS DE DISTRIBUCIÓN DE ELECTRICIDAD, GAS Y AGUA - SERVICIOS DE TRANSPORTE TERRESTRE ESPECIAL LOCAL DE PASAJEROS (533)</t>
  </si>
  <si>
    <t>2-3-3206-88-3109-10-0801-0000000-2.3.8.01.14.</t>
  </si>
  <si>
    <t>GRAVAMEN A LOS MOVIMIENTOS FINANCIEROS - SIN CPC (1084)</t>
  </si>
  <si>
    <t>2-3-3206-88-3109-60-0301-0083990-2.3.2.02.02.008.</t>
  </si>
  <si>
    <t>SERVICIOS PRESTADOS A LAS EMPRESAS Y SERVICIOS DE PRODUCCIÓN  - OTROS SERVICIOS PROFESIONALES TECNICOS Y EMPRESARIALES N C P  (541)</t>
  </si>
  <si>
    <t>2025CCV3169</t>
  </si>
  <si>
    <t>ADQUISICIÓN DE CRÉDITOS DE CARBONO VERIFICADOS Y CERTIFICADOS, DESTINADOS A COMPENSAR LA HUELLA DE CARBONO CORPORATIVA GENERADA POR LAS ACTIVIDADES MISIONALES DE LA CORPORACIÓN AUTÓNOMA REGIONAL (CAR) EN SUS INSTALACIONES CERTIFICADAS COMO CARBONO NEUTRO DURANTE LOS AÑOS 2022 Y 2023.</t>
  </si>
  <si>
    <t>CO2CERO S.A.S BIC</t>
  </si>
  <si>
    <t>2-3-3206-88-3109-60-0702-0053290-2.3.2.02.02.005.</t>
  </si>
  <si>
    <t>SERVICIOS DE LA CONSTRUCCION - OTRAS OBRAS DE INGENIERÍA CIVIL (808)</t>
  </si>
  <si>
    <t>2023CSE2102</t>
  </si>
  <si>
    <t>Pago de pasivos exigibles de vigencias expiradas correspondientes al contrato 2102 de 2023 cuyo objeto es: Implementar medidas de adaptación al cambio climático en las cuencas de los ríos seco y directos al magdalena y alto Suárez y medidas de mitigación de reducción de Gei en tres (3) municipios del territorio Car. Proceso amparado mediante Acuerdo de Vigencia Futura No. 15 del 21 de Julio de 2022.</t>
  </si>
  <si>
    <t>2-3-3206-88-3109-60-0702-0083310-2.3.2.02.02.008.</t>
  </si>
  <si>
    <t>SERVICIOS PRESTADOS A LAS EMPRESAS Y SERVICIOS DE PRODUCCIÓN  - SERVICIOS DE ASESORIA EN INGENIERÍA (809)</t>
  </si>
  <si>
    <t>2023CIN2105</t>
  </si>
  <si>
    <t>Pago de pasivos exigibles de vigencias expiradas correspondientes al contrato 2105 del 2023 cuyo objeto es: Interventoría técnica, administrativa, financiera y ambiental para implementar medidas de adaptación al cambio climático en las cuencas de los ríos seco y directos al magdalena y alto Suárez y medidas de mitigación de reducción de Gei en tres (3) municipios del territorio Car. Proceso amparado mediante Acuerdo de Vigencia Futura No. 15 del 21 de Julio de 2022.</t>
  </si>
  <si>
    <t>CONSORCIO INTER GEI 2023</t>
  </si>
  <si>
    <t>2-3-3206-88-3109-60-0702-0094900-2.3.2.02.02.009.</t>
  </si>
  <si>
    <t>SERVICIOS PARA LA COMUNIDAD, SOCIALES Y PERSONALES - OTROS SERVICIOS DE PROTECCION DEL MEDIO AMBIENTE N C P (803)</t>
  </si>
  <si>
    <t>2022COV3702</t>
  </si>
  <si>
    <t>Pago de pasivos exigibles de vigencias expiradas correspondientes al convenio 3702 de 2022 cuyo objeto es: Aunar esfuerzos técnicos, logísticos, administrativos y financieros entre la universidad nacional de Colombia y la corporación autónoma regional de Cundinamarca Car, para identificar la vulnerabilidad al cambio climático en la cuenca del  rio Bogotá, con participación de las comunidades de la jurisdicción Car. Proceso amparado mediante resolución No. 20227000301 DEL 21 JUL 2022.</t>
  </si>
  <si>
    <t>2-3-3206-88-3109-60-0801-0000000-2.3.8.01.14.</t>
  </si>
  <si>
    <t>GRAVAMEN A LOS MOVIMIENTOS FINANCIEROS - SIN CPC (1087)</t>
  </si>
  <si>
    <t>2-3-3206-88-3109-70-0702-0094900-2.3.2.02.02.009.</t>
  </si>
  <si>
    <t>SERVICIOS PARA LA COMUNIDAD, SOCIALES Y PERSONALES - OTROS SERVICIOS DE PROTECCION DEL MEDIO AMBIENTE N C P (813)</t>
  </si>
  <si>
    <t>2-3-3206-88-3110-10-0101-0083990-2.3.2.02.02.008.</t>
  </si>
  <si>
    <t>SERVICIOS PRESTADOS A LAS EMPRESAS Y SERVICIOS DE PRODUCCIÓN  - OTROS SERVICIOS PROFESIONALES TECNICOS Y EMPRESARIALES N C P  (547)</t>
  </si>
  <si>
    <t>2025CSE924</t>
  </si>
  <si>
    <t>Prestar servicios profesionales a la Dirección de Gestión del Ordenamiento Ambiental y Territorial - DGOAT de la Corporación Autónoma Regional de Cundinamarca - CAR, para la evaluación y seguimiento de la incorporación de la gestión del riesgo de desastres en los instrumentos de planificación territorial de los municipios de la jurisdicción CAR.</t>
  </si>
  <si>
    <t>GONZALEZ GUZMAN DERLY YOLANDA</t>
  </si>
  <si>
    <t>2025CSE1099</t>
  </si>
  <si>
    <t>Prestar servicios profesionales a la Dirección de Gestión del Ordenamiento Ambiental y Territorial – DGOAT de la Corporación Autónoma Regional de Cundinamarca – CAR, en la ejecución de acciones que se deriven de las emergencias ambientales presentadas en la jurisdicción de la CAR.</t>
  </si>
  <si>
    <t xml:space="preserve">* PEÑA SANCHEZ ANDRES CAMILO </t>
  </si>
  <si>
    <t>2-3-3206-88-3110-10-0102-0083990-2.3.2.02.02.008.</t>
  </si>
  <si>
    <t>SERVICIOS PRESTADOS A LAS EMPRESAS Y SERVICIOS DE PRODUCCIÓN  - OTROS SERVICIOS PROFESIONALES TECNICOS Y EMPRESARIALES N C P  (974)</t>
  </si>
  <si>
    <t>2025CSE2670</t>
  </si>
  <si>
    <t>Prestar servicios profesionales a la Dirección de Gestión del Ordenamiento Ambiental y Territorial - DGOAT de la Corporación Autónoma Regional de Cundinamarca - CAR, para apoyar a las Direcciones Regionales en la identificación y seguimiento a las actividades que se deriven de la gestión del riesgo de desastres por los eventos presentados en la jurisdicción CAR.</t>
  </si>
  <si>
    <t>REYES SANABRIA EDNA CAROLINA</t>
  </si>
  <si>
    <t>2-3-3206-88-3110-10-0201-0083990-2.3.2.02.02.008.</t>
  </si>
  <si>
    <t>SERVICIOS PRESTADOS A LAS EMPRESAS Y SERVICIOS DE PRODUCCIÓN  - OTROS SERVICIOS PROFESIONALES TECNICOS Y EMPRESARIALES N C P  (549)</t>
  </si>
  <si>
    <t>2025COV3327</t>
  </si>
  <si>
    <t>Aunar esfuerzos técnicos, administrativos y financieros entre la Corporación Autónoma Regional de Cundinamarca, la Unidad Administrativa Especial para la Gestión del Riesgo de Desastres de Cundinamarca y el Municipio de Quipile para la actualización de los estudios básicos de zonificación de amenaza, condición de amenaza y condición de riesgo en el Municipio de Quipile – Cundinamarca. Proceso amparado con vigencias futuras mediante Resolución DGEN No 20257000410 de 10 de octubre de 2025.</t>
  </si>
  <si>
    <t xml:space="preserve">MUNICIPIO DE QUIPILE   </t>
  </si>
  <si>
    <t>2-3-3206-88-3110-10-0301-0064114-2.3.2.02.02.006.</t>
  </si>
  <si>
    <t>COMERCIO Y DISTRIBUCIÓN; ALOJAMIENTO; SERVICIOS DE SUMINISTRO DE COMIDAS Y BEBIDAS; SERVICIOS DE TRANSPORTE; Y SERVICIOS DE DISTRIBUCIÓN DE ELECTRICIDAD, GAS Y AGUA - SERVICIOS DE TRANSPORTE TERRESTRE ESPECIAL LOCAL DE PASAJEROS (554)</t>
  </si>
  <si>
    <t>2-3-3206-88-3110-10-0501-0000000-2.3.8.01.14.</t>
  </si>
  <si>
    <t>GRAVAMEN A LOS MOVIMIENTOS FINANCIEROS - SIN CPC (1090)</t>
  </si>
  <si>
    <t>2-3-3206-88-3110-60-0201-0083990-2.3.2.02.02.008.</t>
  </si>
  <si>
    <t>SERVICIOS PRESTADOS A LAS EMPRESAS Y SERVICIOS DE PRODUCCIÓN  - OTROS SERVICIOS PROFESIONALES TECNICOS Y EMPRESARIALES N C P  (562)</t>
  </si>
  <si>
    <t>2024CCO3051</t>
  </si>
  <si>
    <t>Elaborar los estudios básicos de zonificación de amenaza, condiciones de amenazas y riesgos por movimientos en masa, inundación, avenida torrencial e incendios forestales de los municipios priorizados de la jurisdicción de la corporación autónoma regional de Cundinamarca.  Proceso amparado con vigencias futuras según Acuerdo No. 46 del 10 de septiembre de 2024.</t>
  </si>
  <si>
    <t>* CONSORCIO MAAT</t>
  </si>
  <si>
    <t>2-3-3206-88-3110-60-0202-0083990-2.3.2.02.02.008.</t>
  </si>
  <si>
    <t>SERVICIOS PRESTADOS A LAS EMPRESAS Y SERVICIOS DE PRODUCCIÓN  - OTROS SERVICIOS PROFESIONALES TECNICOS Y EMPRESARIALES N C P  (563)</t>
  </si>
  <si>
    <t>2025CCO1806</t>
  </si>
  <si>
    <t>ELABORAR LOS PLANES DE CONTINGENCIA POR INCENDIOS FORESTALES PARA ÁREAS PROTEGIDAS PRIORIZADAS, LOCALIZADAS EN JURISDICCIÓN CAR. PROCESO AMPARADO CON VIGENCIAS FUTURAS SEGÚN ACUERDO No 71 DE 18 DE SEPTIEMBRE DE 2024.</t>
  </si>
  <si>
    <t>GEOTEM S.A.S.</t>
  </si>
  <si>
    <t>2-3-3206-88-3110-70-0101-0083990-2.3.2.02.02.008.</t>
  </si>
  <si>
    <t>SERVICIOS PRESTADOS A LAS EMPRESAS Y SERVICIOS DE PRODUCCIÓN  - OTROS SERVICIOS PROFESIONALES TECNICOS Y EMPRESARIALES N C P  (566)</t>
  </si>
  <si>
    <t>2025CSE487</t>
  </si>
  <si>
    <t>Prestar servicios profesionales a la Dirección de Gestión del Ordenamiento Ambiental y Territorial - DGOAT de la Corporación Autónoma Regional de Cundinamarca - CAR, en las actividades requeridas para incorporación del componente de gestión de riesgos en los instrumentos de ordenamiento del territorio.</t>
  </si>
  <si>
    <t>LEAL BERNAL JUAN PABLO</t>
  </si>
  <si>
    <t>2025CSE542</t>
  </si>
  <si>
    <t>Prestar servicios profesionales a la Dirección de Gestión del Ordenamiento Ambiental y Territorial - DGOAT de la Corporación Autónoma Regional de Cundinamarca - CAR, para apoyar integralmente los procesos vinculados a la  gestión de emergencias ambientales en la jurisdicción CAR.</t>
  </si>
  <si>
    <t xml:space="preserve">RUIZ CASALLAS STEPHANIE </t>
  </si>
  <si>
    <t>2-3-3206-88-3110-70-0102-0083990-2.3.2.02.02.008.</t>
  </si>
  <si>
    <t>SERVICIOS PRESTADOS A LAS EMPRESAS Y SERVICIOS DE PRODUCCIÓN  - OTROS SERVICIOS PROFESIONALES TECNICOS Y EMPRESARIALES N C P  (567)</t>
  </si>
  <si>
    <t>2025CSE459</t>
  </si>
  <si>
    <t>Prestar servicios profesionales a la Dirección de Gestión del Ordenamiento Ambiental y Territorial - DGOAT de la Corporación Autónoma Regional de Cundinamarca - CAR, en la gestión del riesgo de desastres desde el componente geotécnico para los procesos relacionados a remoción en masa y/o avenidas torrenciales.</t>
  </si>
  <si>
    <t>GUTIERREZ ANGULO CHRISTIAN CAMILO</t>
  </si>
  <si>
    <t>2025CSE540</t>
  </si>
  <si>
    <t>Prestar servicios de apoyo a la gestión a la Dirección de Gestión del Ordenamiento Ambiental y Territorial - DGOAT de la Corporación Autónoma Regional de Cundinamarca - CAR, para apoyar a los profesionales de la línea de gestión del riesgo de desastres en trabajos de campo para el conocimiento y reducción del riesgo en los municipios de la jurisdicción CAR.</t>
  </si>
  <si>
    <t xml:space="preserve">TIBAQUIRA GUTIERREZ ROSMAN </t>
  </si>
  <si>
    <t>2025CSE544</t>
  </si>
  <si>
    <t>MUÑOZ BAQUERO EDWARD ANDRES_x000D_</t>
  </si>
  <si>
    <t>2025CSE640</t>
  </si>
  <si>
    <t xml:space="preserve">COY GONZALEZ NATALIA DEL PILAR </t>
  </si>
  <si>
    <t>2025CSE639</t>
  </si>
  <si>
    <t>MONTAÑO ORTIZ YENNY LORENA</t>
  </si>
  <si>
    <t>2025CSE0690</t>
  </si>
  <si>
    <t>CASTILLO GUZMAN JESSIKA DEL PILAR</t>
  </si>
  <si>
    <t>2025CSE761</t>
  </si>
  <si>
    <t>Prestar servicios profesionales a la Dirección de Gestión del Ordenamiento Ambiental y Territorial - DGOAT de la Corporación Autónoma Regional de Cundinamarca - CAR, en la gestión del riesgo de desastres desde el componente hidráulico para los procesos relacionados a inundaciones y/o avenidas torrenciales.</t>
  </si>
  <si>
    <t>RODRIGUEZ BAQUERO CARLOS ANDRES.</t>
  </si>
  <si>
    <t>2025CSE693</t>
  </si>
  <si>
    <t xml:space="preserve">SILVA VIVAS YESIKA MILENA </t>
  </si>
  <si>
    <t>2025CSE543</t>
  </si>
  <si>
    <t>Prestar servicios profesionales a la Dirección de Gestión del Ordenamiento Ambiental y Territorial - DGOAT de la Corporación Autónoma Regional de Cundinamarca - CAR, en el desarrollo de actividades de conocimiento y reducción del riesgo por incendios forestales en la jurisdicción CAR.</t>
  </si>
  <si>
    <t>LEON TORRES EDNNA CAROLINA</t>
  </si>
  <si>
    <t>2025CSE691</t>
  </si>
  <si>
    <t>FORERO URREGO JHON JAIRO</t>
  </si>
  <si>
    <t>2025CSE692</t>
  </si>
  <si>
    <t>RAMIREZ ARANGO JULIETH ALEXANDRA</t>
  </si>
  <si>
    <t>2025CSE909</t>
  </si>
  <si>
    <t>GARCIA CORTES CESAR AUGUSTO</t>
  </si>
  <si>
    <t>2025CSE958</t>
  </si>
  <si>
    <t xml:space="preserve">MUÑOZ GUTIERREZ NATALIE </t>
  </si>
  <si>
    <t>2025CSE1037</t>
  </si>
  <si>
    <t xml:space="preserve">SANTANDER BOSSIO MARYLIN </t>
  </si>
  <si>
    <t>2025CSE927</t>
  </si>
  <si>
    <t xml:space="preserve">MONTEALEGRE BAJONERO SINDY NATALIA </t>
  </si>
  <si>
    <t>2025CSE1483</t>
  </si>
  <si>
    <t>Prestar servicios profesionales a la Dirección de Gestión del Ordenamiento Ambiental y Territorial - DGOAT de la Corporación Autónoma Regional de Cundinamarca - CAR, en la elaboración de la cartografía temática y revisión de la cartografía presentada a la entidad en los procesos de concertación de los instrumentos de planificación territorial; y en la especialización de los registros de puntos críticos de la jurisdicción CAR.</t>
  </si>
  <si>
    <t>PORTE MARTINEZ LINA MARIA</t>
  </si>
  <si>
    <t>2025CSE1614</t>
  </si>
  <si>
    <t>Prestar servicios profesionales a la Dirección de Gestión del Ordenamiento Ambiental y Territorial - DGOAT de la Corporación Autónoma Regional de Cundinamarca - CAR, en las actividades relacionadas a gestión del riesgo de desastres desde el componente de incendios forestales. Torrenciales.</t>
  </si>
  <si>
    <t>RIVERA MORENO CARLOS JULIO</t>
  </si>
  <si>
    <t>2025CSE2075</t>
  </si>
  <si>
    <t>MALAVER CHAUTA LAURA CAMILA</t>
  </si>
  <si>
    <t>2025CSE2100</t>
  </si>
  <si>
    <t>HENAO PABON LINA MARGARITA</t>
  </si>
  <si>
    <t>2025CSE2332</t>
  </si>
  <si>
    <t xml:space="preserve">GUTIERREZ FAJARDO LAURA CAMILA </t>
  </si>
  <si>
    <t>2025CSE692-C1</t>
  </si>
  <si>
    <t xml:space="preserve">PEDRAZA CIFUENTES JULIANA ISABEL </t>
  </si>
  <si>
    <t>2-3-3206-88-3110-70-0103-0083990-2.3.2.02.02.008.</t>
  </si>
  <si>
    <t>SERVICIOS PRESTADOS A LAS EMPRESAS Y SERVICIOS DE PRODUCCIÓN  - OTROS SERVICIOS PROFESIONALES TECNICOS Y EMPRESARIALES N C P  (568)</t>
  </si>
  <si>
    <t>2025CSE382</t>
  </si>
  <si>
    <t>Prestar los servicios profesionales para apoyar a la Dirección de Gestión del Ordenamiento Ambiental y Territorial – DGOAT de la Corporación Autónoma Regional de Cundinamarca – CAR, en las actividades técnicas derivadas del proyecto de gestión del riesgo de desastres.</t>
  </si>
  <si>
    <t xml:space="preserve">GONZALEZ ESCOBAR ANYI CAROLINA </t>
  </si>
  <si>
    <t>2-3-3206-88-3110-70-0202-0083990-2.3.2.02.02.008.</t>
  </si>
  <si>
    <t>SERVICIOS PRESTADOS A LAS EMPRESAS Y SERVICIOS DE PRODUCCIÓN  - OTROS SERVICIOS PROFESIONALES TECNICOS Y EMPRESARIALES N C P  (569)</t>
  </si>
  <si>
    <t>2-1-2001-02-1111-10-DCAS-0083990-2.1.2.02.02.008.</t>
  </si>
  <si>
    <t>SERVICIOS PRESTADOS A LAS EMPRESAS Y SERVICIOS DE PRODUCCION  - OTROS SERVICIOS PROFESIONALES TECNICOS Y EMPRESARIALES N C P (66)</t>
  </si>
  <si>
    <t>DSICA</t>
  </si>
  <si>
    <t>2025CSE131</t>
  </si>
  <si>
    <t>Prestar servicios profesionales a la Dirección de Cultura Ambiental y Servicio al Ciudadano de la Corporación Autónoma Regional de Cundinamarca CAR, en actividades relacionadas con las diferentes etapas de la gestión contractual y demás trámites requeridos por la Dirección en el desarrollo de sus procesos y proyectos.</t>
  </si>
  <si>
    <t xml:space="preserve">RUIZ AVILA CAMILO HUMBERTO </t>
  </si>
  <si>
    <t>2025CSE185</t>
  </si>
  <si>
    <t>Prestar servicios profesionales a la Dirección de Cultura Ambiental y Servicio al Ciudadano de la Corporación Autónoma Regional de Cundinamarca CAR, en el desarrollo de actividades relacionadas con la gestión administrativa en los procesos y proyectos propios de la dependencia.</t>
  </si>
  <si>
    <t>SANCHEZ PAEZ DANIELA ALEJANDRA</t>
  </si>
  <si>
    <t>2025CSE501</t>
  </si>
  <si>
    <t>Prestar servicios profesionales a la Dirección de Cultura Ambiental y Servicio al Ciudadano de la Corporación Autónoma Regional de Cundinamarca- CAR, para apoyar la gestión financiera y administrativa a cargo de la dirección.</t>
  </si>
  <si>
    <t xml:space="preserve">LIZARAZO MOLINA NYDIA CONSUELO </t>
  </si>
  <si>
    <t>2-3-3201-88-3113-10-0101-0083990-2.3.2.02.02.008.</t>
  </si>
  <si>
    <t>SERVICIOS PRESTADOS A LAS EMPRESAS Y SERVICIOS DE PRODUCCIÓN  - OTROS SERVICIOS PROFESIONALES TECNICOS Y EMPRESARIALES N C P  (175)</t>
  </si>
  <si>
    <t>2025CSE199</t>
  </si>
  <si>
    <t>Prestar Servicios profesionales a la Dirección de Cultura Ambiental y Servicio al Ciudadano de la Corporación Autónoma Regional de Cundinamarca - CAR, para implementar el enfoque de Economía Circular en el marco del proyecto 13 Entornos Sostenibles para la Promoción de los Negocios Verdes y la Economía Circular.</t>
  </si>
  <si>
    <t>JIMENEZ CAÑON ANDREA CAROLINA</t>
  </si>
  <si>
    <t>2025CSE245</t>
  </si>
  <si>
    <t>Prestar Servicios profesionales a la Dirección de Cultura Ambiental y Servicio al Ciudadano de la Corporación Autónoma Regional de Cundinamarca - CAR en el marco del proyecto 13 Entornos Sostenibles para la Promoción de los Negocios Verdes y la Economía Circular con énfasis estrategias de comunicación.</t>
  </si>
  <si>
    <t xml:space="preserve">GONZALEZ VEGA ANYI LORENA </t>
  </si>
  <si>
    <t>2025CSE242</t>
  </si>
  <si>
    <t>Prestar Servicios profesionales a la Dirección de Cultura Ambiental y Servicio al Ciudadano de la Corporación Autónoma Regional de Cundinamarca - CAR, para acompañar los proyectos de economía circular adelantados por la Dirección en cumplimiento con el Plan de Acción 2024-2027.</t>
  </si>
  <si>
    <t>AGUILAR GOMEZ DIANA MARCELA</t>
  </si>
  <si>
    <t>2025CSE447</t>
  </si>
  <si>
    <t>Prestar Servicios profesionales a la Dirección de Cultura Ambiental y Servicio al Ciudadano de la Corporación Autónoma Regional de Cundinamarca - CAR, para promover el desarrollo de los Negocios Verdes en el marco del proyecto 13 Entornos Sostenibles para la Promoción de los Negocios Verdes y la Economía Circular.</t>
  </si>
  <si>
    <t xml:space="preserve">HERNANDEZ BOHORQUEZ KAREN  DANIELA </t>
  </si>
  <si>
    <t>2025CSE604</t>
  </si>
  <si>
    <t>Prestar servicios profesionales a la Dirección de Cultura Ambiental y Servicio al Ciudadano de la Corporación Autónoma Regional de Cundinamarca CAR, en las actividades de fortalecimiento de la gestión integral de residuos sólidos adelantadas por la Dirección en el marco del Plan de Acción 2024-2027.</t>
  </si>
  <si>
    <t>OCHOA GUTIERREZ LAURA MARIA</t>
  </si>
  <si>
    <t>2025CSE715</t>
  </si>
  <si>
    <t>Prestar Servicios profesionales a la Dirección de Cultura Ambiental y Servicio al Ciudadano de la Corporación Autónoma Regional de Cundinamarca -CAR asociadas a los POMCAs y la gestión del conocimiento en el marco del proyecto 13 Entornos Sostenibles para la Promoción de los Negocios Verdes y la Economía Circular.</t>
  </si>
  <si>
    <t xml:space="preserve">AYALA JIMENEZ LAURA DANIELA </t>
  </si>
  <si>
    <t>2025CSE672</t>
  </si>
  <si>
    <t>Prestar servicios profesionales a la Dirección de Cultura Ambiental y Servicio al Ciudadano de la Corporación Autónoma Regional de Cundinamarca - CAR, en el desarrollo de actividades relacionadas con el seguimiento y rendición de informes de los proyectos a cargo de la Dirección.</t>
  </si>
  <si>
    <t xml:space="preserve">GARCIA GARCIA PAULA  ALEJANDRA </t>
  </si>
  <si>
    <t>2025CSE1079</t>
  </si>
  <si>
    <t>Prestar servicios profesionales a la Dirección de Cultura Ambiental y Servicio al Ciudadano de la Corporación Autónoma Regional de Cundinamarca - CAR, para el desarrollo de actividades orientadas a la gestión y/o aprovechamiento de residuos sólidos desde el componente técnico.</t>
  </si>
  <si>
    <t xml:space="preserve">SALAMANCA ZAMBRANO VALENTINA </t>
  </si>
  <si>
    <t>2025CSE1045</t>
  </si>
  <si>
    <t>Prestar servicios profesionales a la Dirección de Cultura Ambiental y Servicio al Ciudadano de la Corporación Autónoma Regional de Cundinamarca -CAR, en las actividades de gestión y aprovechamiento de residuos sólidos con énfasis en innovación y comunicación</t>
  </si>
  <si>
    <t xml:space="preserve">APARICIO CASTILLO MARIA CAROLINA </t>
  </si>
  <si>
    <t>2025CSE1107</t>
  </si>
  <si>
    <t>Prestar servicios profesionales a la Dirección de Cultura Ambiental y Servicio al Ciudadano de la Corporación Autónoma Regional de Cundinamarca - CAR, para apoyar desde el enfoque técnico, la implementación de estrategias de gestión integral de residuos sólidos ordinarios, especiales y peligrosos.</t>
  </si>
  <si>
    <t>RAMIREZ PIRABAN LIDA KATHERINE</t>
  </si>
  <si>
    <t>2025CSE1145</t>
  </si>
  <si>
    <t>Prestar servicios profesionales a la Dirección de Cultura Ambiental y Servicio al Ciudadano de la Corporación Autónoma Regional de Cundinamarca -CAR, para apoyar desde el enfoque técnico, la implementación de estrategias de gestión integral de residuos sólidos ordinarios, especiales y peligrosos.</t>
  </si>
  <si>
    <t>LOPEZ LIZARAZO JUAN SEBASTIAN</t>
  </si>
  <si>
    <t>2025CSE1282</t>
  </si>
  <si>
    <t xml:space="preserve">Prestar Servicios profesionales a la Dirección de Cultura Ambiental y Servicio al Ciudadano de la Corporación Autónoma Regional de Cundinamarca - CAR, para desarrollar el enfoque de Economía Circular mediante mecanismos de gobernanza en las agendas sectoriales, en el marco del proyecto 13 Entornos Sostenibles para la Promoción de los Negocios Verdes y la Economía Circular. </t>
  </si>
  <si>
    <t>VELA ACOSTA SONIA PAOLA</t>
  </si>
  <si>
    <t>2025CSE1382</t>
  </si>
  <si>
    <t>Prestar servicios profesionales a la Dirección de Cultura Ambiental y Servicio al Ciudadano de la Corporación Autónoma Regional de Cundinamarca CAR, para el acompañamiento en la promoción de los Negocios Verdes en ferias comerciales programadas por la Corporación, en el marco del proyecto No. 13 denominado Entornos Sostenibles para la Promoción de los Negocios Verdes y la Economía Circular.</t>
  </si>
  <si>
    <t>BARRETO NOVOA JAVIER SEBASTIAN</t>
  </si>
  <si>
    <t>2025CSE1523</t>
  </si>
  <si>
    <t>Prestar Servicios de apoyo a la gestión a la Dirección de Cultura Ambiental y Servicio al Ciudadano de la Corporación Autónoma Regional de Cundinamarca -CAR en el marco del proyecto 13 Entornos Sostenibles para la Promoción de los Negocios Verdes y la Economía Circular con énfasis en gestión documental.</t>
  </si>
  <si>
    <t>ILARION BOJACA BRAYAN SNAYDER</t>
  </si>
  <si>
    <t>2025CSE1435</t>
  </si>
  <si>
    <t>PRESTAR SERVICIOS PROFESIONALES A LA DIRECCIÓN DE CULTURA AMBIENTAL Y SERVICIO AL CIUDADANO, PARA APOYAR JURÍDICAMENTE LOS PROCESOS QUE SE IMPLEMENTEN DESDE EL PROYECTO NO. 13 “ENTORNOS SOSTENIBLES PARA LA PROMOCIÓN DE LOS NEGOCIOS VERDES Y LA ECONOMÍA CIRCULAR.” Y LOS PROCESOS DE CONSULTA PREVIA EN CUMPLIMIENTO DE LAS METAS DE LA DIRECCIÓN.</t>
  </si>
  <si>
    <t xml:space="preserve">BEJARANO RAMOS CONSTANZA </t>
  </si>
  <si>
    <t>2025CSE1625</t>
  </si>
  <si>
    <t>Prestar servicios profesionales a la Dirección de Cultura Ambiental y Servicio al Ciudadano de la Corporación Autónoma Regional de Cundinamarca - CAR, para brindar acompañamiento en la implementación de estrategias de gestión integral de residuos sólidos ordinarios, especiales y peligrosos, a través de mecanismos sociales, técnicos y operativos.</t>
  </si>
  <si>
    <t xml:space="preserve">MAYORGA JIMENEZ GERLY </t>
  </si>
  <si>
    <t>2025CSE1731</t>
  </si>
  <si>
    <t>Prestar Servicios profesionales a la Dirección de Cultura Ambiental y Servicio al Ciudadano de la Corporación Autónoma Regional de Cundinamarca - CAR, para apoyar el enfoque de Economía Circular en el sector curtidor, en el marco del proyecto 13 Entornos Sostenibles para la Promoción de los Negocios Verdes y la Economía Circular.</t>
  </si>
  <si>
    <t>RODRIGUEZ ZABALA FABIAN ENRIQUE</t>
  </si>
  <si>
    <t>2025CSE1860</t>
  </si>
  <si>
    <t xml:space="preserve">Prestar Servicios profesionales a la Dirección de Cultura Ambiental y Servicio al Ciudadano de la Corporación Autónoma Regional de Cundinamarca - CAR, para apoyar el enfoque de Economía Circular con énfasis en flujos de materiales de envases y empaques en el marco del proyecto 13 Entornos Sostenibles para la Promoción de los Negocios Verdes y la Economía Circular. </t>
  </si>
  <si>
    <t xml:space="preserve">RODRIGUEZ RODRIGUEZ JUAN CAMILO </t>
  </si>
  <si>
    <t>2025CSE1890</t>
  </si>
  <si>
    <t>Prestar servicios de apoyo a la gestión la Dirección de Cultura Ambiental Servicio al Ciudadano de la Corporación Autónoma Regional de Cundinamarca - CAR, para brindar apoyo en la implementación de estrategias de gestión adecuada de residuos y materiales textiles.</t>
  </si>
  <si>
    <t xml:space="preserve">ROA MARTINEZ CARMEN YENNY </t>
  </si>
  <si>
    <t>2025CSE1900</t>
  </si>
  <si>
    <t>LOPEZ MOLINA SUSANA PATRICIA</t>
  </si>
  <si>
    <t>2025CSE2069</t>
  </si>
  <si>
    <t>Prestar servicios de apoyo a la gestión a la Dirección de Cultura Ambiental y Servicio al Ciudadano de la Corporación Autónoma Regional de Cundinamarca - CAR, en la implementación de estrategias orientadas a la gestión de residuos sólidos.</t>
  </si>
  <si>
    <t>TORRES VERA JHON ALDEMAR</t>
  </si>
  <si>
    <t>2025CSE2162</t>
  </si>
  <si>
    <t>Prestar servicios profesionales a la Dirección de Cultura Ambiental y Servicio al Ciudadano de la Corporación Autónoma Regional de Cundinamarca-CAR, en las actividades asociadas con las estrategias de comunicaciones para el posicionamiento de los negocios sostenibles de la Jurisdicción.</t>
  </si>
  <si>
    <t xml:space="preserve">BERNAL ROZO LUISA  FERNANDA </t>
  </si>
  <si>
    <t>2025CSE2268</t>
  </si>
  <si>
    <t>Prestar Servicios profesionales a la Dirección de Cultura Ambiental y Servicio al Ciudadano de la Corporación Autónoma Regional de Cundinamarca - CAR, para desarrollar el enfoque de Economía Circular con énfasis en flujos de materiales de construcción en el marco del proyecto 13 Entornos Sostenibles para la Promoción de los Negocios Verdes y la Economía Circular.</t>
  </si>
  <si>
    <t>* ROA ORJUELA WILMER LEANDRO</t>
  </si>
  <si>
    <t>2025CSE2328</t>
  </si>
  <si>
    <t>Prestar servicios profesionales a la Dirección de Cultura Ambiental y Servicio al Ciudadano de la Corporación Autónoma Regional de Cundinamarca - CAR, para apoyar la implementación de estrategias de gestión integral de residuos sólidos y consumo responsable.</t>
  </si>
  <si>
    <t xml:space="preserve">ZARATE PULIDO LAURA FABIANA </t>
  </si>
  <si>
    <t>2-3-3201-88-3113-10-0102-0083990-2.3.2.02.02.008.</t>
  </si>
  <si>
    <t>SERVICIOS PRESTADOS A LAS EMPRESAS Y SERVICIOS DE PRODUCCIÓN  - OTROS SERVICIOS PROFESIONALES TECNICOS Y EMPRESARIALES N C P  (176)</t>
  </si>
  <si>
    <t>2025CSE2313</t>
  </si>
  <si>
    <t>Prestar Servicios profesionales a la Dirección de Cultura Ambiental y Servicio al Ciudadano de la Corporación Autónoma Regional de Cundinamarca - CAR en el marco del proyecto 13 Entornos Sostenibles para la Promoción de los Negocios Verdes y la Economía Circular para el apoyo temas financieros, económicos y contables.</t>
  </si>
  <si>
    <t>PEÑA ZAMUDIO ALFONSO ALBERTO</t>
  </si>
  <si>
    <t>2025CSE2314</t>
  </si>
  <si>
    <t>Prestar Servicios profesionales a la Dirección de Cultura Ambiental y Servicio al Ciudadano de la Corporación Autónoma Regional de Cundinamarca - CAR, para promover el fortalecimiento de la gestión del conocimiento de los productores y empresarios de los Negocios Verdes en el marco del proyecto 13 Entornos Sostenibles para la Promoción de los Negocios Verdes y la Economía Circular.</t>
  </si>
  <si>
    <t xml:space="preserve">GOMEZ GOMEZ EDGAR FERNANDO </t>
  </si>
  <si>
    <t>2025CSE2351</t>
  </si>
  <si>
    <t>Prestar Servicios profesionales a la Dirección de Cultura Ambiental y Servicio al Ciudadano de la Corporación Autónoma Regional de Cundinamarca - CAR, a través de la gestión de información asociada con las acciones desarrolladas con los Negocios Verdes y economía circular en el marco del proyecto 13 Entornos Sostenibles para la Promoción de los Negocios Verdes y la Economía Circular.</t>
  </si>
  <si>
    <t xml:space="preserve">MARTINEZ MONSALVE DIEGO FELIPE </t>
  </si>
  <si>
    <t>2025CSE2336</t>
  </si>
  <si>
    <t>Prestar Servicios profesionales a la Dirección de Cultura Ambiental y Servicio al Ciudadano de la Corporación Autónoma Regional de Cundinamarca - CAR, para promover el fortalecimiento comercial de los Negocios Verdes en el marco del proyecto 13 Entornos Sostenibles para la Promoción de los Negocios Verdes y la Economía Circular.</t>
  </si>
  <si>
    <t>ALDANA LEON ROSA HELENA</t>
  </si>
  <si>
    <t>2025CSE2380</t>
  </si>
  <si>
    <t>Prestar servicios profesionales a la Dirección de Cultura Ambiental y Servicio al Ciudadano de la Corporación Autónoma Regional de Cundinamarca - CAR, para la implementación y desarrollo de actividades asociadas a la adecuada gestión de los residuos sólidos.</t>
  </si>
  <si>
    <t xml:space="preserve">BONILLA LOZANO ANA MARIA </t>
  </si>
  <si>
    <t>2025CSE2412</t>
  </si>
  <si>
    <t>Prestar servicios profesionales a la Dirección de Cultura Ambiental y Servicio al Ciudadano de la Corporación Autónoma Regional de Cundinamarca- CAR, para la vinculación de Nuevos Negocios Verdes a la Ventanilla en el marco del proyecto 13 Entornos Sostenibles para la Promoción de los Negocios Verdes y la Economía Circular.</t>
  </si>
  <si>
    <t>RONCANCIO RIOS YESSICA DANIELA</t>
  </si>
  <si>
    <t>2025CSE2410</t>
  </si>
  <si>
    <t>Prestar Servicios profesionales a la Dirección de Cultura Ambiental y Servicio al Ciudadano de la Corporación Autónoma Regional de Cundinamarca - CAR en el marco del proyecto 13 Entornos Sostenibles para la Promoción de los Negocios Verdes y la Economía Circular con énfasis en el componente administrativo, financiero y económico.</t>
  </si>
  <si>
    <t>NOVOA LINARES WILMAN FERNEY</t>
  </si>
  <si>
    <t>2025CSE2419</t>
  </si>
  <si>
    <t>Prestar Servicios profesionales a la Dirección de Cultura Ambiental y Servicio al Ciudadano de la Corporación Autónoma Regional de Cundinamarca - CAR con énfasis en los Departamentos de Gestión Ambiental y Responsabilidad Ambiental Empresarial en el marco del proyecto 13 Entornos Sostenibles para la Promoción de los Negocios Verdes y la Economía Circular.</t>
  </si>
  <si>
    <t xml:space="preserve">ACUÑA ORTIZ JENNY ALEXANDRA </t>
  </si>
  <si>
    <t>2025CSE2327</t>
  </si>
  <si>
    <t>Prestar servicios profesionales a la Dirección de Cultura Ambiental y Servicio al Ciudadano de la Corporación Autónoma Regional de Cundinamarca- CAR, apoyar la elaboración del estudio de mercado permita establecer el nivel de oferta y demanda de los Negocios Verdes en el territorio de la CAR, en el marco del proyecto 13 Entornos Sostenibles para la Promoción de los Negocios Verdes y la Economía Circular.</t>
  </si>
  <si>
    <t xml:space="preserve">HIGUERA ESPINOSA LEONARDO </t>
  </si>
  <si>
    <t>2025CSE2511</t>
  </si>
  <si>
    <t>Prestar servicios profesionales a la Dirección de Cultura Ambiental y Servicio al Ciudadano de la Corporación Autónoma Regional de Cundinamarca- CAR, formular e implementar el estudio de mercado permita establecer el nivel de oferta y demanda de los Negocios Verdes en el territorio de la CAR, en el marco del proyecto 13 Entornos Sostenibles para la Promoción de los Negocios Verdes y la Economía Circular.</t>
  </si>
  <si>
    <t xml:space="preserve">ARRIETA CETINA GERMAN  ANDRES </t>
  </si>
  <si>
    <t>2025CSE2529</t>
  </si>
  <si>
    <t>Prestar Servicios de apoyo a la gestion a la Dirección de Cultura Ambiental y Servicio al Ciudadano de la Corporación Autónoma Regional de Cundinamarca - CAR, para apoyar el enfoque de Economía Circular mediante mecanismos de gobernanza en las agendas sectoriales, en el marco del proyecto 13 Entornos Sostenibles para la Promoción de los Negocios Verdes y la Economía Circular.</t>
  </si>
  <si>
    <t>ALARCON GARCIA GERMAN DANILO</t>
  </si>
  <si>
    <t>2025CSE2532</t>
  </si>
  <si>
    <t>Prestar Servicios profesionales a la Dirección de Cultura Ambiental y Servicio al Ciudadano de la Corporación Autónoma Regional de Cundinamarca - CAR, para desarrollar el enfoque de Economía Circular con énfasis en flujos de materiales industriales y productos de consumo masivo en el marco del proyecto 13 Entornos Sostenibles para la Promoción de los Negocios Verdes y la Economía Circular.</t>
  </si>
  <si>
    <t xml:space="preserve">GARZON BLANCO MAYRA ALEJANDRA </t>
  </si>
  <si>
    <t>2025CSE2581</t>
  </si>
  <si>
    <t>Prestar servicios profesionales a la Dirección de Cultura Ambiental y Servicio al Ciudadano de la Corporación Autónoma Regional de Cundinamarca- CAR, para la vinculación y seguimiento de Nuevos Negocios Verdes en el marco del proyecto 13 Entornos Sostenibles para la Promoción de los Negocios Verdes y la Economía Circular.</t>
  </si>
  <si>
    <t xml:space="preserve">GOMEZ CARDENAS DEILY DAYANNA </t>
  </si>
  <si>
    <t>2025CSE2586</t>
  </si>
  <si>
    <t>Prestar servicios de apoyo a la gestion a la Dirección de Cultura Ambiental y Servicio al Ciudadano de la Corporación Autónoma Regional de Cundinamarca- CAR, para la vinculación de Nuevos Negocios Verdes con enfoque en artesanos a la Ventanilla en el marco del proyecto 13 Entornos Sostenibles para la Promoción de los Negocios Verdes y la Economía Circular.</t>
  </si>
  <si>
    <t>ARAUJO IQUIRA LEIDY MARCELA</t>
  </si>
  <si>
    <t>2025CSE2593</t>
  </si>
  <si>
    <t>Prestar servicios profesionales a la Dirección de Cultura Ambiental y Servicio al Ciudadano de la Corporación Autónoma Regional de Cundinamarca- CAR, para la elaboración de modelos de negocios en el marco del proyecto 13 Entornos Sostenibles para la Promoción de los Negocios Verdes y la Economía Circular.</t>
  </si>
  <si>
    <t>CORCHO ESTRELLA CAMILO ENRIQUE</t>
  </si>
  <si>
    <t>2025CSE2601</t>
  </si>
  <si>
    <t>Prestar Servicios profesionales a la Dirección de Cultura Ambiental y Servicio al Ciudadano de la Corporación Autónoma Regional de Cundinamarca - CAR, para desarrollar el enfoque de Economía Circular con énfasis en flujos de biomasa en el marco del proyecto 13 Entornos Sostenibles para la Promoción de los Negocios Verdes y la Economía Circular.</t>
  </si>
  <si>
    <t xml:space="preserve">GONZALEZ VEGA NATALIA </t>
  </si>
  <si>
    <t>2025CSE2720</t>
  </si>
  <si>
    <t>Prestar Servicios profesionales a la Dirección de Cultura Ambiental y Servicio al Ciudadano de la Corporación Autónoma Regional de Cundinamarca - CAR en el marco del proyecto 13 Entornos Sostenibles para la Promoción de los Negocios Verdes y la Economía Circular para el apoyo en temas financieros y contables.</t>
  </si>
  <si>
    <t>HERNANDEZ CRUZ MIGUEL ELIECER</t>
  </si>
  <si>
    <t>2025CSE2757</t>
  </si>
  <si>
    <t>Prestar Servicios profesionales a la Dirección de Cultura Ambiental y Servicio al Ciudadano de la Corporación Autónoma Regional de Cundinamarca - CAR, para desarrollar el enfoque de Economía Circular con énfasis en los flujos de agua y energía en el marco del proyecto 13 Entornos Sostenibles para la Promoción de los Negocios Verdes y la Economía Circular.</t>
  </si>
  <si>
    <t xml:space="preserve">GALINDO BARRAGAN PILAR ROCIO </t>
  </si>
  <si>
    <t>2025CSE2999</t>
  </si>
  <si>
    <t>Prestar Servicios profesionales a la Dirección de Cultura Ambiental y Servicio al Ciudadano de la Corporación Autónoma Regional de Cundinamarca - CAR, para desarrollar el enfoque de Economía Circular con énfasis en el sector de minería en el marco del proyecto 13 Entornos Sostenibles para la Promoción de los Negocios Verdes y la Economía Circular</t>
  </si>
  <si>
    <t xml:space="preserve">ARIZA SOLANO ALVARO JOSE </t>
  </si>
  <si>
    <t>2025CSE2720-C1</t>
  </si>
  <si>
    <t xml:space="preserve">TOLOZA SANDOVAL MELISSA  ANDREA </t>
  </si>
  <si>
    <t>2-3-3201-88-3113-10-0103-0053234-2.3.2.02.02.005.</t>
  </si>
  <si>
    <t>SERVICIOS DE LA CONSTRUCCION - SISTEMAS DE RIEGO Y OBRAS HIDRAULICAS DE CONTROL DE INUNDACIONES (177)</t>
  </si>
  <si>
    <t>2-3-3201-88-3113-10-0103-0083990-2.3.2.02.02.008.</t>
  </si>
  <si>
    <t>SERVICIOS PRESTADOS A LAS EMPRESAS Y SERVICIOS DE PRODUCCIÓN  - OTROS SERVICIOS PROFESIONALES TECNICOS Y EMPRESARIALES N C P  (179)</t>
  </si>
  <si>
    <t>2025CSE2807</t>
  </si>
  <si>
    <t>Prestar Servicios profesionales a la Dirección de Cultura Ambiental y Servicio al Ciudadano de la Corporación Autónoma Regional de Cundinamarca - CAR, para acompañar la implementación de las estrategias de marketing y fortalecimiento empresarial de los negocios verdes en el marco del proyecto 13 Entornos Sostenibles para la Promoción de los Negocios Verdes y la Economía Circular.</t>
  </si>
  <si>
    <t xml:space="preserve">HERNANDEZ ABRIL RODULFO </t>
  </si>
  <si>
    <t>2025CSE3198</t>
  </si>
  <si>
    <t>PRESTAR SERVICIOS LOGÍSTICOS PARA LA RECOLECCIÓN, ALMACENAMIENTO, TRANSPORTE Y ENTREGA DE PRODUCTOS DE UNIDADES PRODUCTIVAS O EMPRESAS CATALOGADAS COMO NEGOCIOS VERDES VINCULADAS A LA VENTANILLA DE NEGOCIOS VERDES DE LA CORPORACIÓN AUTÓNOMA REGIONAL DE CUNDINAMARCA CAR.</t>
  </si>
  <si>
    <t xml:space="preserve">DESARROLLAMOS IDEAS CONSTRUIMOS BIENESTAR COLOMBIA S A S </t>
  </si>
  <si>
    <t>2-3-3201-88-3113-10-0201-0064114-2.3.2.02.02.006.</t>
  </si>
  <si>
    <t>COMERCIO Y DISTRIBUCIÓN; ALOJAMIENTO; SERVICIOS DE SUMINISTRO DE COMIDAS Y BEBIDAS; SERVICIOS DE TRANSPORTE; Y SERVICIOS DE DISTRIBUCIÓN DE ELECTRICIDAD, GAS Y AGUA - SERVICIOS DE TRANSPORTE TERRESTRE ESPECIAL LOCAL DE PASAJEROS (180)</t>
  </si>
  <si>
    <t>2-3-3201-88-3113-10-0202-0085999-2.3.2.02.02.008.</t>
  </si>
  <si>
    <t>SERVICIOS PRESTADOS A LAS EMPRESAS Y SERVICIOS DE PRODUCCIÓN  - OTROS SERVICIOS DE APOYO N C P  (1000)</t>
  </si>
  <si>
    <t>Adición al contrato 3269 de 2025 cuyo objeto es: Suministro, impresos e instalación que requiera la Oficina Asesora de Comunicaciones para satisfacer las necesidades de comunicación y difusión de la información que genera la Corporación Autónoma Regional de Cundinamarca – CAR.</t>
  </si>
  <si>
    <t>2-3-3201-88-3113-10-0301-0000000-2.3.8.01.14.</t>
  </si>
  <si>
    <t>GRAVAMEN A LOS MOVIMIENTOS FINANCIEROS - SIN CPC (1036)</t>
  </si>
  <si>
    <t>2-3-3201-88-3113-60-0101-0083990-2.3.2.02.02.008.</t>
  </si>
  <si>
    <t>SERVICIOS PRESTADOS A LAS EMPRESAS Y SERVICIOS DE PRODUCCIÓN  - OTROS SERVICIOS PROFESIONALES TECNICOS Y EMPRESARIALES N C P  (183)</t>
  </si>
  <si>
    <t>2024COV3120</t>
  </si>
  <si>
    <t>Aunar esfuerzos técnicos administrativos y financieros para el fortalecimiento de la gestión ambiental en sectores productivos a través del enfoque de economía circular con énfasis en la cadena textil y los negocios verdes priorizados en entornos ubicados en la jurisdicción de la car. Proceso amparado con vigencias futuras mediante ACUERDO No 55 del 13 de septiembre  de 2024.</t>
  </si>
  <si>
    <t>UNIVERSIDAD EAN</t>
  </si>
  <si>
    <t>2025CSE2476</t>
  </si>
  <si>
    <t>Prestar servicios profesionales a la Dirección de Cultura Ambiental y Servicio al Ciudadano de la Corporación Autónoma Regional de Cundinamarca - CAR, para apoyar el desarrollo de actividades orientadas a promover la gestión adecuada de residuos sólido.</t>
  </si>
  <si>
    <t>REY FRANCO OSCAR MAURICIO</t>
  </si>
  <si>
    <t>2025CSE2508</t>
  </si>
  <si>
    <t>Prestar servicios profesionales a la Dirección de Cultura Ambiental y Servicio al Ciudadano de la Corporación Autónoma Regional de Cundinamarca - CAR, para apoyar el desarrollo de estrategias y acciones efectivas de gestión integral de residuos sólidos ordinarios, especiales y peligrosos.</t>
  </si>
  <si>
    <t xml:space="preserve">DELVASTO ARCINIEGAS LINA FERNANDA </t>
  </si>
  <si>
    <t>2-3-3201-88-3113-60-0103-0083310-2.3.2.02.02.008.</t>
  </si>
  <si>
    <t>SERVICIOS PRESTADOS A LAS EMPRESAS Y SERVICIOS DE PRODUCCIÓN  - SERVICIOS DE ASESORÍA EN INGENIERÍA (686)</t>
  </si>
  <si>
    <t>2-3-3201-88-3113-60-0103-0083990-2.3.2.02.02.008.</t>
  </si>
  <si>
    <t>SERVICIOS PRESTADOS A LAS EMPRESAS Y SERVICIOS DE PRODUCCIÓN  - OTROS SERVICIOS PROFESIONALES, TÉCNICOS Y EMPRESARIALES N.C.P. (687)</t>
  </si>
  <si>
    <t>2-3-3201-88-3113-70-0202-0085999-2.3.2.02.02.008.</t>
  </si>
  <si>
    <t>SERVICIOS PRESTADOS A LAS EMPRESAS Y SERVICIOS DE PRODUCCIÓN  - OTROS SERVICIOS DE APOYO N C P  (1001)</t>
  </si>
  <si>
    <t>2-3-3202-88-3106-10-0601-0083990-2.3.2.02.02.008.</t>
  </si>
  <si>
    <t>SERVICIOS PRESTADOS A LAS EMPRESAS Y SERVICIOS DE PRODUCCIÓN  - OTROS SERVICIOS PROFESIONALES TECNICOS Y EMPRESARIALES N C P  (241)</t>
  </si>
  <si>
    <t>2024CSE2569</t>
  </si>
  <si>
    <t xml:space="preserve">Adición 1 y prórroga 1 al Contrato 2569 de 2024, cuyo objeto es: Prestar servicios de apoyo a la gestión de la Dirección de Infraestructura Ambiental de la Corporación Autónoma Regional de Cundinamarca - CAR, en los procesos de atención a los usuarios de los parques propiedad de la Entidad. Proceso amparado con vigencias futuras según Resolución DGEN No. 247000719 del 13 de diciembre de 2024._x000D_
_x000D_
</t>
  </si>
  <si>
    <t xml:space="preserve">BENITEZ ZAMBRANO NATALIA YULIETH </t>
  </si>
  <si>
    <t>2024CSE481</t>
  </si>
  <si>
    <t>Adición y Prórroga del contrato 0481 de 2024 cuyo objeto es “Prestar servicios de apoyo a la gestión de la Dirección de Infraestructura Ambiental de la Corporación Autónoma Regional de Cundinamarca - CAR, en los procesos de atención a los usuarios de los parques propiedad de la Entidad” Proceso amparado con vigencias futuras según Resolución DGEN No. 247000719 del 13 de diciembre de 2024.</t>
  </si>
  <si>
    <t>PRIETO LOZANO YINA CAROLINA</t>
  </si>
  <si>
    <t>2024CSE1603</t>
  </si>
  <si>
    <t xml:space="preserve">Adición 1 y prórroga 1 al Contrato 1603 de 2024, cuyo objeto es: Prestar servicios de apoyo a la gestión de la Dirección de Infraestructura Ambiental de la Corporación Autónoma Regional de Cundinamarca - CAR, en los procesos de atención a los usuarios de los parques propiedad de la Entidad.  Proceso amparado con vigencias futuras según Resolución DGEN No. 247000719 del 13 de diciembre de 2024.  </t>
  </si>
  <si>
    <t>MARTINEZ SANCHEZ NELCY LORENA</t>
  </si>
  <si>
    <t>2024CSE2261</t>
  </si>
  <si>
    <t>Adición y Prórroga del contrato 2261 de 2024 cuyo objeto es “Prestar servicios de apoyo a la Dirección de Infraestructura Ambiental de la Corporación Autónoma Regional de Cundinamarca CAR, para la operación de las lanchas asignadas los parques de la CAR.” Proceso amparado con vigencias futuras según Resolución DGEN No. 247000719 del 13 de diciembre de 2024.</t>
  </si>
  <si>
    <t xml:space="preserve">BALLESTEROS HERNANDEZ ANDRES </t>
  </si>
  <si>
    <t>2024CSE2298</t>
  </si>
  <si>
    <t>Adición y Prórroga del contrato 2298 de 2024 cuyo objeto es “Prestar servicios de apoyo a la gestión de la Dirección de Infraestructura Ambiental de la Corporación Autónoma Regional de Cundinamarca - CAR, en los procesos de atención a los usuarios de los parques propiedad de la Entidad.” Proceso amparado con vigencias futuras según Resolución DGEN No. 247000719 del 13 de diciembre de 2024.</t>
  </si>
  <si>
    <t>CORTES REPIZO ERIKA MILENA</t>
  </si>
  <si>
    <t>2024CSE1714</t>
  </si>
  <si>
    <t>Adición y Prórroga del contrato 1714 de 2024 cuyo objeto es “Prestar servicios de apoyo a la gestión de la Dirección de Infraestructura Ambiental de la Corporación Autónoma Regional de Cundinamarca - CAR, en los procesos de atención a los usuarios de los parques propiedad de la Entidad.”. Proceso amparado con vigencias futuras según Resolución DGEN No. 247000719 del 13 de diciembre de 2024.</t>
  </si>
  <si>
    <t>ROBAYO RODRIGUEZ ANDRES LIBARDO</t>
  </si>
  <si>
    <t>2024CSE1656</t>
  </si>
  <si>
    <t xml:space="preserve">Adición y Prórroga del contrato 1656 de 2024 cuyo objeto es “Prestar servicios de apoyo a la gestión de la Dirección de Infraestructura Ambiental de la Corporación Autónoma Regional de Cundinamarca - CAR, en los procesos de atención a los usuarios de los parques propiedad de la Entidad.” Proceso amparado con vigencias futuras según Resolución DGEN No. 247000719 del 13 de diciembre de 2024._x000D_
_x000D_
</t>
  </si>
  <si>
    <t xml:space="preserve">DUARTE SERRANO JUAN JOSE </t>
  </si>
  <si>
    <t>2024CSE1987</t>
  </si>
  <si>
    <t xml:space="preserve">Adición 1 y prórroga 1 al Contrato 1987 de 2024, cuyo objeto es: Prestar servicios de apoyo a la Dirección de Infraestructura Ambiental de la Corporación Autónoma Regional de Cundinamarca - CAR, en las actividades requeridas para el funcionamiento del Almacén del parque ecoturístico de la CAR al que sea asignado.  Proceso amparado con vigencias futuras según Resolución DGEN No. 247000719 del 13 de diciembre de 2024.  </t>
  </si>
  <si>
    <t xml:space="preserve">* ARIAS MENDOZA PEDRO ANTONIO </t>
  </si>
  <si>
    <t>2024CSE1774</t>
  </si>
  <si>
    <t>Adición y Prórroga del contrato 1774 de 2024 cuyo objeto es “Prestar servicios de apoyo a la gestión de la Dirección de Infraestructura Ambiental de la Corporación Autónoma Regional de Cundinamarca - CAR, en los procesos de atención a los usuarios de los parques propiedad de la Entidad.”. Proceso amparado con vigencias futuras según Resolución DGEN No. 247000719 del 13 de diciembre de 2024.</t>
  </si>
  <si>
    <t xml:space="preserve">POVEDA HERNANDEZ CAROLINA </t>
  </si>
  <si>
    <t>2024CSE1086</t>
  </si>
  <si>
    <t>Adición y Prórroga del contrato 1086 de 2024 cuyo objeto es “Prestar servicios de apoyo a la gestión de la Dirección de Infraestructura Ambiental de la Corporación Autónoma Regional de Cundinamarca - CAR, en los procesos de atención a los usuarios de los parques propiedad de la Entidad.”. Proceso amparado con vigencias futuras según Resolución DGEN No. 247000719 del 13 de diciembre de 2024.</t>
  </si>
  <si>
    <t>MAMANCHE QUINTERO YENY ALEJANDRA</t>
  </si>
  <si>
    <t>2024CSE2260</t>
  </si>
  <si>
    <t>Adición y Prórroga del contrato 2260 de 2024 cuyo objeto es “Prestar servicios de apoyo a la gestión de la Dirección de Infraestructura Ambiental de la Corporación Autónoma Regional de Cundinamarca - CAR, en los procesos de atención a los usuarios de los parques propiedad de la Entidad”. Proceso amparado con vigencias futuras según Resolución DGEN No. 247000719 del 13 de diciembre de 2024.</t>
  </si>
  <si>
    <t>BARRIGA CASTILLO MAYERLY ANDREA</t>
  </si>
  <si>
    <t>2024CSE2841</t>
  </si>
  <si>
    <t xml:space="preserve">Adición y Prórroga del contrato 2841 de 2024 cuyo objeto es “Prestación de servicios de apoyo a la Dirección de Infraestructura Ambiental de la Corporación Autónoma regional de Cundinamarca CAR, para las actividades logísticas, ambientales y acompañamiento a los visitantes de los parques de propiedad de la CAR”.    Proceso amparado con vigencias futuras según Resolución DGEN No. 247000719 del 13 de diciembre de 2024._x000D_
_x000D_
</t>
  </si>
  <si>
    <t xml:space="preserve">OLIVEROS AVILA ALEXANDER </t>
  </si>
  <si>
    <t>Pago de pasivos exigibles de vigencias expiradas correspondientes al contrato 1086 de 2024, cuyo objeto es: Prestar servicios de apoyo a la gestión de la Dirección de Infraestructura Ambiental de la Corporación Autónoma Regional de Cundinamarca - CAR, en los procesos de atención a los usuarios de los parques propiedad de la Entidad.</t>
  </si>
  <si>
    <t>Pago de pasivos exigibles de vigencias expiradas correspondientes al contrato 1603 de 2024, cuyo objeto es: Prestar servicios de apoyo a la gestión de la Dirección de Infraestructura Ambiental de la Corporación Autónoma Regional de Cundinamarca - CAR, en los procesos de atención a los usuarios de los parques propiedad de la Entidad</t>
  </si>
  <si>
    <t>2025CSE1887</t>
  </si>
  <si>
    <t>Prestación de servicios profesionales a la Dirección de Infraestructura Ambiental de la Corporación Autónoma Regional de Cundinamarca CAR para acompañar el desarrollo de actividades orientadas a la operación eficiente de los parques Ecoturísticos propiedad de la Corporación Autónoma Regional de Cundinamarca - CAR.</t>
  </si>
  <si>
    <t>CONTRERAS MORENO JUAN CARLOS</t>
  </si>
  <si>
    <t>2025CSE1997</t>
  </si>
  <si>
    <t>Prestar servicios profesionales a la Dirección de Infraestructura Ambiental de la Corporación Autónoma Regional de Cundinamarca - CAR, en la elaboración y desarrollo de actividades administrativas orientadas a la operación eficiente de los parques Ecoturísticos propiedad de la Corporación.</t>
  </si>
  <si>
    <t xml:space="preserve">MEDINA GARZON JHON CAMILO </t>
  </si>
  <si>
    <t>2025CSE2210</t>
  </si>
  <si>
    <t>Prestación de servicios profesionales a la Dirección de Infraestructura Ambiental de la Corporación Autónoma Regional de Cundinamarca (CAR), en la ejecución de actividades de diseño, evaluación y seguimiento necesarias para el adecuado funcionamiento de los Parques Ecoturísticos propiedad de la Entidad.</t>
  </si>
  <si>
    <t xml:space="preserve">* CLAVIJO FANDINO HUGO ANDRES </t>
  </si>
  <si>
    <t>2025CSE2214</t>
  </si>
  <si>
    <t>Prestar servicios profesionales a la Dirección de Infraestructura Ambiental de la Corporación Autónoma Regional de Cundinamarca CAR, para realizar el acompañamiento de las gestiones administrativas, financieras, logísticas y operativas requeridas en los Parques propiedad de la Entidad, así como la implementación de las estrategias que se enmarquen en los proyectos relacionados con las aulas ambientales abiertas.</t>
  </si>
  <si>
    <t>* VELANDIA TORRES CLAUDIA ELVIRA</t>
  </si>
  <si>
    <t>2025CSE2236</t>
  </si>
  <si>
    <t>Prestación de servicios profesionales para posicionar los Parques de la CAR como destino de ecoturismo de la región, implementando estrategias de divulgación de la oferta de servicios y sus canales de atención como Aulas Ambientales Abiertas.</t>
  </si>
  <si>
    <t>BOHORQUEZ CUARTAS JENNY ALEJANDRA</t>
  </si>
  <si>
    <t>2025CSE2235</t>
  </si>
  <si>
    <t>Prestación de servicios profesionales a la Dirección de Infraestructura Ambiental de la Corporación Autónoma Regional de Cundinamarca CAR, para realizar actividades asociadas al cumplimiento del Sistema Gestión Ambiental (SGA) requerido para la operación de los Parques Ecoturísticos.</t>
  </si>
  <si>
    <t>SANCHEZ LOMBANA LAURA VALENTINA</t>
  </si>
  <si>
    <t>2025CSE2234</t>
  </si>
  <si>
    <t>Prestación de servicios profesionales a la Dirección de Infraestructura Ambiental de la Corporación Autónoma Regional de Cundinamarca (CAR), para la estructuración y gestión de proyectos urbanísticos, arquitectónicos y paisajísticos de los Parques Ecoturísticos propiedad de la Entidad.</t>
  </si>
  <si>
    <t>* SUAREZ PINEDA SERGIO ALEJANDRO</t>
  </si>
  <si>
    <t>2025CSE2279</t>
  </si>
  <si>
    <t>Prestar servicios profesionales a la Dirección de Infraestructura Ambiental de la Corporación Autónoma Regional de Cundinamarca CAR, para la realización de actividades relacionadas con la integración social de las comunidades locales y el desarrollo de programas que fomenten el bienestar social y ambiental en los parques ecoturísticos de la CAR.</t>
  </si>
  <si>
    <t xml:space="preserve">GOMEZ CRUZ LUZ AMPARO </t>
  </si>
  <si>
    <t>2025CSE2322</t>
  </si>
  <si>
    <t>Prestación de servicios profesionales a la Dirección de Infraestructura Ambiental de la Corporación Autónoma Regional de Cundinamarca CAR, para acompañar e implementar el desarrollo del componente ambiental requerido para la operación de los Parques Ecoturísticos.</t>
  </si>
  <si>
    <t xml:space="preserve">LOZANO ANGULO LUIS CARLOS </t>
  </si>
  <si>
    <t>2025CSE2417</t>
  </si>
  <si>
    <t>Prestación de servicios profesionales a la Dirección de Infraestructura Ambiental de la Corporación Autónoma Regional de Cundinamarca CAR para complementar el desarrollo de actividades orientadas a la operación eficiente de los parques Ecoturísticos propiedad de la Corporación Autónoma Regional de Cundinamarca - CAR.</t>
  </si>
  <si>
    <t>* BALLESTEROS GONZALEZ JHONIERT YAMID</t>
  </si>
  <si>
    <t>2025CSE2433</t>
  </si>
  <si>
    <t>Prestación de servicios profesionales a la Dirección de Infraestructura Ambiental de la Corporación Autónoma Regional de Cundinamarca (CAR), para desarrollar las estrategias de conservación, el fortalecimiento y seguimiento de las estrategias de turismo de naturaleza y la implementación de herramientas de planificación en los parques ecoturísticos administrados por la entidad.</t>
  </si>
  <si>
    <t>MONTES  ANA KARINA</t>
  </si>
  <si>
    <t>2025CSE2266</t>
  </si>
  <si>
    <t>Adición 1 y prórroga 1 al contrato No 2266 de 2025 cuyo objeto es: Prestar servicios de apoyo a la gestión de la Dirección de Infraestructura ambiental de la Corporación Autónoma Regional de Cundinamarca CAR, para realizar el acompañamiento de las gestiones administrativas y operativas requeridas en el parque Embalse Neusa propiedad de la Entidad.</t>
  </si>
  <si>
    <t>* ROBAYO PACHON RUTH YANETH</t>
  </si>
  <si>
    <t>2-3-3202-88-3106-10-0601-0085290-2.3.2.02.02.008.</t>
  </si>
  <si>
    <t>SERVICIOS PRESTADOS A LAS EMPRESAS Y SERVICIOS DE PRODUCCIÓN  - OTROS SERVICIOS DE SEGURIDAD (242)</t>
  </si>
  <si>
    <t>2024CSE1661</t>
  </si>
  <si>
    <t>Adición y Prórroga del contrato 1661 de 2024 cuyo objeto es “Prestar servicios de apoyo a la Dirección de Infraestructura Ambiental de la Corporación Autónoma Regional de Cundinamarca CAR, para la operación de las lanchas asignadas a los parques de la CAR”. Proceso amparado con vigencias futuras según Resolución DGEN No. 247000719 del 13 de diciembre de 2024.</t>
  </si>
  <si>
    <t xml:space="preserve">PALOMO PALOMO YEBRAIL </t>
  </si>
  <si>
    <t>2-3-3202-88-3106-10-0601-0085550-2.3.2.02.02.008.</t>
  </si>
  <si>
    <t>SERVICIOS PRESTADOS A LAS EMPRESAS Y SERVICIOS DE PRODUCCIÓN  - SERVICIOS DE GUIAS DE TURISMO (243)</t>
  </si>
  <si>
    <t>2024CSE1051</t>
  </si>
  <si>
    <t xml:space="preserve">Adición 1 y prórroga 1 al Contrato 1051 de 2024, cuyo objeto es: Prestación de servicios de apoyo a la Dirección de Infraestructura Ambiental de la Corporación Autónoma regional de Cundinamarca - CAR, para las actividades logísticas requeridas por los visitantes de los Parques ecoturísticos de la CAR.  Proceso amparado con vigencias futuras según Resolución DGEN No. 247000719 del 13 de diciembre de 2024.  </t>
  </si>
  <si>
    <t>CHAUTA GOMEZ OSCAR MAURICIO</t>
  </si>
  <si>
    <t>2-3-3202-88-3106-10-0601-0085560-2.3.2.02.02.008.</t>
  </si>
  <si>
    <t>SERVICIOS PRESTADOS A LAS EMPRESAS Y SERVICIOS DE PRODUCCIÓN  - SERVICIOS DE PROMOCION TURISTICA Y DE INFORMACION AL VISITANTE (244)</t>
  </si>
  <si>
    <t>2024CSE1004</t>
  </si>
  <si>
    <t xml:space="preserve">Adición 1 y prórroga 1 al Contrato 1004 de 2024, cuyo objeto es: Prestación de servicios de apoyo a la Dirección de Infraestructura Ambiental de la Corporación Autónoma regional de Cundinamarca CAR, para las relatorías ambientales y acompañamiento a los visitantes de los parques de propiedad de la CAR.  Proceso amparado con vigencias futuras según Resolución DGEN No. 247000719 del 13 de diciembre de 2024.  </t>
  </si>
  <si>
    <t xml:space="preserve">MESA CHAUTA EDWIN ALEXANDER </t>
  </si>
  <si>
    <t>2024CSE995</t>
  </si>
  <si>
    <t>Adición y Prórroga del contrato 995 de 2024 cuyo objeto es “Prestar servicios profesionales a la Dirección de Infraestructura Ambiental de la Corporación Autónoma Regional de Cundinamarca CAR, para realizar el acompañamiento de las gestiones administrativas, financieras, logísticas y operativas requeridas en los Parques propiedad de la Entidad”. Proceso amparado con vigencias futuras según Resolución DGEN No. 247000719 del 13 de diciembre de 2024.</t>
  </si>
  <si>
    <t xml:space="preserve">* ACOSTA RODRIGUEZ EDUARDO </t>
  </si>
  <si>
    <t>2024CSE974</t>
  </si>
  <si>
    <t>Adición y Prórroga del contrato 974 de 2024 cuyo objeto es “Prestar servicios de apoyo a la gestión de la Dirección de Infraestructura Ambiental de la Corporación Autónoma Regional de Cundinamarca -CAR, en los procesos de atención a los usuarios de los parques propiedad de la Entidad.”. Proceso amparado con vigencias futuras según Resolución DGEN No. 247000719 del 13 de diciembre de 2024.</t>
  </si>
  <si>
    <t>CHAUTA MELLIZO DAYANA LUCIA</t>
  </si>
  <si>
    <t>2024CSE1012</t>
  </si>
  <si>
    <t xml:space="preserve">Adición 1 y Prórroga 1 al Contrato 1012 de 2024, cuyo objeto es: Prestación de servicios de apoyo a la Dirección de Infraestructura Ambiental de la Corporación Autónoma Regional de Cundinamarca CAR, para las relatorías ambientales y acompañamiento a los visitantes de los parques de propiedad de la CAR.  Proceso amparado con vigencias futuras según Resolución DGEN No. 247000719 del 13 de diciembre de 2024.  </t>
  </si>
  <si>
    <t>MAMANCHE GONZALEZ RAFAEL ERNESTO</t>
  </si>
  <si>
    <t>2024CSE1340</t>
  </si>
  <si>
    <t xml:space="preserve">Adición 1 y Prórroga 1 al Contrato 1340 de 2024, cuyo objeto es: Prestar servicios profesionales a la Dirección de Infraestructura Ambiental de la Corporación Autónoma Regional de Cundinamarca CAR, para realizar el acompañamiento de las gestiones administrativas, financieras, logísticas y operativas requeridas en los Parques propiedad de la Entidad.  Proceso amparado con vigencias futuras según Resolución DGEN No. 247000719 del 13 de diciembre de 2024.  </t>
  </si>
  <si>
    <t>2024CSE2076</t>
  </si>
  <si>
    <t xml:space="preserve">Adición 1 y prórroga 1 al Contrato 2076 de 2024, cuyo objeto es: Prestación de servicios de apoyo a la Dirección de Infraestructura Ambiental de la Corporación Autónoma regional de Cundinamarca CAR, para las relatorías ambientales y acompañamiento a los visitantes de los parques de propiedad de la CAR.  Proceso amparado con vigencias futuras según Resolución DGEN No. 247000719 del 13 de diciembre de 2024.  </t>
  </si>
  <si>
    <t>GORDILLO PACHON CARLOS ALBERTO</t>
  </si>
  <si>
    <t>2024CSE487</t>
  </si>
  <si>
    <t xml:space="preserve">Adición y Prórroga del contrato CAR-CPS-0487-2024 cuyo objeto es “Prestar servicios de apoyo a la gestión de la Dirección de Infraestructura Ambiental de la Corporación Autónoma Regional de Cundinamarca - CAR, en la atención de usuarios internos y externos interesados en obtener los servicios ecoturísticos de los parques de la CAR, así como realizar los respectivos procedimientos de recaudos para el ingreso.  Proceso amparado con vigencias futuras según Resolución DGEN No. 247000719 del 13 de diciembre de 2024.  </t>
  </si>
  <si>
    <t xml:space="preserve">MONTES ROCHA ZAYRA  DANIELA </t>
  </si>
  <si>
    <t>2024CSE1431</t>
  </si>
  <si>
    <t xml:space="preserve">Adición 1 y Prórroga 1 del contrato 1431 de 2024 cuyo objeto es:  Prestar servicios de apoyo a la gestión de la Dirección de Infraestructura Ambiental de la Corporación Autónoma Regional de Cundinamarca - CAR, en los procesos de atención a los usuarios de los parques propiedad de la Entidad.  Proceso amparado con vigencias futuras según Resolución DGEN No. 247000719 del 13 de diciembre de 2024.  </t>
  </si>
  <si>
    <t>CHAVEZ SALAS MARIA YOHANA</t>
  </si>
  <si>
    <t>2024CSE1692</t>
  </si>
  <si>
    <t>Adición y Prórroga del contrato 1692 de 2024 cuyo objeto es “Prestar servicios de apoyo a la gestión de la Dirección de Infraestructura Ambiental de la Corporación Autónoma Regional de Cundinamarca CAR, en los procesos de atención a los usuarios de los parques propiedad de la Entidad” Proceso amparado con vigencias futuras según Resolución DGEN No. 247000719 del 13 de diciembre de 2024.</t>
  </si>
  <si>
    <t xml:space="preserve">RINCON PACHON JHON SEBASTIAN </t>
  </si>
  <si>
    <t>2024CSE330</t>
  </si>
  <si>
    <t>Adición y Prórroga del contrato 0330 de 2024 cuyo objeto es “Prestar servicios de apoyo a la gestión de la Dirección de Infraestructura Ambiental de la Corporación Autónoma Regional de Cundinamarca - CAR en los procesos de reconocimiento, relacionamiento y difusión de los diferentes servicios ecoturísticos de los parques propiedad de la Corporación” Proceso amparado con vigencias futuras según Resolución DGEN No. 247000719 del 13 de diciembre de 2024.</t>
  </si>
  <si>
    <t xml:space="preserve">REYES GONZALEZ GABRIELA </t>
  </si>
  <si>
    <t>2024CSE1179</t>
  </si>
  <si>
    <t xml:space="preserve">Adición 1 y prórroga 1 al Contrato 1179 de 2024, cuyo objeto es: Prestación de servicios de apoyo a la Dirección de Infraestructura Ambiental de la Corporación Autónoma regional de Cundinamarca CAR, para las relatorías ambientales y acompañamiento a los visitantes de los parques de propiedad de la CAR. Proceso amparado con vigencias futuras según Resolución DGEN No. 247000719 del 13 de diciembre de 2024._x000D_
_x000D_
</t>
  </si>
  <si>
    <t xml:space="preserve">CHAVES CAMELO JUAN SEBASTIAN </t>
  </si>
  <si>
    <t>2024CSE1389</t>
  </si>
  <si>
    <t xml:space="preserve">Adición y Prórroga del contrato CAR-CPS-1389-2024 cuyo objeto es “Prestar servicios de apoyo a la gestión de la Dirección de Infraestructura Ambiental de la Corporación Autónoma Regional de Cundinamarca - CAR, en los procesos de atención a los usuarios de los parques propiedad de la Entidad.” Proceso amparado con vigencias futuras según Resolución DGEN No. 247000719 del 13 de diciembre de 2024. </t>
  </si>
  <si>
    <t>RODRIGUEZ LÓPEZ GINA PAOLA</t>
  </si>
  <si>
    <t>2024CSE1198</t>
  </si>
  <si>
    <t>Adición 1 y prórroga 1 al Contrato 1198 de 2024, cuyo objeto es: Prestar servicios profesionales a la Dirección de Infraestructura Ambiental de la Corporación Autónoma Regional de Cundinamarca CAR, para realizar el acompañamiento de las gestiones administrativas, financieras, logísticas y operativas requeridas en los Parques propiedad de la Entidad. Proceso amparado con vigencias futuras según Resolución DGEN No. 247000719 del 13 de diciembre de 2024.</t>
  </si>
  <si>
    <t>* JIMENEZ PACHON LUIS CARLOS</t>
  </si>
  <si>
    <t>2024CSE1634</t>
  </si>
  <si>
    <t xml:space="preserve">Adición y Prórroga del contrato CAR-CPS-1634-2024 cuyo objeto es “Prestar servicios de apoyo a la gestión de la Dirección de Infraestructura Ambiental de la Corporación Autónoma Regional de Cundinamarca - CAR, en los procesos de atención a los usuarios de los parques propiedad de la Entidad.” Proceso amparado con vigencias futuras según Resolución DGEN No. 247000719 del 13 de diciembre de 2024._x000D_
_x000D_
</t>
  </si>
  <si>
    <t>DIAZ RODRIGUEZ  PAULA FERNANDA</t>
  </si>
  <si>
    <t>2024CSE1082</t>
  </si>
  <si>
    <t xml:space="preserve">Adición y Prórroga del contrato CAR-CPS-1082-2024 cuyo objeto es “Prestar servicios profesionales a la Dirección de Infraestructura Ambiental de la Corporación Autónoma Regional de Cundinamarca CAR, para realizar el acompañamiento de las gestiones administrativas, financieras, logísticas y operativas requeridas en los Parques propiedad de la Entidad.” Proceso amparado con vigencias futuras según Resolución DGEN No. 247000719 del 13 de diciembre de 2024._x000D_
_x000D_
</t>
  </si>
  <si>
    <t xml:space="preserve">* PEÑA CUBILLOS JAVIER </t>
  </si>
  <si>
    <t>2024CSE994</t>
  </si>
  <si>
    <t xml:space="preserve">Adición y Prórroga del contrato 994 de 2024 cuyo objeto es la “Prestación de servicios de apoyo a la Dirección de Infraestructura Ambiental de la Corporación Autónoma regional de Cundinamarca CAR, para las relatorías ambientales y acompañamiento a los visitantes de los parques de propiedad de la CAR.” Proceso amparado con vigencias futuras según Resolución DGEN No. 247000719 del 13 de diciembre de 2024._x000D_
_x000D_
_x000D_
</t>
  </si>
  <si>
    <t>GONZALEZ RIVERA ANDREA KATHERINE</t>
  </si>
  <si>
    <t>2024CSE275</t>
  </si>
  <si>
    <t xml:space="preserve">Adición y Prórroga del contrato 275 de 2024 cuyo objeto es “Prestar servicios profesionales a la Dirección de Infraestructura Ambiental de la Corporación Autónoma Regional de Cundinamarca CAR, para realizar el acompañamiento de las gestiones administrativas, financieras, logísticas y operativas requeridas en los Parques propiedad de la Entidad.” Proceso amparado con vigencias futuras según Resolución DGEN No. 247000719 del 13 de diciembre de 2024._x000D_
_x000D_
_x000D_
</t>
  </si>
  <si>
    <t>2024CSE150</t>
  </si>
  <si>
    <t xml:space="preserve">Adición y Prórroga del contrato 150 de 2024 cuyo objeto es “Prestar servicios de apoyo a la gestión de la Dirección de Infraestructura Ambiental de la Corporación Autónoma Regional de Cundinamarca - CAR en lo relacionado con la atención de usuarios internos y externos interesados en obtener los servicios ecoturísticos de los parques de la CAR, así como realizar los respectivos procedimientos de recaudos para el ingreso” Proceso amparado con vigencias futuras según Resolución DGEN No. 247000719 del 13 de diciembre de 2024._x000D_
_x000D_
</t>
  </si>
  <si>
    <t xml:space="preserve">MEDINA FERNANDEZ MICHAEL STEV </t>
  </si>
  <si>
    <t>2024CSE916</t>
  </si>
  <si>
    <t>Adición 1  y Prórroga 1 del contrato 916 de 2024 cuyo objeto es:  Prestar servicios profesionales a la Dirección de Infraestructura Ambiental de la Corporación Autónoma Regional de Cundinamarca - CAR, para desarrollar actividades de ecoturismo en los parques a cargo de la Entidad.    Proceso amparado con vigencias futuras según Resolución DGEN No. 247000719 del 13 de diciembre de 2024.</t>
  </si>
  <si>
    <t>BERNAL GUTIERREZ LINA MARIA</t>
  </si>
  <si>
    <t>2024CSE552</t>
  </si>
  <si>
    <t xml:space="preserve">Adición 1 y prórroga 1 al Contrato 552 de 2024, cuyo objeto es: Prestar servicios profesionales a la Dirección de Infraestructura Ambiental de la Corporación Autónoma Regional de Cundinamarca CAR, para realizar el acompañamiento de las gestiones administrativas, financieras, logísticas y operativas requeridas en los Parques propiedad de la Entidad.  Proceso amparado con vigencias futuras según Resolución DGEN No. 247000719 del 13 de diciembre de 2024.  </t>
  </si>
  <si>
    <t xml:space="preserve">* GARCIA OLAYA OLGA JANNETHE </t>
  </si>
  <si>
    <t>2024CSE1385</t>
  </si>
  <si>
    <t xml:space="preserve">Adición 1 y prórroga 1 al Contrato 1385 de 2024, cuyo objeto es: Prestar servicios de apoyo a la Dirección de Infraestructura Ambiental de la Corporación Autónoma regional de Cundinamarca CAR, en las actividades de bici tour realizadas dentro de los parques ecoturísticos de la CAR.  Proceso amparado con vigencias futuras según Resolución DGEN No. 247000719 del 13 de diciembre de 2024.  </t>
  </si>
  <si>
    <t>SALAMANCA OBANDO WILMER FERNANDO</t>
  </si>
  <si>
    <t>2024CSE2105</t>
  </si>
  <si>
    <t>Adición 1 y Prórroga 1 al Contrato 2105 de 2024, cuyo objeto es: Prestar servicios de apoyo a la Dirección de Infraestructura Ambiental de la Corporación Autónoma regional de Cundinamarca CAR, en las actividades de bici tour realizadas dentro de los parques ecoturísticos de la CAR. Proceso amparado con vigencias futuras según Resolución DGEN No. 247000719 del 13 de diciembre de 2024.</t>
  </si>
  <si>
    <t>BUSTOS COCA CLARA LIZZETH</t>
  </si>
  <si>
    <t>Pago de pasivos exigibles de vigencias expiradas correspondientes al contrato 0330 de 2024, cuyo objeto es: Prestar servicios de apoyo a la gestión de la Dirección de Infraestructura Ambiental de la Corporación Autónoma Regional de Cundinamarca - CAR en los procesos de reconocimiento, relacionamiento y difusión de los diferentes servicios ecoturísticos de los parques propiedad de la Corporación</t>
  </si>
  <si>
    <t>2025CSE1873</t>
  </si>
  <si>
    <t>Prestar servicios de apoyo a la gestión de la Dirección de Infraestructura Ambiental de la Corporación Autónoma Regional de Cundinamarca – CAR, en los procesos de atención a los usuarios de los parques a cargo de la Entidad.</t>
  </si>
  <si>
    <t>MAMANCHE REPIZO ANGIE NATALIA</t>
  </si>
  <si>
    <t>2025CSE1895</t>
  </si>
  <si>
    <t>Prestación de servicios de apoyo a la gestión de la Dirección de Infraestructura Ambiental de la Corporación Autónoma regional de Cundinamarca – CAR, en actividades relacionadas con la operación de la embarcación dispuesta por la Corporación contribuyendo con el control acceso al embalse y de las actividades de navegación que llegaren a desarrollarse en el lugar asignado.</t>
  </si>
  <si>
    <t>2025CSE1929</t>
  </si>
  <si>
    <t>COLMENARES GARCIA NANCY RUBIELA</t>
  </si>
  <si>
    <t>2025CSE1918</t>
  </si>
  <si>
    <t>Prestar servicios de apoyo a la gestión de la Dirección de Infraestructura Ambiental de la Corporación Autónoma regional de Cundinamarca – CAR, brindando charlas de sensibilización y concientización ambiental y acompañamiento a los visitantes de los parques propiedad de la CAR durante su permanencia en estos.</t>
  </si>
  <si>
    <t>MAMANCHE GONZALEZ ANA ELISA</t>
  </si>
  <si>
    <t>2025CSE1955</t>
  </si>
  <si>
    <t>ROBAYO CHAVEZ JENNIFER VANESSA</t>
  </si>
  <si>
    <t>2025CSE2017</t>
  </si>
  <si>
    <t>2025CSE2031</t>
  </si>
  <si>
    <t>2025CSE2006</t>
  </si>
  <si>
    <t>2025CSE1998</t>
  </si>
  <si>
    <t>2025CSE2062</t>
  </si>
  <si>
    <t>2025CSE2056</t>
  </si>
  <si>
    <t>Prestar servicios de apoyo a la Dirección de Infraestructura Ambiental de la Corporación Autónoma Regional de Cundinamarca – CAR, en las actividades requeridas para el adecuado funcionamiento de las áreas dentro de los parques ecoturístico a cargo de la CAR.</t>
  </si>
  <si>
    <t>2025CSE2059</t>
  </si>
  <si>
    <t>GARCIA MURCIA ANGELA PAOLA</t>
  </si>
  <si>
    <t>2025CSE2052</t>
  </si>
  <si>
    <t xml:space="preserve">Prestar servicios de apoyo a la gestión de la Dirección de Infraestructura Ambiental de la Corporación Autónoma Regional de Cundinamarca – CAR, en los procesos de atención a los usuarios de los parques a cargo de la Entidad. </t>
  </si>
  <si>
    <t>MARIN DUARTE ERIKA FERNANDA</t>
  </si>
  <si>
    <t>2025CSE2091</t>
  </si>
  <si>
    <t>2025CSE2097</t>
  </si>
  <si>
    <t>GOMEZ SARMIENTO JUAN MANUEL</t>
  </si>
  <si>
    <t>2025CSE2131</t>
  </si>
  <si>
    <t xml:space="preserve">CHAUTA GARZON LEIDY CAROLINA </t>
  </si>
  <si>
    <t>2025CSE2111</t>
  </si>
  <si>
    <t>2025CSE2022</t>
  </si>
  <si>
    <t>2025CSE833</t>
  </si>
  <si>
    <t>2025CSE1945</t>
  </si>
  <si>
    <t>2025CSE1967</t>
  </si>
  <si>
    <t>2025CSE1944</t>
  </si>
  <si>
    <t>2025CSE2177</t>
  </si>
  <si>
    <t>2025CSE2225</t>
  </si>
  <si>
    <t>Prestar servicios de apoyo a la gestión de la Dirección de Infraestructura ambiental de la Corporación Autónoma Regional de Cundinamarca - CAR, para realizar la entrega de las cabañas del parque Embalse Neusa a los huéspedes, de acuerdo con el procedimiento de administración de parques ecoturisticos de la CAR.</t>
  </si>
  <si>
    <t>2025CSE2231</t>
  </si>
  <si>
    <t>2025CSE2269</t>
  </si>
  <si>
    <t>Prestación de servicios de apoyo a la gestión a la Dirección de Infraestructura Ambiental de la Corporación Autónoma Regional de Cundinamarca (CAR), con el fin de implementar y difundir los servicios ecoturísticos de los Parques de la Entidad.</t>
  </si>
  <si>
    <t>2025CSE2300</t>
  </si>
  <si>
    <t>2025CSE2309</t>
  </si>
  <si>
    <t>Prestar servicios de apoyo a la gestión a la Dirección de Infraestructura Ambiental de la Corporación Autónoma regional de Cundinamarca– CAR, como relator para la divulgación de estrategias de conservación y educación ambiental, en el parque Embalse Neusa.</t>
  </si>
  <si>
    <t>2025CSE2334</t>
  </si>
  <si>
    <t>Prestar servicios de apoyo a la Dirección de Infraestructura Ambiental de la Corporación Autónoma Regional de Cundinamarca – CAR, en las actividades operativas requeridas para el adecuado funcionamiento de las áreas dentro de los parques ecoturísticos a cargo de la CAR.</t>
  </si>
  <si>
    <t xml:space="preserve">ALVARADO GALEANO MIGUEL ANGEL </t>
  </si>
  <si>
    <t>2025CSE2339</t>
  </si>
  <si>
    <t>2025CSE2338</t>
  </si>
  <si>
    <t>2025CSE2378</t>
  </si>
  <si>
    <t>Prestación de servicios de apoyo a la gestión de la Dirección de Infraestructura Ambiental de la Corporación Autónoma regional de Cundinamarca – CAR, brindando charlas de sensibilización y concientización ambiental y acompañamiento a los visitantes de los parques a cargo de la CAR durante su permanencia en estos.</t>
  </si>
  <si>
    <t>2025CSE2358</t>
  </si>
  <si>
    <t>Prestar servicios de apoyo a la gestión a la Dirección de Infraestructura Ambiental de la Corporación Autónoma regional de Cundinamarca – CAR en actividades relacionadas con la fabricación, instalación y mantenimiento de piezas y/o estructuras en madera que se requieran en los parques ecoturísticos a cargo de la CAR.</t>
  </si>
  <si>
    <t xml:space="preserve">* MARIN BUSTOS ALCIBIADES </t>
  </si>
  <si>
    <t>2025CSE2372</t>
  </si>
  <si>
    <t>2025CSE2357</t>
  </si>
  <si>
    <t>GONZALEZ  JOSE ENRIQUE</t>
  </si>
  <si>
    <t>2025CSE2388</t>
  </si>
  <si>
    <t>2025CSE2392</t>
  </si>
  <si>
    <t>Prestar servicios de apoyo a la Dirección de Infraestructura Ambiental de la Corporación Autónoma Regional de Cundinamarca CAR, en la formulación de la etapa diagnóstica y de planeación para los planes de uso público en las aulas ambientales abiertas.</t>
  </si>
  <si>
    <t>MUNEVAR VARGAS MIGUEL ALEXEIEV</t>
  </si>
  <si>
    <t>2025CSE2393</t>
  </si>
  <si>
    <t>CORREAL LOZANO LUZ MARCELA</t>
  </si>
  <si>
    <t>2025CSE2438</t>
  </si>
  <si>
    <t>2025CSE2427</t>
  </si>
  <si>
    <t>CHAVEZ RAMOS MELISA FERNANDA</t>
  </si>
  <si>
    <t>2025CSE2470</t>
  </si>
  <si>
    <t>Prestación de servicios profesionales a la Dirección de Infraestructura ambiental de la Corporación Autónoma Regional de Cundinamarca CAR, para adelantar el seguimiento y fortalecimiento de los procedimientos administrativos, procesos internos y la atención al ciudadano requerida en los parques administrados por la entidad.</t>
  </si>
  <si>
    <t xml:space="preserve">CASTILLO LOPEZ GABRIELA VALENTINA </t>
  </si>
  <si>
    <t>2025CSE2469</t>
  </si>
  <si>
    <t>2025CSE2474</t>
  </si>
  <si>
    <t>Prestar servicios de apoyo a la gestión a la Dirección de Infraestructura ambiental de la Corporación Autónoma regional de Cundinamarca– CAR, como relator bilingüe para la divulgación de estrategias de conservación y educación ambiental, en los Parques CAR.</t>
  </si>
  <si>
    <t>GARZÓN AVELLANEDA LISA MARÍA</t>
  </si>
  <si>
    <t>2025CSE2484</t>
  </si>
  <si>
    <t>Prestar servicios de apoyo a la Dirección de Infraestructura Ambiental de la Corporación Autónoma regional de Cundinamarca – CAR, en actividades de suministro de información y servicio de bicitour, realizadas al interior de los parques ecoturísticos de la CAR.</t>
  </si>
  <si>
    <t>RODRIGUEZ BUITRAGO KATHERINE JOSMAR</t>
  </si>
  <si>
    <t>2025CSE2533</t>
  </si>
  <si>
    <t xml:space="preserve">CIFUENTES GELACIO VALENTINA </t>
  </si>
  <si>
    <t>2025CSE2605</t>
  </si>
  <si>
    <t>2025CSE2666</t>
  </si>
  <si>
    <t>Prestar servicios de apoyo a la gestión de la Dirección de Infraestructura Ambiental de la Corporación Autónoma Regional de Cundinamarca ¿ CAR, brindando charlas de sensibilización y concientización ambiental y acompañamiento a los visitantes de los parques propiedad de la CAR durante su permanencia en estos.</t>
  </si>
  <si>
    <t>SANABRIA GOMEZ DIVER NATALIA</t>
  </si>
  <si>
    <t>2025CSE2668</t>
  </si>
  <si>
    <t>GARZON RODRIGUEZ LYDA MARCELA</t>
  </si>
  <si>
    <t>2025CSE2714</t>
  </si>
  <si>
    <t>ROZO CASAS MICHAEL STEVEN_x000D_</t>
  </si>
  <si>
    <t>2025CSE2759</t>
  </si>
  <si>
    <t>GARZON ROJAS YIRLEY TATIANA</t>
  </si>
  <si>
    <t>2025CSE2725</t>
  </si>
  <si>
    <t>CHAUTA PAEZ MIGUEL ANGEL</t>
  </si>
  <si>
    <t>2025CSE3007</t>
  </si>
  <si>
    <t>Prestar servicios de apoyo a la Dirección de Infraestructura Ambiental de la Corporación Autónoma Regional de Cundinamarca - CAR, en las actividades operativas de atención a los usuarios de los parques ecoturísticos a cargo de la CAR.</t>
  </si>
  <si>
    <t>GARNICA MALAGON JUAN SEBASTIAN</t>
  </si>
  <si>
    <t>ADICIÓN No. 1 Y PRÓRROGA No. 1 AL CONTRATO No. 2059 DE 2025, CUYO OBJETO ES: PRESTAR SERVICIOS DE APOYO A LA GESTIÓN DE LA DIRECCIÓN DE INFRAESTRUCTURA AMBIENTAL DE LA CORPORACIÓN AUTÓNOMA REGIONAL DE CUNDINAMARCA ¿ CAR, EN LOS PROCESOS DE ATENCIÓN A LOS USUARIOS DE LOS PARQUES A CARGO DE LA ENTIDAD</t>
  </si>
  <si>
    <t>Adición 1 y prórroga 1 al contrato No 2438 de 2025 cuyo objeto es: Prestar servicios de apoyo a la gestión de la Dirección de Infraestructura Ambiental de la Corporación Autónoma Regional de Cundinamarca – CAR, en los procesos de atención a los usuarios de los parques a cargo de la Entidad.</t>
  </si>
  <si>
    <t>2-3-3202-88-3106-10-0601-0085940-2.3.2.02.02.008.</t>
  </si>
  <si>
    <t>SERVICIOS PRESTADOS A LAS EMPRESAS Y SERVICIOS DE PRODUCCIÓN  - SERVICIOS ADMINISTRATIVOS COMBINADOS DE OFICINA (245)</t>
  </si>
  <si>
    <t>2024CSE1410</t>
  </si>
  <si>
    <t>Adición y Prórroga del contrato 1410 de 2024 cuyo objeto es “Prestar servicios de apoyo a la Dirección de Infraestructura Ambiental de la Corporación Autónoma Regional de Cundinamarca CAR, paras las labores administrativas y logísticas que se requieran en el Parque de Embalse Neusa” Proceso amparado con vigencias futuras según Resolución DGEN No. 247000719 del 13 de diciembre de 2024.</t>
  </si>
  <si>
    <t>CAICEDO RINCON BLANCA MARIBEL</t>
  </si>
  <si>
    <t>2-3-3202-88-3106-10-0601-0085970-2.3.2.02.02.008.</t>
  </si>
  <si>
    <t>SERVICIOS PRESTADOS A LAS EMPRESAS Y SERVICIOS DE PRODUCCIÓN  - SERVICIOS DE MANTENIMIENTO Y CUIDADO DEL PAISAJE (246)</t>
  </si>
  <si>
    <t>2025CSE1330</t>
  </si>
  <si>
    <t>PRESTACIÓN DE SERVICIOS PARA ADELANTAR LABORES DE ORNATO, MANTENIMIENTO Y EMBELLECIMIENTO DE LOS PARQUES ECOTURÍSTICOS DE PROPIEDAD DE LA CORPORACIÓN AUTÓNOMA REGIONAL DE CUNDINAMARCA – CAR. PROCESO AMPARADO CON VIGENCIAS FUTURAS SEGÚN RESOLUCION No 21247000206 DE 14 DE NOVIEMBRE DE 2024.</t>
  </si>
  <si>
    <t>* &amp; ECOSERVICIOS DE OCCIDENTE S.A.S E.S.P</t>
  </si>
  <si>
    <t>2-3-3202-88-3106-60-0601-0000000-2.3.2.01.01.003.02.02.</t>
  </si>
  <si>
    <t>MAQUINAS HERRAMIENTAS Y SUS PARTES, PIEZAS Y ACCESORIOS - SIN CPC (288)</t>
  </si>
  <si>
    <t>2025CSU2718</t>
  </si>
  <si>
    <t>Suministro de materiales e insumos de construcción, herramienta menor y ferretería para el mantenimiento y necesidades de los parques administrados por la Corporación Autónoma Regional de Cundinamarca – CAR.</t>
  </si>
  <si>
    <t>2-3-3202-88-3106-60-0601-0085970-2.3.2.02.02.008.</t>
  </si>
  <si>
    <t>SERVICIOS PRESTADOS A LAS EMPRESAS Y SERVICIOS DE PRODUCCIÓN  - SERVICIOS DE MANTENIMIENTO Y CUIDADO DEL PAISAJE (688)</t>
  </si>
  <si>
    <t>2-3-3202-88-3106-70-0601-0083990-2.3.2.02.02.008.</t>
  </si>
  <si>
    <t>SERVICIOS PRESTADOS A LAS EMPRESAS Y SERVICIOS DE PRODUCCIÓN  - OTROS SERVICIOS PROFESIONALES TECNICOS Y EMPRESARIALES N C P  (309)</t>
  </si>
  <si>
    <t>2025CSE1891</t>
  </si>
  <si>
    <t xml:space="preserve">ROBAYO POVEDA ALEXANDER </t>
  </si>
  <si>
    <t>2025CSE1916</t>
  </si>
  <si>
    <t>Prestar servicios profesionales a la Dirección de Infraestructura Ambiental de la Corporación Autónoma Regional de Cundinamarca (CAR) por medio de la realización de actividades asociadas a la ejecución, apoyo a la supervisión, y seguimiento de proyectos arquitectónicos y urbanísticos en los parques ecoturísticos administrados por la entidad, en concordancia con los lineamientos establecidos por la normatividad ambiental vigente y los planes de desarrollo regional.</t>
  </si>
  <si>
    <t>* ALVAREZ DAZA JORGE ANDERSSON</t>
  </si>
  <si>
    <t>2025CSE1917</t>
  </si>
  <si>
    <t>Prestación de servicios profesionales para posicionar los Parques ecoturísticos de la CAR como destino turístico de la región, implementando estrategias como canales de atención a los visitantes, calidad en el servicio y capacitación continua a nuestros clientes internos.</t>
  </si>
  <si>
    <t xml:space="preserve">RIOS RUSSI LIZZETH CAROLINA </t>
  </si>
  <si>
    <t>2025CSE1996</t>
  </si>
  <si>
    <t>Prestar servicios profesionales a la Dirección de Infraestructura de la Corporación Autónoma Regional de Cundinamarca - CAR, para generar las acciones jurídicas necesarias que permitan el adecuado desarrollo de las actividades a cargo de la Dirección Operativa de Parques.</t>
  </si>
  <si>
    <t xml:space="preserve">BLANCO ARIZA FATIMAH </t>
  </si>
  <si>
    <t>2025CSE2001</t>
  </si>
  <si>
    <t>Prestar servicios profesionales a la Dirección de Infraestructura Ambiental de la Corporación Autónoma Regional de Cundinamarca CAR, para apoyar las acciones administrativas y de planeación que permitan el adecuado desarrollo de las actividades a cargo de la Dirección Operativa de Parques.</t>
  </si>
  <si>
    <t xml:space="preserve">ARIAS LEON MARIA FERNANDA </t>
  </si>
  <si>
    <t>2025CSE2178</t>
  </si>
  <si>
    <t>Prestar servicios profesionales a la Dirección de Infraestructura Ambiental de la Corporación Autónoma Regional de Cundinamarca CAR, para apoyar las actividades de seguimiento de las gestiones administrativas, financieras, logísticas y operativas requeridas en los Parques propiedad de la Entidad, velando por la correcta y permanente prestación la oferta de servicios en ellos ofrecida.</t>
  </si>
  <si>
    <t>2025CSE2232</t>
  </si>
  <si>
    <t>Prestar servicios de apoyo a la gestión de la Dirección de Infraestructura Ambiental de la Corporación Autónoma Regional de Cundinamarca CAR, para realizar el acompañamiento de las gestiones administrativas y operativas requeridas en el parque Juan Pablo II propiedad de la Entidad.</t>
  </si>
  <si>
    <t>2025CSE2249</t>
  </si>
  <si>
    <t>Prestar servicios profesionales a la Dirección de Infraestructura Ambiental de la Corporación Autónoma Regional de Cundinamarca – CAR, para apoyar las actividades que permitan el control de las gestiones administrativas, financieras, logísticas y operativas requeridas en los Parques propiedad de la Entidad, velando por la correcta y permanente prestación la oferta de servicios en ellos ofrecida.</t>
  </si>
  <si>
    <t>2025CSE2213</t>
  </si>
  <si>
    <t>Prestar servicios profesionales a la Dirección de Infraestructura Ambiental de la Corporación Autónoma Regional de Cundinamarca ¿ CAR, para apoyar las actividades que permitan el control de las gestiones administrativas, financieras, logísticas y operativas requeridas en los Parques propiedad de la Entidad, velando por la correcta y permanente prestación la oferta de servicios en ellos ofrecida.</t>
  </si>
  <si>
    <t xml:space="preserve">* GARZON GORDO DANNY YAMITH </t>
  </si>
  <si>
    <t>Prestar servicios de apoyo a la gestión de la Dirección de Infraestructura ambiental de la Corporación Autónoma Regional de Cundinamarca CAR, para realizar el acompañamiento de las gestiones administrativas y operativas requeridas en el parque Embalse Neusa propiedad de la Entidad.</t>
  </si>
  <si>
    <t>2025CSE2270</t>
  </si>
  <si>
    <t>Prestar servicios profesionales a la Dirección de Infraestructura Ambiental de la Corporación Autónoma Regional de Cundinamarca - CAR, en el levantamiento de información e identificación de servicios en la etapa diagnóstica del Plan de Uso Público para los parques propiedad de la Corporación.</t>
  </si>
  <si>
    <t xml:space="preserve">DIAZ REAL PAULA ANDREA </t>
  </si>
  <si>
    <t>2025CSE2274</t>
  </si>
  <si>
    <t>2025CSE2273</t>
  </si>
  <si>
    <t>Prestar servicios de apoyo a la Dirección de Infraestructura Ambiental de la Corporación Autónoma Regional de Cundinamarca CAR, para desarrollar las labores administrativas y logísticas que se requieran para el adecuado funcionamiento del Parque de Embalse Neusa.</t>
  </si>
  <si>
    <t>2025CSE2311</t>
  </si>
  <si>
    <t>Prestación de servicios profesionales a la Dirección de Infraestructura ambiental de la Corporación Autónoma Regional de Cundinamarca (CAR), para la creación y diseño de experiencias vivenciales en las aulas ambientales abiertas que permitan difundir y direccionar actividades educativas que impulsen los servicios ecoturísticos de los Parques propiedad de la Entidad.</t>
  </si>
  <si>
    <t>2025CSE2337</t>
  </si>
  <si>
    <t>Prestación de servicios profesionales a la Dirección de Infraestructura ambiental de la Corporación Autónoma Regional de Cundinamarca (CAR), para la estructuración de contenidos educativos, implementación y articulación de estrategias de promoción de los servicios ecoturísticos ofrecidos en los Parques propiedad de la Entidad.</t>
  </si>
  <si>
    <t>GOMEZ RODRIGUEZ JEIMMY VALENTINA</t>
  </si>
  <si>
    <t>2025CSE2418</t>
  </si>
  <si>
    <t>Prestación de servicios profesionales a la Dirección de Infraestructura Ambiental de la Corporación Autónoma Regional de Cundinamarca CAR, para adelantar la gestión y registro de las operaciones financieras y contables relacionadas con los parques ecoturísticos administrados por la entidad, asegurando el cumplimiento de las normativas fiscales y contables vigentes, así como la transparencia y eficiencia en el manejo de los recursos públicos.</t>
  </si>
  <si>
    <t xml:space="preserve">COBALEDA TINOCO FRANCISCO ALEXANDER </t>
  </si>
  <si>
    <t>2025CSE2758</t>
  </si>
  <si>
    <t>Prestación de servicios profesionales para desarrollar estrategias de promoción, publicidad y/o mercadeo de las aulas ambientales abiertas de la Corporación Autónoma Regional de Cundinamarca, con la finalidad de establecer mecanismos para acercar a los diferentes grupos sociales, educativos y en general a la comunidad a la oferta institucional y así posibilitar y coadyuvar en la transferencia de conocimiento.</t>
  </si>
  <si>
    <t>RODRIGUEZ GUZMAN ALBA SUSANA</t>
  </si>
  <si>
    <t>2025CSE2783</t>
  </si>
  <si>
    <t>Prestar servicios profesionales a la Dirección de Infraestructura Ambiental de la Corporación Autónoma Regional de Cundinamarca - CAR, en el componente Salud, Seguridad, Medio Ambiente y Calidad, de los proyectos y/o contratos y/o convenios para la Dirección Operativa de Parques.</t>
  </si>
  <si>
    <t xml:space="preserve">LOZANO RODRIGUEZ ERIKA ANDREA </t>
  </si>
  <si>
    <t>2-3-3202-88-3106-70-0601-0085970-2.3.2.02.02.008.</t>
  </si>
  <si>
    <t>SERVICIOS PRESTADOS A LAS EMPRESAS Y SERVICIOS DE PRODUCCIÓN  - SERVICIOS DE MANTENIMIENTO Y CUIDADO DEL PAISAJE (892)</t>
  </si>
  <si>
    <t>2025CPS1330</t>
  </si>
  <si>
    <t>ADICIÓN 1 Y PRÓRROGA 1 AL CONTRATO No. 1330 DE 2025, CUYO OBJETO ES: PRESTACIÓN DE SERVICIOS PARA ADELANTAR LABORES DE ORNATO, MANTENIMIENTO Y EMBELLECIMIENTO DE LOS PARQUES ECOTURÍSTICOS DE PROPIEDAD DE LA CORPORACIÓN AUTÓNOMA REGIONAL DE CUNDINAMARCA  -  CAR. PROCESO AMPARADO CON VIGENCIAS FUTURAS SEGÚN RESOLUCION No 21247000206 DE 14 DE NOVIEMBRE DE 2024</t>
  </si>
  <si>
    <t>2-3-3206-88-3109-60-0203-0083931-2.3.2.02.02.008.</t>
  </si>
  <si>
    <t>SERVICIOS PRESTADOS A LAS EMPRESAS Y SERVICIOS DE PRODUCCIÓN  - SERVICIOS DE CONSULTORIA AMBIENTAL (540)</t>
  </si>
  <si>
    <t>2025CIN1603</t>
  </si>
  <si>
    <t>Interventoría técnica, administrativa y financiera del proyecto de implementación de medidas de adaptación al cambio climático en áreas vulnerables de la cuenca del Río Garagoa (Jurisdicción CAR), con base en los resultados de vulnerabilidad y riesgo climático de la Tercera Comunicación Nacional de Cambio Climático – TCNCC. Proceso amparado con vigencias futuras según acuerdo No 92 de 10 de diciembre de 2024.</t>
  </si>
  <si>
    <t>* CONSORCIO CC GARAGOA</t>
  </si>
  <si>
    <t>2-3-3206-88-3109-82-0203-0094900-2.3.2.02.02.009.</t>
  </si>
  <si>
    <t>SERVICIOS PARA LA COMUNIDAD, SOCIALES Y PERSONALES - OTROS SERVICIOS DE PROTECCION DEL MEDIO AMBIENTE N C P  (1210)</t>
  </si>
  <si>
    <t>2-3-3206-88-3111-10-0101-0083990-2.3.2.02.02.008.</t>
  </si>
  <si>
    <t>SERVICIOS PRESTADOS A LAS EMPRESAS Y SERVICIOS DE PRODUCCIÓN  - OTROS SERVICIOS PROFESIONALES TECNICOS Y EMPRESARIALES N C P  (576)</t>
  </si>
  <si>
    <t>2025CSE341</t>
  </si>
  <si>
    <t>Prestar servicios profesionales a la Dirección de Cultura Ambiental y Servicio al Ciudadano de la Corporación Autónoma Regional de Cundinamarca CAR, para brindar acompañamiento jurídico en el desarrollo de las actividades del proyecto No. 11 denominado Entornos sostenibles a través de medidas de adaptación y mitigación al cambio climático.</t>
  </si>
  <si>
    <t xml:space="preserve">GUTIERREZ DELGADO CARLOS ESTEBAN </t>
  </si>
  <si>
    <t>2025CSE806</t>
  </si>
  <si>
    <t>Prestar servicios profesionales a la Dirección de Cultura Ambiental y Servicio al Ciudadano de la Corporación Autónoma Regional de Cundinamarca- CAR para colaborar en las actividades relacionadas con el componente técnico para la implementación de Unidades Productivas Sostenibles en el marco del proyecto Entornos Sostenibles a través de medidas de adaptación y mitigación al Cambio Climático.</t>
  </si>
  <si>
    <t xml:space="preserve">SALAS ARDILA JACOB </t>
  </si>
  <si>
    <t>2025CSE1087</t>
  </si>
  <si>
    <t xml:space="preserve">$RONCANCIO AREVALO EDGAR </t>
  </si>
  <si>
    <t>2025CSE1204</t>
  </si>
  <si>
    <t>Prestar servicios profesionales a la Dirección de Cultura Ambiental y Servicio al Ciudadano de la Corporación Autónoma Regional de Cundinamarca - CAR, para brindar acompañamiento en la realización de la implementación de Unidades Productivas Sostenibles en los Entornos Sostenibles priorizados de la jurisdicción CAR.</t>
  </si>
  <si>
    <t>CASTRO MARTINEZ DIEGO MAURICIO</t>
  </si>
  <si>
    <t>2025CSE1359</t>
  </si>
  <si>
    <t>Prestar servicios profesionales a la Dirección de Cultura Ambiental y Servicio al Ciudadano de la Corporación Autónoma Regional de Cundinamarca -CAR, para brindar acompañamiento en la realización de la implementación de Unidades Productivas Sostenibles en los Entornos Sostenibles priorizados de la jurisdicción CAR.</t>
  </si>
  <si>
    <t xml:space="preserve">BRAVO MARTINEZ DIEGO </t>
  </si>
  <si>
    <t>2025CSE1356</t>
  </si>
  <si>
    <t>Prestar servicios profesionales a la Dirección de Cultura Ambiental y Servicio al Ciudadano de la Corporación Autónoma Regional de Cundinamarca- CAR, en el fortalecimiento de la gestión del Proyecto entornos sostenibles a través de medidas de adaptación y mitigación al cambio climático en la jurisdicción del territorio CAR.</t>
  </si>
  <si>
    <t>RAMIREZ CUBILLOS DIEGO ANDRES</t>
  </si>
  <si>
    <t>2025CSE1292</t>
  </si>
  <si>
    <t>Prestar servicios de apoyo a la gestión a la Dirección de Cultura Ambiental y Servicio al Ciudadano de la Corporación Autónoma Regional de Cundinamarca CAR, en la colaboración como promotor campesino en torno a la estrategia de cosecha del agua, en el marco del proyecto No. 11 denominado Entornos Sostenibles a través de medidas de Adaptación y Mitigación al Cambio Climático.</t>
  </si>
  <si>
    <t>MAMANCHE GONZALEZ MARCO ANTONIO</t>
  </si>
  <si>
    <t>2025CSE1411</t>
  </si>
  <si>
    <t>Prestación de servicios profesionales como Ingeniero Civil a la Dirección de Cultura Ambiental y Servicio al Ciudadano de la Corporación Autónoma Regional de Cundinamarca- CAR, para apoyar las actividades de control y seguimiento del proyecto entornos sostenibles a través de medidas de adaptación y mitigación al cambio climático en la actividad cosecha de agua.</t>
  </si>
  <si>
    <t>RINCON ROCHA NINI JOHANA</t>
  </si>
  <si>
    <t>2025CSE1412</t>
  </si>
  <si>
    <t>Prestación de servicios profesionales en la Dirección de Cultura Ambiental y Servicio al Ciudadano de la Corporación Autónoma Regional de Cundinamarca - CAR para apoyar la ejecución de la actividad cosecha del agua, en el marco del proyecto, entornos sostenibles a través de medidas de adaptación y mitigación al cambio climático.</t>
  </si>
  <si>
    <t>* RUBIO QUEVEDO YINA KATERINE</t>
  </si>
  <si>
    <t>2025CSE1298</t>
  </si>
  <si>
    <t>Prestar servicios profesionales a la Dirección de Cultura Ambiental y Servicio al Ciudadano de la Corporación Autónoma Regional de Cundinamarca - CAR, para colaborar en la realización de la implementación de Unidades Productivas Sostenibles en los Entornos Sostenibles priorizados de la jurisdicción CAR.</t>
  </si>
  <si>
    <t>RODRIGUEZ GOMEZ ANA MYREYA</t>
  </si>
  <si>
    <t>2025CSE1464</t>
  </si>
  <si>
    <t xml:space="preserve">SOLANO CHIRVA GERARDO </t>
  </si>
  <si>
    <t>2025CSE1482</t>
  </si>
  <si>
    <t>PEÑA GOMEZ JOSE MAURICIO</t>
  </si>
  <si>
    <t>2025CSE1431</t>
  </si>
  <si>
    <t>SALCEDO HERRERA MAURICIO HERNANDO</t>
  </si>
  <si>
    <t>2025CSE1481</t>
  </si>
  <si>
    <t xml:space="preserve">MAHECHA ORTIZ ENITH BRISEYDA </t>
  </si>
  <si>
    <t>2025CSE1462</t>
  </si>
  <si>
    <t xml:space="preserve">MARTINEZ ALMANZA NELSON JAVIER </t>
  </si>
  <si>
    <t>2025CSE1524</t>
  </si>
  <si>
    <t xml:space="preserve">ALARCON PARRA ALBA YANIRA </t>
  </si>
  <si>
    <t>2025CSE1710</t>
  </si>
  <si>
    <t>Prestación de servicios de apoyo a la gestión en la Dirección de Cultura Ambiental y Servicio al Ciudadano de la Corporación Autónoma Regional de Cundinamarca - CAR para apoyar las actividades de las estrategias para la cultura del árbol, en el marco del proyecto, Entornos sostenibles a través de medidas de adaptación y mitigación al Cambio Climático.</t>
  </si>
  <si>
    <t>BEJARANO VIRGUEZ OSCAR ADOLFO</t>
  </si>
  <si>
    <t>2025CSE1704</t>
  </si>
  <si>
    <t>PEÑA GARAVITO JHONATAN ARTURO</t>
  </si>
  <si>
    <t>2025CSE1393</t>
  </si>
  <si>
    <t xml:space="preserve">Prestación de servicios profesionales en la Dirección de Cultura Ambiental y Servicio al Ciudadano de la Corporación Autónoma Regional de Cundinamarca - CAR para apoyar la ejecución de la actividad cosecha del agua, en el marco del proyecto, entornos sostenibles a través de medidas de adaptación y mitigación al cambio climático. </t>
  </si>
  <si>
    <t xml:space="preserve">* CORTES VARELA YESSIKA TATIANA </t>
  </si>
  <si>
    <t>2025CSE1721</t>
  </si>
  <si>
    <t>Prestar servicios profesionales a la Dirección de Cultura Ambiental y Servicio al Ciudadano de la Corporación Autónoma Regional de Cundinamarca-CAR, para el desarrollo de las estrategias de conservación del suelo, cosecha de agua a partir de la implementación de acciones comunicativas y publicitarias, en el marco del proyecto Entornos sostenibles a través de medidas de adaptación y mitigación al cambio climático.</t>
  </si>
  <si>
    <t xml:space="preserve">CARDENAS MORA ANDREA MARCELA </t>
  </si>
  <si>
    <t>2025CSE1760</t>
  </si>
  <si>
    <t xml:space="preserve">BAJONERO GOMEZ MAURICIO </t>
  </si>
  <si>
    <t>2025CSE1789</t>
  </si>
  <si>
    <t xml:space="preserve">* RAMIREZ AVILA SEBASTIAN </t>
  </si>
  <si>
    <t>2025CSE1881</t>
  </si>
  <si>
    <t>Prestar servicios profesionales a la Dirección de Cultura Ambiental y Servicio al Ciudadano de la Corporación Autónoma Regional de Cundinamarca- CAR, para acompañar desde el componente jurídico y contractual en el desarrollo de las actividades del proyecto No. 11 denominado Entornos sostenibles a través de medidas de adaptación y mitigación al cambio climático.</t>
  </si>
  <si>
    <t xml:space="preserve">CASTELLANOS CAMARGO CARLOS ANDRES </t>
  </si>
  <si>
    <t>2025CSE1911</t>
  </si>
  <si>
    <t xml:space="preserve">PEÑA BECERRA CAMILO  ANDRES_x000D_ </t>
  </si>
  <si>
    <t>2025CSE1974</t>
  </si>
  <si>
    <t>Prestación de servicios de apoyo a la gestión a la Dirección de Cultura Ambiental y Servicio al Ciudadano de la Corporación Autónoma Regional de Cundinamarca - CAR, para realizar las actividades de apoyo en las actividades de entrada y salida de herramientas, equipos, materiales, elemento y/o insumos en el almacén o bodegas, elementos estos que permiten la ejecución del proyecto Entornos Sostenibles a través de Medidas de Adaptación y Mitigación al Cambio Climático.</t>
  </si>
  <si>
    <t>* MARTINEZ CASTIBLANCO NELSON OCTALIVAR</t>
  </si>
  <si>
    <t>2025CSE1953</t>
  </si>
  <si>
    <t xml:space="preserve">GOMEZ HERNANDEZ NICOLAS </t>
  </si>
  <si>
    <t>2025CSE2003</t>
  </si>
  <si>
    <t>BOADA GOMEZ LUIS JOSE</t>
  </si>
  <si>
    <t>2025CSE2018</t>
  </si>
  <si>
    <t xml:space="preserve">MUETE PEÑA LUIS FERNANDO </t>
  </si>
  <si>
    <t>2025CSE2048</t>
  </si>
  <si>
    <t>CRUZ  DARNELLY ESPERANZA</t>
  </si>
  <si>
    <t>2025CSE1909</t>
  </si>
  <si>
    <t>* PAEZ ARCHILA ELBER GIOVANNI</t>
  </si>
  <si>
    <t>2025CSE2123</t>
  </si>
  <si>
    <t>ESCOBAR RAMOS JORGE DANILO</t>
  </si>
  <si>
    <t>2025CSE2118</t>
  </si>
  <si>
    <t>Prestar servicios profesionales a la Dirección de Cultura Ambiental y Servicio al Ciudadano de la Corporación Autónoma Regional de Cundinamarca- CAR, para realizar actividades administrativas y financieras de la estrategia entornos sostenibles a través de medidas de adaptación al Cambio Climático en el territorio CAR.</t>
  </si>
  <si>
    <t xml:space="preserve">VILLAMIL BOSSA JUAN CAMILO </t>
  </si>
  <si>
    <t>2025CSE2130</t>
  </si>
  <si>
    <t>Prestar servicios de apoyo a la gestión a la Dirección de Cultura Ambiental y Servicio al Ciudadano de la Corporación Autónoma Regional de Cundinamarca CAR, como promotor campesino en torno a la estrategia de cosecha del agua, en el marco del proyecto No. 11 denominado Entornos Sostenibles a través de medidas de Adaptación y Mitigación al Cambio Climático.</t>
  </si>
  <si>
    <t>VEGA OBANDO JUAN CARLOS</t>
  </si>
  <si>
    <t>2025CSE2127</t>
  </si>
  <si>
    <t xml:space="preserve">* GOMEZ ZAMBRANO WILLIAM RAMIRO </t>
  </si>
  <si>
    <t>2025CSE2157</t>
  </si>
  <si>
    <t>CAÑON GOMEZ LAURA LILIANA</t>
  </si>
  <si>
    <t>2025CSE1585</t>
  </si>
  <si>
    <t>Prestar servicios profesionales a la Dirección de Cultura Ambiental y Servicio al Ciudadano de la Corporación Autónoma Regional de Cundinamarca- CAR para apoyar las actividades de implementación de Unidades Productivas Sostenibles en el marco del proyecto Entornos sostenibles a través de medidas de adaptación y mitigación al cambio climático.</t>
  </si>
  <si>
    <t>CARDONA CARDONA CESAR OVEIMAR</t>
  </si>
  <si>
    <t>2025CSE1661</t>
  </si>
  <si>
    <t xml:space="preserve">Prestar servicios de apoyo a la gestión a la Dirección de Cultura Ambiental y Servicio al Ciudadano de la Corporación Autónoma Regional de Cundinamarca CAR, como promotor campesino en torno a la estrategia de cosecha del agua, en el marco del proyecto No. 11 denominado Entornos Sostenibles a través de medidas de Adaptación y Mitigación al Cambio Climático. </t>
  </si>
  <si>
    <t xml:space="preserve">BUSTOS MELO DIEGO FELIPE </t>
  </si>
  <si>
    <t>2025CSE2194</t>
  </si>
  <si>
    <t>Prestar servicios profesionales a la Dirección de Cultura Ambiental y Servicio al Ciudadano de la Corporación Autónoma Regional de Cundinamarca - CAR, para colaborar en la realización la implementación de Biofabricas en las Unidades Productivas Sostenibles en los Entornos Sostenibles priorizados de la jurisdicción CAR.</t>
  </si>
  <si>
    <t>TORRES BETANCUR IVONNE TATIANA</t>
  </si>
  <si>
    <t>2025CSE2216</t>
  </si>
  <si>
    <t>* BERMUDEZ ACOSTA WILSON ANIBAL</t>
  </si>
  <si>
    <t>2025CSE2267</t>
  </si>
  <si>
    <t>AGUIRRE BEJARANO YINA MARLENY_x000D_</t>
  </si>
  <si>
    <t>2025CSE2257</t>
  </si>
  <si>
    <t xml:space="preserve">* CASTIBLANCO PINEDA ANGELICA MARIA </t>
  </si>
  <si>
    <t>2025CSE2296</t>
  </si>
  <si>
    <t>* RINCON LUQUE ANGIE TATIANA</t>
  </si>
  <si>
    <t>2025CSE2379</t>
  </si>
  <si>
    <t>Prestar servicios de apoyo a la gestión a la Dirección de Cultura Ambiental y Servicio al Ciudadano de la Corporación Autónoma Regional de Cundinamarca- CAR, para realizar actividades administrativas del proyecto No. 11 denominado Entornos Sostenibles a través de Medidas de Adaptación y Mitigación al Cambio Climático en el territorio CAR.</t>
  </si>
  <si>
    <t>MARTINEZ RODRIGUEZ CLAUDIA MILENA</t>
  </si>
  <si>
    <t>2025CSE2422</t>
  </si>
  <si>
    <t xml:space="preserve">* PARRA CIFUENES PEDRO ALFONSO </t>
  </si>
  <si>
    <t>2025CSE2365</t>
  </si>
  <si>
    <t>* CASTAÑEDA MOLINA JOSE ANTONIO</t>
  </si>
  <si>
    <t>2025CSE2425</t>
  </si>
  <si>
    <t xml:space="preserve">* MARTINEZ CLAVIJO LUCILA </t>
  </si>
  <si>
    <t>2025CSE2434</t>
  </si>
  <si>
    <t>* TIBAQUIRA USSA JORGE ALEXANDER</t>
  </si>
  <si>
    <t>2025CSE1825</t>
  </si>
  <si>
    <t>Prestar servicios profesionales a la Dirección de Cultura Ambiental y Servicio al Ciudadano de la Corporación Autónoma Regional de Cundinamarca CAR, en la implementación y seguimiento en contratos y convenios en el marco del proyecto No. 11 denominado Entornos Sostenibles a través de medidas de Adaptación y Mitigación al Cambio Climático.</t>
  </si>
  <si>
    <t xml:space="preserve">* CELIS DELGADO PAULA ANDREA </t>
  </si>
  <si>
    <t>2025CSE2527</t>
  </si>
  <si>
    <t>* VANEGAS MURCIA BRYAN ALEJANDRO</t>
  </si>
  <si>
    <t>2025CSE2548</t>
  </si>
  <si>
    <t>Prestar servicios profesionales a la Dirección de Cultura Ambiental y Servicio al Ciudadano de la Corporación Autónoma Regional de Cundinamarca- CAR para apoyar actividades en el marco del proyecto Entornos sostenibles a través de medidas de adaptación y mitigación al cambio climático.</t>
  </si>
  <si>
    <t>CORREDOR HERNADEZ NYDIA YOLIMA</t>
  </si>
  <si>
    <t>2025CSE2587</t>
  </si>
  <si>
    <t>Prestar servicios profesionales a la Dirección de Cultura Ambiental y Servicio al Ciudadano de la Corporación Autónoma Regional de Cundinamarca - CAR, para apoyar la implementación de acciones del componente de intervención socioambiental en el marco del proyecto 11 entornos sostenibles a través de medidas de adaptación y mitigación al cambio climático.</t>
  </si>
  <si>
    <t>BERMUDEZ LARA ANA MARIA</t>
  </si>
  <si>
    <t>2025CSE2585</t>
  </si>
  <si>
    <t xml:space="preserve">* VILLAMIL RUBIO HOLMAN </t>
  </si>
  <si>
    <t>2025CSE2582</t>
  </si>
  <si>
    <t>SERRATO SUAREZ JAMMES CRISANTO</t>
  </si>
  <si>
    <t>2025CSE2599</t>
  </si>
  <si>
    <t>CORTES REPIZO JORGE ELIECER</t>
  </si>
  <si>
    <t>2025CSE2596</t>
  </si>
  <si>
    <t xml:space="preserve">GALINDO VARGAS WILSON </t>
  </si>
  <si>
    <t>2025CSE2628</t>
  </si>
  <si>
    <t>BAEZ SORA FELIX HUMBERTO</t>
  </si>
  <si>
    <t>2025CSE2652</t>
  </si>
  <si>
    <t xml:space="preserve">PARRADO DIAZ ANDRES FELIPE </t>
  </si>
  <si>
    <t>2025CSE2659</t>
  </si>
  <si>
    <t>MAHECHA ORTIZ JOHN LUCIANY</t>
  </si>
  <si>
    <t>2025CSE2719</t>
  </si>
  <si>
    <t xml:space="preserve">VARGAS FERRUCHO FABIAN  ANDRES </t>
  </si>
  <si>
    <t>2025CSE2730</t>
  </si>
  <si>
    <t>VALDEZ BOHORQUEZ LINA MARCELA</t>
  </si>
  <si>
    <t>2025CSE2751</t>
  </si>
  <si>
    <t xml:space="preserve">USEDA CASTILLO JORGE RICARDO </t>
  </si>
  <si>
    <t>2025CSE2786</t>
  </si>
  <si>
    <t>Prestar servicios de apoyo a la gestión a la Dirección de Cultura Ambiental y Servicio al Ciudadano de la Corporación Autónoma Regional de Cundinamarca CAR, en la colaboración como viverista en el marco del proyecto No. 11 denominado Entornos Sostenibles a través de medidas de Adaptación y Mitigación al Cambio Climático.</t>
  </si>
  <si>
    <t xml:space="preserve">RAMIREZ GARZON NESTOR </t>
  </si>
  <si>
    <t>2025CSE2750</t>
  </si>
  <si>
    <t>FERNANDEZ AGUILAR VICTOR MANUEL</t>
  </si>
  <si>
    <t>2025CSE2818</t>
  </si>
  <si>
    <t>DEANTONIO AREVALO JAIME HUMBERTO</t>
  </si>
  <si>
    <t>2025CSE2855</t>
  </si>
  <si>
    <t>PEÑA CASTELLANOS HECTOR ANGEL</t>
  </si>
  <si>
    <t>2025CSE2834</t>
  </si>
  <si>
    <t xml:space="preserve">OVALLE MORALES LAURA CAMILA </t>
  </si>
  <si>
    <t>2025CSE2947</t>
  </si>
  <si>
    <t xml:space="preserve">BARRIGA CASTILLO GERMAN </t>
  </si>
  <si>
    <t>2025CSE2952</t>
  </si>
  <si>
    <t xml:space="preserve">LARA AGUILAR JOSE ALEXANDER </t>
  </si>
  <si>
    <t>2025CSE2963</t>
  </si>
  <si>
    <t>PEÑUELA VARELA HUGO ALEXANDER</t>
  </si>
  <si>
    <t>2-3-3206-88-3111-10-0102-0083990-2.3.2.02.02.008.</t>
  </si>
  <si>
    <t>SERVICIOS PRESTADOS A LAS EMPRESAS Y SERVICIOS DE PRODUCCIÓN  - OTROS SERVICIOS PROFESIONALES TECNICOS Y EMPRESARIALES N C P  (580)</t>
  </si>
  <si>
    <t>2025CSE1180</t>
  </si>
  <si>
    <t xml:space="preserve">Prestación de servicios profesionales en la Dirección de Cultura Ambiental y Servicio al Ciudadano de la Corporación Autónoma Regional de Cundinamarca - CAR para colaborar en las actividades de las estrategias para la cultura del árbol, en el marco del proyecto, Entornos sostenibles a través de medidas de adaptación y mitigación al Cambio Climático._x000D_
_x000D_
</t>
  </si>
  <si>
    <t>LUNA RAMIREZ HAYLEN NICOLE</t>
  </si>
  <si>
    <t>2025CSE2012</t>
  </si>
  <si>
    <t>NOPPE CANTE MARIA PAULA</t>
  </si>
  <si>
    <t>2025CSE2160</t>
  </si>
  <si>
    <t>Prestación de servicios profesionales en la Dirección de Cultura Ambiental y Servicio al Ciudadano de la Corporación Autónoma Regional de Cundinamarca - CAR para apoyar las actividades de las estrategias para la cultura del árbol, en el marco del proyecto, Entornos sostenibles a través de medidas de adaptación y mitigación al Cambio Climático.</t>
  </si>
  <si>
    <t xml:space="preserve">PADILLA SANCHEZ ANGIE PAOLA </t>
  </si>
  <si>
    <t>2025CSE2352</t>
  </si>
  <si>
    <t>MARTINEZ SUAREZ LEONARDO ALFONSO</t>
  </si>
  <si>
    <t>2025COV3178</t>
  </si>
  <si>
    <t>Aunar esfuerzos técnicos, administrativos y financieros entre la Corporación Autónoma Regional de Cundinamarca, la Gobernación de Cundinamarca - Secretaría de Bienestar Verde y La Corporación Colombiana de Investigación Agropecuaria - AGROSAVIA, para adelantar actividades de investigación, selección, caracterización y suministro de material vegetal de especies nativas en el territorio CAR. PROCESO AMPARADO CON VIGENCIAS FUTURAS MEDIANTE RESOLUCIÓN DGEN No. 20257000331 de 21 AGO. 2025.</t>
  </si>
  <si>
    <t>LA CORPORACIÓN COLOMBIANA DE INVESTIGACIÓN AGROPECUARIA - AGROSAVIA</t>
  </si>
  <si>
    <t>2-3-3206-88-3111-10-0103-0053234-2.3.2.02.02.005.</t>
  </si>
  <si>
    <t>SERVICIOS DE LA CONSTRUCCION - SISTEMAS DE RIEGO Y OBRAS HIDRAULICAS DE CONTROL DE INUNDACIONES (581)</t>
  </si>
  <si>
    <t>2-3-3206-88-3111-10-0103-0073122-2.3.2.02.02.007.</t>
  </si>
  <si>
    <t>SERVICIOS FINANCIEROS Y SERVICIOS CONEXOS, SERVICIOS INMOBILIARIOS Y SERVICIOS DE LEASING - SERVICIOS DE ARRENDAMIENTO O DE ALQUILER DE MAQUINARIA Y EQUIPO DE CONSTRUCCION SIN OPERARIO (582)</t>
  </si>
  <si>
    <t>2-3-3206-88-3111-10-0103-0083990-2.3.2.02.02.008.</t>
  </si>
  <si>
    <t>SERVICIOS PRESTADOS A LAS EMPRESAS Y SERVICIOS DE PRODUCCIÓN  - OTROS SERVICIOS PROFESIONALES TECNICOS Y EMPRESARIALES N C P  (583)</t>
  </si>
  <si>
    <t>2-3-3206-88-3111-10-0104-0083990-2.3.2.02.02.008.</t>
  </si>
  <si>
    <t>SERVICIOS PRESTADOS A LAS EMPRESAS Y SERVICIOS DE PRODUCCIÓN  - OTROS SERVICIOS PROFESIONALES TECNICOS Y EMPRESARIALES N C P  (584)</t>
  </si>
  <si>
    <t>2025CSE567</t>
  </si>
  <si>
    <t>Prestar servicios profesionales a la Dirección de Cultura Ambiental y Servicio al Ciudadano de la Corporación Autónoma Regional de Cundinamarca CAR, para colaborar en la asistencia en la difusión e implementación de pilotos con técnicas de bioingeniería para minimizar el riesgo de deslizamientos y/o erosión severa en entornos sostenibles priorizados de la jurisdicción CAR.</t>
  </si>
  <si>
    <t>* SEGURA BOSSA VICTOR HERNANDO</t>
  </si>
  <si>
    <t>2025CSE2439</t>
  </si>
  <si>
    <t xml:space="preserve">MARTINEZ PARRA BRIAN CAMILO </t>
  </si>
  <si>
    <t>2025CSE2430</t>
  </si>
  <si>
    <t>Prestar servicios de apoyo a la gestión a la Dirección de Cultura Ambiental y Servicio al Ciudadano de la Corporación Autónoma Regional de Cundinamarca CAR, como promotor campesino para el aprestamiento y ejecución en el desarrollo de las técnicas de Bioingeniería, para minimizar el riesgo de deslizamientos y/o erosión severa en entornos sostenibles priorizados de la jurisdicción CAR.</t>
  </si>
  <si>
    <t>* VARGAS SANCHEZ ARIEL AUGUSTO</t>
  </si>
  <si>
    <t>2025CSE2677</t>
  </si>
  <si>
    <t>Prestar servicios profesionales a la Dirección de Cultura Ambiental y Servicio al Ciudadano de la Corporación Autónoma Regional de Cundinamarca- CAR, para colaborar en la asistencia en la difusión e implementación de pilotos con técnicas de bioingeniería para minimizar el riesgo de deslizamientos y/o erosión severa en entornos sostenibles priorizados de la jurisdicción CAR.</t>
  </si>
  <si>
    <t xml:space="preserve">REYES CALDERON MAICOL  ANDRES </t>
  </si>
  <si>
    <t>2-3-3206-88-3111-10-0202-0085999-2.3.2.02.02.008.</t>
  </si>
  <si>
    <t>SERVICIOS PRESTADOS A LAS EMPRESAS Y SERVICIOS DE PRODUCCIÓN  - OTROS SERVICIOS DE APOYO N C P  (587)</t>
  </si>
  <si>
    <t>2-3-3206-88-3111-10-0301-0000000-2.3.8.01.14.</t>
  </si>
  <si>
    <t>GRAVAMEN A LOS MOVIMIENTOS FINANCIEROS - SIN CPC (1096)</t>
  </si>
  <si>
    <t>2-3-3206-88-3111-31-0103-0073122-2.3.2.02.02.007.</t>
  </si>
  <si>
    <t>SERVICIOS FINANCIEROS Y SERVICIOS CONEXOS, SERVICIOS INMOBILIARIOS Y SERVICIOS DE LEASING - SERVICIOS DE ARRENDAMIENTO O DE ALQUILER DE MAQUINARIA Y EQUIPO DE CONSTRUCCION SIN OPERARIO (589)</t>
  </si>
  <si>
    <t>2-3-3206-88-3111-60-0101-0062165-2.3.2.02.02.006.</t>
  </si>
  <si>
    <t>COMERCIO Y DISTRIBUCIÓN; ALOJAMIENTO; SERVICIOS DE SUMINISTRO DE COMIDAS Y BEBIDAS; SERVICIOS DE TRANSPORTE; Y SERVICIOS DE DISTRIBUCIÓN DE ELECTRICIDAD, GAS Y AGUA - COMERCIO AL POR MENOR DE ARTICULOS DE FERRETERIA Y HERRAMIENTAS MANUALES EN ESTABLECIMIENTOS NO ESPECIALIZADOS (591)</t>
  </si>
  <si>
    <t>2-3-3206-88-3111-60-0101-0073122-2.3.2.02.02.007.</t>
  </si>
  <si>
    <t>SERVICIOS DE ARRENDAMIENTO O DE ALQUILER DE MAQUINARIA Y EQUIPO DE CONSTRUCCION SIN OPERARIO (696)</t>
  </si>
  <si>
    <t>2-3-3206-88-3111-60-0101-0083990-2.3.2.02.02.008.</t>
  </si>
  <si>
    <t>SERVICIOS PRESTADOS A LAS EMPRESAS Y SERVICIOS DE PRODUCCIÓN  - OTROS SERVICIOS PROFESIONALES, TÉCNICOS Y EMPRESARIALES N.C.P. (697)</t>
  </si>
  <si>
    <t>2-3-3206-88-3111-60-0103-0053234-2.3.2.02.02.005.</t>
  </si>
  <si>
    <t>SERVICIOS DE LA CONSTRUCCION - SISTEMAS DE RIEGO Y OBRAS HIDRAULICAS DE CONTROL DE INUNDACIONES (592)</t>
  </si>
  <si>
    <t>2024CSU3105</t>
  </si>
  <si>
    <t>ADQUISICIÓN E INSTALACIÓN DE LAS HERRAMIENTAS PEDAGÓGICAS PARA COSECHA DE AGUA COMUNITARIA, EN EL MARCO DEL PROYECTO "FORTALECIMIENTO DE ENTORNOS SOSTENIBLES A TRAVÉS DE MEDIDAS DE ADAPTACIÓN Y MITIGACIÓN AL CAMBIO CLIMÁTICO" EN LA JURISDICCIÓN CAR.  PROCESO AMPARADO CON VIGENCIAS FUTURAS SEGÚN ACUERDO No 38 DEL 06 DE SEPTIEMBRE DE 2024.</t>
  </si>
  <si>
    <t>* UNION TEMPORAL COSECHA DE AGUA</t>
  </si>
  <si>
    <t>2-3-3206-88-3111-60-0103-0062165-2.3.2.02.02.006.</t>
  </si>
  <si>
    <t>COMERCIO Y DISTRIBUCIÓN; ALOJAMIENTO; SERVICIOS DE SUMINISTRO DE COMIDAS Y BEBIDAS; SERVICIOS DE TRANSPORTE; Y SERVICIOS DE DISTRIBUCIÓN DE ELECTRICIDAD, GAS Y AGUA - COMERCIO AL POR MENOR DE ARTICULOS DE FERRETERIA Y HERRAMIENTAS MANUALES EN ESTABLECIMIENTOS NO ESPECIALIZADOS (593)</t>
  </si>
  <si>
    <t>2-3-3206-88-3111-60-0202-0085999-2.3.2.02.02.008.</t>
  </si>
  <si>
    <t>SERVICIOS PRESTADOS A LAS EMPRESAS Y SERVICIOS DE PRODUCCIÓN  - OTROS SERVICIOS DE APOYO N C P  (595)</t>
  </si>
  <si>
    <t>2-3-3206-88-3111-83-0103-0053234-2.3.2.02.02.005.</t>
  </si>
  <si>
    <t>SERVICIOS DE LA CONSTRUCCION - SISTEMAS DE RIEGO Y OBRAS HIDRÁULICAS DE CONTROL DE INUNDACIONES (701)</t>
  </si>
  <si>
    <t>2-3-3208-88-3116-10-0101-0083990-2.3.2.02.02.008.</t>
  </si>
  <si>
    <t>SERVICIOS PRESTADOS A LAS EMPRESAS Y SERVICIOS DE PRODUCCIÓN  - OTROS SERVICIOS PROFESIONALES TECNICOS Y EMPRESARIALES N C P  (596)</t>
  </si>
  <si>
    <t>2025CSE1243</t>
  </si>
  <si>
    <t>Prestar servicios profesionales a la Dirección de Cultura Ambiental y Servicio al Ciudadano, en los requerimientos técnicos, administrativos y jurídicos, que sean asignados, acorde con la misionalidad de la Dependencia.</t>
  </si>
  <si>
    <t>GONZALEZ CUBILLOS ROBERTO EMILIO</t>
  </si>
  <si>
    <t>2025CSE2038</t>
  </si>
  <si>
    <t>Prestar servicios profesionales de apoyo a la Dirección de Cultura Ambiental y Servicio al Ciudadano de la Corporación Autónoma Regional de Cundinamarca (CAR), en el marco del proyecto 16: Gestión Ambiental para Territorios Ancestrales Sostenibles, mediante el fomento de procesos de participación socioambiental concertados con las comunidades indígenas.</t>
  </si>
  <si>
    <t>CABRERA GIRALDO PAULA MERCEDES</t>
  </si>
  <si>
    <t>2025CSE1660</t>
  </si>
  <si>
    <t>Prestar servicios de Apoyo a la Gestión a la Dirección de Cultura Ambiental y Servicio al Ciudadano de la Corporación Autónoma Regional de Cundinamarca- CAR, en las actividades para el fortalecimiento de los territorios ancestrales sostenibles como base de la protección de los recursos naturales.</t>
  </si>
  <si>
    <t>HERNANDEZ RUIZ LIZ STEPHANY</t>
  </si>
  <si>
    <t>2025CSE2537</t>
  </si>
  <si>
    <t>REMACHE YAMBERLA ZAIRA DENYELLY</t>
  </si>
  <si>
    <t>2025CSE2583</t>
  </si>
  <si>
    <t>Prestar servicios de apoyo a la gestión a la Dirección de Cultura Ambiental y Servicio al Ciudadano de la Corporación Autónoma Regional de Cundinamarca- CAR, en las actividades para el fortalecimiento de los territorios ancestrales sostenibles como base de la protección de los recursos naturales.</t>
  </si>
  <si>
    <t xml:space="preserve">BELTRAN VELANDIA LEIDY JOHANA </t>
  </si>
  <si>
    <t>2025CSE2591</t>
  </si>
  <si>
    <t>Prestar servicios de Apoyo a la Gestión a la Dirección de Cultura Ambiental y Servicio al Ciudadano de la Corporación Autónoma Regional de Cundinamarca CAR, en las actividades para el fortalecimiento de los territorios ancestrales sostenibles como base de la protección de los recursos naturales.</t>
  </si>
  <si>
    <t xml:space="preserve">SANCHEZ PRIETO LAURA ANGELICA </t>
  </si>
  <si>
    <t>2025CSE2645</t>
  </si>
  <si>
    <t>Prestar servicios de apoyo a la gestión a la Dirección de Cultura Ambiental y Servicio al Ciudadano de la Corporación Autónoma Regional de Cundinamarca - CAR, en las actividades para el fortalecimiento de los territorios ancestrales sostenibles como base de la protección de los recursos naturales.</t>
  </si>
  <si>
    <t xml:space="preserve">CADENA CALDAS YULY PAOLA </t>
  </si>
  <si>
    <t>2025CSE3029</t>
  </si>
  <si>
    <t>Prestación de servicios de apoyo a la gestión a la Dirección de Cultura Ambiental y Servicio al Ciudadano de la Corporación Autónoma Regional de Cundinamarca (CAR), para brindar apoyo en la elaboración de material audiovisual y contenidos en el marco del proyecto 16 denominado "Gestión Ambiental para Territorios Ancestrales Sostenibles".</t>
  </si>
  <si>
    <t>CANDIL CHAUTA CARLOS ALBERTO</t>
  </si>
  <si>
    <t>2-3-3208-88-3116-10-0401-0000000-2.3.8.01.14.</t>
  </si>
  <si>
    <t>GRAVAMEN A LOS MOVIMIENTOS FINANCIEROS - SIN CPC (1098)</t>
  </si>
  <si>
    <t>2-3-3208-88-3116-60-0101-0094900-2.3.2.02.02.009.</t>
  </si>
  <si>
    <t>SERVICIOS PARA LA COMUNIDAD, SOCIALES Y PERSONALES - OTROS SERVICIOS DE PROTECCION DEL MEDIO AMBIENTE N C P  (601)</t>
  </si>
  <si>
    <t>2024COV3101</t>
  </si>
  <si>
    <t>Aunar esfuerzos técnicos, operativos y financieros entre la Corporación Autónoma Regional de Cundinamarca - CAR y el Cabildo Del Resguardo Indígena Muisca de Fonquetá y Cerca de Piedra, para promover procesos comunitarios que fortalezcan la cultura ambiental y la gestión sostenible del territorio ancestral. Proceso Amparado Con Vigencias Futuras Según Resolución DGEN No. 20247000657 del 12 d noviembre de  2024.</t>
  </si>
  <si>
    <t>RESGUARDO INDÍGENA MUISCA DE FONQUETA Y CERCA DE PIEDRA</t>
  </si>
  <si>
    <t>2-3-3208-88-3116-60-0102-0094900-2.3.2.02.02.009.</t>
  </si>
  <si>
    <t>SERVICIOS PARA LA COMUNIDAD, SOCIALES Y PERSONALES - OTROS SERVICIOS DE PROTECCION DEL MEDIO AMBIENTE N C P  (602)</t>
  </si>
  <si>
    <t>2-3-3208-88-3116-60-0201-0094900-2.3.2.02.02.009.</t>
  </si>
  <si>
    <t>SERVICIOS PARA LA COMUNIDAD, SOCIALES Y PERSONALES - OTROS SERVICIOS DE PROTECCION DEL MEDIO AMBIENTE N C P  (603)</t>
  </si>
  <si>
    <t>2024COV3100</t>
  </si>
  <si>
    <t>AUNAR ESFUERZOS TÉCNICOS OPERATIVOS Y FINANCIEROS ENTRE LA CORPORACIÓN AUTÓNOMA REGIONAL DE CUNDINAMARCA- CAR Y EL CABILDO INDÍGENA MHUYSQA CHUTA FA ABA "LOS HIJOS DEL MAÍZ , PARA PROMOVER PROCESOS COMUNITARIOS QUE FORTALEZCAN LA CULTURA AMBIENTAL Y LA GESTIÓN SOSTENIBLE DEL TERRITORIO ANCESTRAL. PROCESO AMPARADO CON VIGENCIAS FUTURAS SEGÚN RESOLUCIÓN DGEN No. 20247000657 de 12 NOV. 2024</t>
  </si>
  <si>
    <t>COMUNIDAD INDIGENA MUISCA DE SESQUILE</t>
  </si>
  <si>
    <t>2-3-3208-88-3116-60-0202-0094900-2.3.2.02.02.009.</t>
  </si>
  <si>
    <t>SERVICIOS PARA LA COMUNIDAD, SOCIALES Y PERSONALES - OTROS SERVICIOS DE PROTECCION DEL MEDIO AMBIENTE N C P  (604)</t>
  </si>
  <si>
    <t>2-3-3208-88-3116-83-0301-0094900-2.3.2.02.02.009.</t>
  </si>
  <si>
    <t>SERVICIOS PARA LA COMUNIDAD, SOCIALES Y PERSONALES - OTROS SERVICIOS DE PROTECCION DEL MEDIO AMBIENTE N C P  (605)</t>
  </si>
  <si>
    <t>2024COV3098</t>
  </si>
  <si>
    <t>Aunar esfuerzos técnicos, operativos y financieros entre la Corporación Autónoma Regional de Cundinamarca CAR y el Cabildo Indígena Muisca de Cota, para promover procesos comunitarios que fortalezcan la cultura ambiental y la gestión sostenible del territorio ancestral.    Proceso amparado con vigencias futuras según Resolución DGEN No. 20247000657 del 12 de noviembre de 2024.</t>
  </si>
  <si>
    <t>COMUNIDAD INDIGENA MUISCA DE COTA</t>
  </si>
  <si>
    <t>2-1-2001-02-1111-10-DESC-0083990-2.1.2.02.02.008.</t>
  </si>
  <si>
    <t>SERVICIOS PRESTADOS A LAS EMPRESAS Y SERVICIOS DE PRODUCCION  - OTROS SERVICIOS PROFESIONALES TECNICOS Y EMPRESARIALES N C P (69)</t>
  </si>
  <si>
    <t>DTA</t>
  </si>
  <si>
    <t>2025CSE13</t>
  </si>
  <si>
    <t>Prestar servicios profesionales a la Dirección de Evaluación, Seguimiento y Control Ambiental DESCA de la Corporación Autónoma Regional de Cundinamarca - CAR, para desarrollar actividades técnicas relacionadas con acompañamiento al proceso de gestión contractual y de autoridad ambiental.</t>
  </si>
  <si>
    <t>ARANGUREN MACIAS JORDAN GUSTAVO</t>
  </si>
  <si>
    <t>2025CSE21</t>
  </si>
  <si>
    <t>Prestar servicios profesionales a la Dirección de Evaluación, Seguimiento y Control Ambiental - DESCA de la Corporación Autónoma Regional de Cundinamarca - CAR, en actividades relacionadas con el seguimiento de la ejecución contractual y presupuestal.</t>
  </si>
  <si>
    <t xml:space="preserve">LOTTA GOMEZ GIOVANNI </t>
  </si>
  <si>
    <t>2025CSE24</t>
  </si>
  <si>
    <t>Prestar servicios profesionales a la Dirección de Evaluación, Seguimiento y Control Ambiental – DESCA de la Corporación Autónoma Regional de Cundinamarca - CAR, para gestión y control en las actividades presupuestales y financieras realizadas por esta Dirección.</t>
  </si>
  <si>
    <t xml:space="preserve">SUAREZ ROBAYO JAVIER  GERMAN </t>
  </si>
  <si>
    <t>2025CSE19</t>
  </si>
  <si>
    <t>Prestar servicios profesionales a la Dirección de Evaluación, Seguimiento y Control Ambiental – DESCA de la Corporación Autónoma Regional de Cundinamarca - CAR, en la gestión y control de las actividades contractuales y administrativas.</t>
  </si>
  <si>
    <t xml:space="preserve">LOPEZ BARRERA SANDRA JULIETH </t>
  </si>
  <si>
    <t>2025CSE23</t>
  </si>
  <si>
    <t>Prestar servicios profesionales a la Dirección de Evaluación, Seguimiento y Control Ambiental - DESCA de la Corporación Autónoma Regional de Cundinamarca - CAR, para fortalecer el desarrollo de actividades administrativas.</t>
  </si>
  <si>
    <t>HERNANDEZ NIÑO CINDY CAROLINE</t>
  </si>
  <si>
    <t>2025CSE25</t>
  </si>
  <si>
    <t>Prestar servicios profesionales a la Dirección de Evaluación, Seguimiento y Control Ambiental – DESCA de la Corporación Autónoma Regional de Cundinamarca - CAR, para realizar actividades relacionadas con la articulación, evaluación, seguimiento y control de las metas a cargo de la Dirección</t>
  </si>
  <si>
    <t>HERNANDEZ BERMUDEZ JHOAN ENRIQUE</t>
  </si>
  <si>
    <t>2025CSE22</t>
  </si>
  <si>
    <t>Prestar servicios profesionales a la Dirección de Evaluación, Seguimiento y Control Ambiental – DESCA de la Corporación Autónoma Regional de Cundinamarca - CAR, para brindar acompañamiento en los trámites técnicos que deban adelantarse por parte de esta dependencia.</t>
  </si>
  <si>
    <t xml:space="preserve">USECHE PATIÑO MAGDA CAROLINA </t>
  </si>
  <si>
    <t>2025CSE18</t>
  </si>
  <si>
    <t>Prestar servicios profesionales a la Dirección de Evaluación, Seguimiento y Control Ambiental – DESCA, para brindar acompañamiento jurídico y contractual en desarrollo de actividades que sean de competencia de este despacho.</t>
  </si>
  <si>
    <t xml:space="preserve">QUIMBAYA GARCIA FERNANDO </t>
  </si>
  <si>
    <t>2025CSE30</t>
  </si>
  <si>
    <t>Prestar servicios profesionales a la Dirección de Evaluación, Seguimiento y Control Ambiental - DESCA de la Corporación Autónoma Regional de Cundinamarca - CAR, en el desarrollo de actividades relacionadas con la gestión administrativa propias de la dependencia y su respectivo seguimiento</t>
  </si>
  <si>
    <t xml:space="preserve">SANDOVAL MARTINEZ BREYNER GUSTAVO </t>
  </si>
  <si>
    <t>2025CSE55</t>
  </si>
  <si>
    <t>Prestar servicios de apoyo a la gestión a la Dirección de Evaluación, Seguimiento y Control Ambiental - DESCA de la Corporación Autónoma Regional de Cundinamarca - CAR, en el desarrollo de actividades administrativas y de gestión documental.</t>
  </si>
  <si>
    <t>SANDOVAL CASAS LUISA EDUVINA</t>
  </si>
  <si>
    <t>2025CSE31</t>
  </si>
  <si>
    <t>Prestar servicios profesionales a la Dirección de Evaluación, Seguimiento y Control Ambiental – DESCA de la Corporación Autónoma Regional de Cundinamarca - CAR, en la realización de actividades presupuestales, administrativas y contractuales de los procesos y proyectos que hacen parte integral de la dependencia.</t>
  </si>
  <si>
    <t xml:space="preserve">SANCHEZ DANIELS SONIA YINNETH </t>
  </si>
  <si>
    <t>2025CSE139</t>
  </si>
  <si>
    <t xml:space="preserve">BARBOSA BALLEN SANDRA  PATRICIA </t>
  </si>
  <si>
    <t>2025CSE165</t>
  </si>
  <si>
    <t>Prestar servicios profesionales a la Dirección de Evaluación, Seguimiento y Control Ambiental - DESCA de la Corporación Autónoma Regional de Cundinamarca - CAR, en el desarrollo de actividades de gestión contractual a cargo de la Dirección de Evaluación Seguimiento y Control Ambiental – DESCA.</t>
  </si>
  <si>
    <t>SANCHEZ ROJAS JESSIKA LORENA</t>
  </si>
  <si>
    <t>2025CSE82</t>
  </si>
  <si>
    <t>Prestación de servicios profesionales a la Dirección de Evaluación, Seguimiento y Control Ambiental DESCA de la Corporación Autónoma Regional de Cundinamarca - CAR en el desarrollo de actividades de gestión contractual a cargo de la Dirección de Evaluación Seguimiento y Control Ambiental - DESCA.</t>
  </si>
  <si>
    <t>DELGADO BERNAL JULIANA MARIA</t>
  </si>
  <si>
    <t>2025CSE264</t>
  </si>
  <si>
    <t>Prestar servicios profesionales a la Dirección de Evaluación, Seguimiento y Control Ambiental DESCA de la Corporación Autónoma Regional de Cundinamarca - CAR, en el desarrollo de actividades técnicas, administrativas y financieras.</t>
  </si>
  <si>
    <t>MARTINEZ MENDEZ MARIA ALEJANDRA</t>
  </si>
  <si>
    <t>2025CSE337</t>
  </si>
  <si>
    <t>Prestación de servicios profesionales a la Dirección de Evaluación, Seguimiento y Control Ambiental - DESCA de la Corporación Autónoma Regional de Cundinamarca – CAR, para el desarrollo de actividades jurídicas en etapa precontractual y de seguimiento poscontractual, y en asuntos relacionados con el ejercicio de la autoridad ambiental propios de la dependencia.</t>
  </si>
  <si>
    <t>BABATIVA  BONILLA HEIDY NATALY</t>
  </si>
  <si>
    <t>2025CSE603</t>
  </si>
  <si>
    <t>Prestación de servicios profesionales para el apoyo en la generación de reportes e informes de gestión de la Dirección de Evaluación, Seguimiento y Control Ambiental - DESCA así como el apoyo para atender requerimiento de los entes de control.</t>
  </si>
  <si>
    <t>QUINTERO AGUDELO LUZ ANGELA</t>
  </si>
  <si>
    <t>2025CSE551</t>
  </si>
  <si>
    <t>Prestar servicios profesionales a la Dirección de Evaluación, Seguimiento y Control Ambiental DESCA de la Corporación Autónoma Regional de Cundinamarca - CAR, para brindar acompañamiento jurídico, administrativo y contractual en el desarrollo de las actividades propias de la dirección.</t>
  </si>
  <si>
    <t>VILLAMIZAR GOMEZ RODRIGO ANDRES</t>
  </si>
  <si>
    <t>2025CSE2272</t>
  </si>
  <si>
    <t>Prestar servicios profesionales a la Dirección de Evaluación, Seguimiento y Control Ambiental – DESCA de la Corporación Autónoma Regional de Cundinamarca - CAR, para realizar actividades de soporte técnico en las actuaciones administrativas y contractuales de los procesos y proyectos que hacen parte integral de la dependencia.</t>
  </si>
  <si>
    <t>VELASQUEZ PARDO LIZETH JAQUELINE</t>
  </si>
  <si>
    <t>2025CSE3217</t>
  </si>
  <si>
    <t>Prestar servicios profesionales a la Dirección de Evaluación, Seguimiento y Control Ambiental DESCA de la Corporación Autónoma Regional de Cundinamarca - CAR, para la gestión y control de las actividades relacionadas con el cumplimiento del sistema de seguridad y salud en el trabajo y del sistema de gestión ambiental de la DESCA.</t>
  </si>
  <si>
    <t>BENAVIDES QUIROGA NIDIA CAROLINA</t>
  </si>
  <si>
    <t>2025CSE3458</t>
  </si>
  <si>
    <t>Prestar servicios profesionales a la Dirección Técnica Ambiental DTA de la Corporación Autónoma Regional De Cundinamarca - CAR, para realizar la gestión y control de las actividades presupuestales, administrativas y financieras realizadas por esta dirección, asociadas al seguimiento, verificación y consolidación de información para dar cumplimiento a las metas competencia de la DTA.</t>
  </si>
  <si>
    <t>2-3-3201-88-3112-10-0101-0066023-2.3.2.02.02.006.</t>
  </si>
  <si>
    <t>COMERCIO Y DISTRIBUCIÓN; ALOJAMIENTO; SERVICIOS DE SUMINISTRO DE COMIDAS Y BEBIDAS; SERVICIOS DE TRANSPORTE; Y SERVICIOS DE DISTRIBUCIÓN DE ELECTRICIDAD, GAS Y AGUA - SERVICIOS DE ALQUILER DE EMBARCACIONES DE PASAJEROS PARA TRANSPORTE FLUVIAL CON TRIPULACION (140)</t>
  </si>
  <si>
    <t>2025CSE1216</t>
  </si>
  <si>
    <t>Desarrollo de actividades de socialización, sensibilización, vigilancia y control requeridas por la CAR en el río Bogotá, a través de la adquisición del servicio de transporte fluvial de pasajeros para los funcionarios y comunidad objeto del proyecto. Proceso amparado con vigencias futuras según Acuerdo No 85 de 01 de noviembre de 2024</t>
  </si>
  <si>
    <t>2-3-3201-88-3112-10-0101-0083990-2.3.2.02.02.008.</t>
  </si>
  <si>
    <t>SERVICIOS PRESTADOS A LAS EMPRESAS Y SERVICIOS DE PRODUCCIÓN  - OTROS SERVICIOS PROFESIONALES TECNICOS Y EMPRESARIALES N C P  (141)</t>
  </si>
  <si>
    <t>2025CSE291</t>
  </si>
  <si>
    <t>Prestar servicios profesionales a la Dirección de Evaluación, Seguimiento y Control Ambiental - DESCA de la Corporación Autónoma Regional de Cundinamarca - CAR, en la ejecución de actividades de evaluación, seguimiento y control al uso del recurso hídrico, especialmente en lo relacionado con los sistemas de generación de energía.</t>
  </si>
  <si>
    <t xml:space="preserve">RAMIREZ VIDALES YENNIFERT </t>
  </si>
  <si>
    <t>2025CSE329</t>
  </si>
  <si>
    <t>Prestar servicios profesionales a la Dirección de Evaluación, Seguimiento y Control Ambiental - DESCA de la Corporación Autónoma Regional de Cundinamarca – CAR para contribuir a las funciones de la autoridad ambiental en la administración del recurso hídrico, mediante los procesos de evaluación, seguimiento y control en diversos trámites ambientales, incluyendo la Concesión de Aguas y la implementación de los Programas de Uso Eficiente y Ahorro del Agua - PUEAA que estas conllevan, así como los trámites de Exploración de Aguas Subterráneas y la Autorización de Ocupación de Cauce.</t>
  </si>
  <si>
    <t>ROBAYO GUTIERREZ WILSON STEVENS</t>
  </si>
  <si>
    <t>2025CSE399</t>
  </si>
  <si>
    <t>Prestar servicios profesionales a la Dirección de Evaluación, Seguimiento y Control Ambiental - DESCA de la Corporación Autónoma Regional de Cundinamarca - CAR, en la ejecución de actividades de evaluación, seguimiento y control al uso del recurso hídrico, especialmente en el cálculo de parámetros técnicos de oferta y demanda hídrica.</t>
  </si>
  <si>
    <t>SALAZAR CARMONA DIEGO ANDRES</t>
  </si>
  <si>
    <t>2025CSE403</t>
  </si>
  <si>
    <t>Prestar servicios profesionales a la Dirección de Evaluación, Seguimiento y Control Ambiental - DESCA de la Corporación Autónoma Regional de Cundinamarca - CAR, para fortalecer la ejecución y verificación de actividades de evaluación, seguimiento y control al uso del recurso hídrico, en trámites ambientales de Concesión de Aguas, Exploración de Aguas Subterráneas y/o Autorización de Ocupación de Cauce.</t>
  </si>
  <si>
    <t>SAAVEDRA FLECHAS LIZ JENNIFER</t>
  </si>
  <si>
    <t>2025CSE740</t>
  </si>
  <si>
    <t>Prestar servicios profesionales a la Dirección de Evaluación, Seguimiento y Control Ambiental - DESCA de la Corporación Autónoma Regional de Cundinamarca - CAR, en la ejecución de actividades de evaluación, seguimiento y control al uso del recurso hídrico, en trámites ambientales de Concesión de Aguas, Exploración de Aguas Subterráneas y/o Autorización de Ocupación de Cauce.</t>
  </si>
  <si>
    <t>ANTOLINEZ MENDEZ LUISA CHIRLEY</t>
  </si>
  <si>
    <t>2025CSE890</t>
  </si>
  <si>
    <t>Prestar servicios profesionales para apoyar a la gestión técnica de las Direcciones Regionales de la Corporación Autónoma Regional de Cundinamarca - CAR, en la ejecución de actividades de evaluación, control y seguimiento al uso del recurso hídrico, en trámites ambientales de Concesión de Aguas, Exploración de Aguas Subterráneas y/o Autorización de Ocupación de Cauce.</t>
  </si>
  <si>
    <t>YEPES CASANOVA DILMER FELIPE</t>
  </si>
  <si>
    <t>2025CSE976</t>
  </si>
  <si>
    <t>Prestar servicios profesionales a las Direcciones Regionales de la Corporación Autónoma Regional de Cundinamarca CAR, en el desarrollo de actividades de evaluación, seguimiento y control al uso del recurso hídrico, para el abastecimiento de sistemas de acueductos urbanos, rurales y/o regionales, y a trámites ambientales de Concesión de Aguas, Exploración de Aguas Subterráneas y/o Autorización de Ocupación de Cauce.</t>
  </si>
  <si>
    <t>HERRERA NIÑO DIVIA LILIANA</t>
  </si>
  <si>
    <t>2025CSE953</t>
  </si>
  <si>
    <t>Prestar servicios profesionales a las Direcciones Regionales de la Corporación Autónoma Regional de Cundinamarca - CAR, en el desarrollo de actividades de evaluación, seguimiento y control al uso del recurso hídrico para el abastecimiento de sistemas de acueductos urbanos, rurales y/o regionales, y a trámites ambientales de Concesión de Aguas, Exploración de Aguas Subterráneas y/o Autorización de Ocupación de Cauce.</t>
  </si>
  <si>
    <t>URIBE JIMENEZ JUAN SEBASTIAN</t>
  </si>
  <si>
    <t>2025CSE952</t>
  </si>
  <si>
    <t>ACERO BERMUDEZ JOSE ARVEY</t>
  </si>
  <si>
    <t>2025CSE955</t>
  </si>
  <si>
    <t>Prestar servicios profesionales a las Direcciones Regionales de la Corporación Autónoma Regional de Cundinamarca - CAR, en el desarrollo de actividades de evaluación, seguimiento y control al uso del recurso hídrico, para el abastecimiento de sistemas de acueductos urbanos, rurales y/o regionales, y a trámites ambientales de Concesión de Aguas, Exploración de Aguas Subterráneas y/o Autorización de Ocupación de Cauce.</t>
  </si>
  <si>
    <t xml:space="preserve">RAMIREZ NOCUA JOHAN SEBASTIAN </t>
  </si>
  <si>
    <t>2025CSE956</t>
  </si>
  <si>
    <t xml:space="preserve">VASQUEZ SALAS CLAUDIA PATRICIA </t>
  </si>
  <si>
    <t>2025CSE932</t>
  </si>
  <si>
    <t>BERNAL ESPITIA JAIDY YOJANNA</t>
  </si>
  <si>
    <t>2025CSE954</t>
  </si>
  <si>
    <t>QUINTERO DIAZ JOSE WHITMAN</t>
  </si>
  <si>
    <t>2025CSE1071</t>
  </si>
  <si>
    <t xml:space="preserve">CASTRO CUBILLOS DANIELA </t>
  </si>
  <si>
    <t>2025CSE1084</t>
  </si>
  <si>
    <t>Prestar servicios profesionales a las Direcciones Regionales de la Corporación Autónoma Regional de Cundinamarca CAR, en el desarrollo de actividades de evaluación, seguimiento y control al uso del recurso hídrico para el abastecimiento de sistemas de acueductos urbanos, rurales y/o regionales, y a trámites ambientales de Concesión de Aguas, Exploración de Aguas Subterráneas y/o Autorización de Ocupación de Cauce.</t>
  </si>
  <si>
    <t>CAMBEROS ANZOLA MONICA YISSELL</t>
  </si>
  <si>
    <t>2025CSE1035</t>
  </si>
  <si>
    <t>Prestar servicios profesionales para apoyar a la gestión técnica de las Direcciones Regionales de la Corporación Autónoma Regional de Cundinamarca CAR, en la ejecución de actividades de evaluación, control y seguimiento al uso del recurso hídrico, en trámites ambientales de Concesión de Aguas, Exploración de Aguas Subterráneas y/o Autorización de Ocupación de Cauce.</t>
  </si>
  <si>
    <t xml:space="preserve">BELTRAN MUÑOZ GABRIEL ESTEBAN </t>
  </si>
  <si>
    <t>2025CSE1133</t>
  </si>
  <si>
    <t xml:space="preserve">LINARES SAENZ ROLI JOSE </t>
  </si>
  <si>
    <t>2025CSE1121</t>
  </si>
  <si>
    <t>ARDILA ROA MARIA JULIANA</t>
  </si>
  <si>
    <t>2025CSE1090</t>
  </si>
  <si>
    <t>HERNANDEZ CALDERON CAMILO ANDRES</t>
  </si>
  <si>
    <t>2025CSE1034</t>
  </si>
  <si>
    <t>Prestar servicios profesionales para apoyar a la gestión técnica de las Direcciones Regionales de la Corporación Autónoma Regional de Cundinamarca CAR, en la ejecución de actividades de evaluación, control y seguimiento al uso del recurso hídrico, en trámites ambientales de Concesión de Aguas, Exploración de Aguas Subterráneas y/o Autorización. de Ocupación de Cauce.</t>
  </si>
  <si>
    <t xml:space="preserve">RUBIO HERNANDEZ MARIAJOSE </t>
  </si>
  <si>
    <t xml:space="preserve">2025CSE1167 </t>
  </si>
  <si>
    <t>JIMENEZ RODRIGUEZ HENRY ORLANDO_x000D_</t>
  </si>
  <si>
    <t>2025CSE1186</t>
  </si>
  <si>
    <t>Prestar servicios profesionales para apoyar a la gestión técnica de las Direcciones Regionales de la Corporación Autónoma Regional de Cundinamarca - CAR, en la ejecución de actividades de evaluación, control y seguimiento al uso del recurso hídrico, en trámites ambientales de Concesión de Aguas, Exploración de Aguas Subterráneas y/o Autorización de Ocupación de Cauce..</t>
  </si>
  <si>
    <t>UMAÑA SIERRA YEISSON FERNEY</t>
  </si>
  <si>
    <t>2025CSE1070</t>
  </si>
  <si>
    <t xml:space="preserve">CASTIBLANCO DEAZA LINA JOHANA </t>
  </si>
  <si>
    <t>2025CSE1202</t>
  </si>
  <si>
    <t xml:space="preserve">GALINDO ROMERO JHONATAN  ANDRES </t>
  </si>
  <si>
    <t>2025CSE1325</t>
  </si>
  <si>
    <t>DIAZ VANEGAS JUAN PABLO</t>
  </si>
  <si>
    <t>2025CSE1310</t>
  </si>
  <si>
    <t xml:space="preserve">MURCIA RODRIGUEZ JULIANA CAMILA </t>
  </si>
  <si>
    <t>2025CSE1155</t>
  </si>
  <si>
    <t>TELLEZ SEGURA JULIET KARIME</t>
  </si>
  <si>
    <t>2025CSE1078</t>
  </si>
  <si>
    <t xml:space="preserve">CASTRO GUZMAN FABIO  ANDRES </t>
  </si>
  <si>
    <t>2025CSE1230</t>
  </si>
  <si>
    <t xml:space="preserve">MATIZ GOMEZ LAURA CATHERIN </t>
  </si>
  <si>
    <t>2025CSE1132</t>
  </si>
  <si>
    <t>CASTAÑEDA MOLINA GINA MILENA</t>
  </si>
  <si>
    <t>2025CSE1795</t>
  </si>
  <si>
    <t xml:space="preserve">MUÑOZ ROMERO ANA MARIA </t>
  </si>
  <si>
    <t>2025CSE1816</t>
  </si>
  <si>
    <t>BARRAGAN SUAREZ OSCAR ANDRES</t>
  </si>
  <si>
    <t>2025CSE1849</t>
  </si>
  <si>
    <t xml:space="preserve">RUEDA SALAZAR GREYCI MACIEL </t>
  </si>
  <si>
    <t>2025CSE1959</t>
  </si>
  <si>
    <t xml:space="preserve">CRISTANCHO ROJAS IVAN RODRIGO </t>
  </si>
  <si>
    <t>2025CSE2028</t>
  </si>
  <si>
    <t xml:space="preserve">ESPINOSA AGUDELO OLGA LUCIA </t>
  </si>
  <si>
    <t>2025CSE2186</t>
  </si>
  <si>
    <t>CANCHON ORTEGON JUAN CAMILO</t>
  </si>
  <si>
    <t>2025CSE2190</t>
  </si>
  <si>
    <t>BECERRA CRUZ FRANCY ALEXANDRA</t>
  </si>
  <si>
    <t>2025CSE2348</t>
  </si>
  <si>
    <t xml:space="preserve">ORTIZ SUAREZ JUAN DAVID </t>
  </si>
  <si>
    <t>2025CSE2375</t>
  </si>
  <si>
    <t xml:space="preserve">FRAILE JOLA JOHANA PAOLA </t>
  </si>
  <si>
    <t>2025CSE2373</t>
  </si>
  <si>
    <t xml:space="preserve">RODRIGUEZ ANZOLA MANUEL ANDRES </t>
  </si>
  <si>
    <t>2025CSE2383</t>
  </si>
  <si>
    <t>PEREZ CUBIDES DIEGO ANDRES</t>
  </si>
  <si>
    <t>2025CSE2406</t>
  </si>
  <si>
    <t xml:space="preserve">CANCELADA BUSTOS KAROL ZOLANYI </t>
  </si>
  <si>
    <t>2025CSE2464</t>
  </si>
  <si>
    <t xml:space="preserve">MOLINA BOHORQUEZ ARIADNA  KATHERINE </t>
  </si>
  <si>
    <t>2025CSE2475</t>
  </si>
  <si>
    <t xml:space="preserve">PALMA SOLANO DANIEL FELIPE </t>
  </si>
  <si>
    <t>2025CSE2523</t>
  </si>
  <si>
    <t>PEREZ NIETO ELSA VICTORIA</t>
  </si>
  <si>
    <t>2025CSE2521</t>
  </si>
  <si>
    <t xml:space="preserve">VALBUENA RODRIGUEZ YULY KATHERIN </t>
  </si>
  <si>
    <t>2025CSE2606</t>
  </si>
  <si>
    <t xml:space="preserve">SERRATO GONZALEZ LUIS ORLANDO </t>
  </si>
  <si>
    <t>2025CSE2698</t>
  </si>
  <si>
    <t>GARCIA SEGURA LINA PAOLA</t>
  </si>
  <si>
    <t>2025CSE3147</t>
  </si>
  <si>
    <t>TORRES PEREZ BENYI CATERINE</t>
  </si>
  <si>
    <t>2025CSE3146</t>
  </si>
  <si>
    <t>GONZALEZ RIVERA TANIA LIZETH</t>
  </si>
  <si>
    <t>2025CSE3144</t>
  </si>
  <si>
    <t>HERNANDEZ DE LA CRUZ JEISSON ANDRES</t>
  </si>
  <si>
    <t>2025CSE3151</t>
  </si>
  <si>
    <t>BALLESTEROS MURCIA DIEGO HERNAN</t>
  </si>
  <si>
    <t>Adición 1 y prorroga 1 al contrato No. 0976 de 2025 cuyo objeto es: Prestar servicios profesionales a las Direcciones Regionales de la Corporación Autónoma Regional de Cundinamarca - CAR, en el desarrollo de actividades de evaluación, seguimiento y control al uso del recurso hídrico, para el abastecimiento de sistemas de acueductos urbanos, rurales y/o regionales, y a trámites ambientales de Concesión de Aguas, Exploración de Aguas Subterráneas y/o Autorización de Ocupación de Cauce.</t>
  </si>
  <si>
    <t>2-3-3201-88-3112-10-0102-0083990-2.3.2.02.02.008.</t>
  </si>
  <si>
    <t>SERVICIOS PRESTADOS A LAS EMPRESAS Y SERVICIOS DE PRODUCCIÓN  - OTROS SERVICIOS PROFESIONALES TECNICOS Y EMPRESARIALES N C P  (142)</t>
  </si>
  <si>
    <t>2025CSE149</t>
  </si>
  <si>
    <t>Prestar servicios profesionales de apoyo a la Dirección de Evaluación, Seguimiento y Control Ambiental - DESCA de la Corporación Autónoma Regional de Cundinamarca - CAR, para fortalecer técnicamente la evaluación, seguimiento y control ambiental de los Planes de Saneamiento y Manejo de Vertimientos - PSMV en la jurisdicción, en cumplimiento de la Actividad 12.1.2 del Plan de Acción Cuatrienal 2024-2027 de la Corporación.</t>
  </si>
  <si>
    <t>GOMEZ CRUZ FRANCIA CAMILA</t>
  </si>
  <si>
    <t>2025CSE364</t>
  </si>
  <si>
    <t>Prestar servicios profesionales a la Dirección de Evaluación, Seguimiento y Control Ambiental DESCA de la Corporación Autónoma Regional de Cundinamarca CAR para el seguimiento y control al vertimiento de las aguas residuales generadas en las cabeceras municipales y centros poblados de la jurisdicción CAR.</t>
  </si>
  <si>
    <t>JIMENEZ DAZA XIMENA ROCIO</t>
  </si>
  <si>
    <t>2025CSE422</t>
  </si>
  <si>
    <t>Prestar servicios profesionales a la Dirección de Evaluación, Seguimiento y Control Ambiental – DESCA de la Corporación Autónoma Regional de Cundinamarca – CAR para el seguimiento y control al vertimiento de las aguas residuales generadas en las cabeceras municipales y centros poblados de la jurisdicción CAR.</t>
  </si>
  <si>
    <t>2025CSE365</t>
  </si>
  <si>
    <t>ISAZA TOVAR GERMAN FELIPE</t>
  </si>
  <si>
    <t>2025CSE516</t>
  </si>
  <si>
    <t>Prestar servicios profesionales a la Dirección de Evaluación, Seguimiento y Control Ambiental – DESCA de la Corporación Autónoma Regional de Cundinamarca – CAR para la evaluación, seguimiento Y control de las actividades generadoras de aguas residuales domésticas y no domésticas en la jurisdicción CAR.</t>
  </si>
  <si>
    <t>LUNA BERBESI HERMANN ALBERTO</t>
  </si>
  <si>
    <t>2025CSE641</t>
  </si>
  <si>
    <t>Prestar servicios profesionales a la Dirección de Evaluación, Seguimiento y Control Ambiental – DESCA de la Corporación Autónoma Regional de Cundinamarca – CAR para la evaluación, seguimiento y control de las actividades generadoras de aguas residuales domésticas y no domésticas en la jurisdicción CAR.</t>
  </si>
  <si>
    <t>HINCAPIE SANCHEZ SANDRA MILENA</t>
  </si>
  <si>
    <t>2025CSE663</t>
  </si>
  <si>
    <t>Prestar servicios profesionales a la Dirección de Evaluación, Seguimiento y Control Ambiental – DESCA de la Corporación Autónoma Regional de Cundinamarca – CAR, para la evaluación, seguimiento Y control de las actividades generadoras de aguas residuales domésticas y no domésticas en la jurisdicción CAR.</t>
  </si>
  <si>
    <t>LAGOS VARGAS OSCAR JAVIER</t>
  </si>
  <si>
    <t>2025CSE717</t>
  </si>
  <si>
    <t xml:space="preserve">PIRAQUIVE FRIEDMANN JOSE ALBERTO </t>
  </si>
  <si>
    <t>2025CSE736</t>
  </si>
  <si>
    <t>VIVAS ARIZA JUAN PABLO</t>
  </si>
  <si>
    <t>2025CSE911</t>
  </si>
  <si>
    <t>RONDON QUINTERO CARLOS AUGUSTO</t>
  </si>
  <si>
    <t>2025CSE737</t>
  </si>
  <si>
    <t xml:space="preserve">Prestar servicios profesionales a la Dirección de Evaluación, Seguimiento y Control Ambiental – DESCA de la Corporación Autónoma Regional de Cundinamarca – CAR para la evaluación, seguimiento Y control de las actividades generadoras de aguas residuales domésticas y no domésticas en la jurisdicción CAR. </t>
  </si>
  <si>
    <t>CASTIBLANCO CRUZ AZTRID YURANI</t>
  </si>
  <si>
    <t>2025CSE1628</t>
  </si>
  <si>
    <t>Prestación de servicios de apoyo a la gestión para realizar actividades técnico- administrativas concernientes con los Planes de Saneamiento y Manejo de Vertimientos (PSMV), en cumplimiento de la Actividad 12.1.2 del Plan de Acción Cuatrienal 2024-2027 de la Corporación</t>
  </si>
  <si>
    <t>ESCOBAR MEDINA LAURA CAROLINA</t>
  </si>
  <si>
    <t>2025CSE2517</t>
  </si>
  <si>
    <t>Prestar servicios profesionales a la Corporación Autónoma Regional de Cundinamarca- CAR, en la Dirección Regional asignada, para fortalecer las actividades de evaluación, Seguimiento y Control ambiental relacionadas con los vertimientos identificados en la jurisdicción CAR.</t>
  </si>
  <si>
    <t>BARRETO BERNATE CARLOS MAURICIO</t>
  </si>
  <si>
    <t>2025CSE2495</t>
  </si>
  <si>
    <t>Prestar servicios profesionales a la Corporación Autónoma Regional de Cundinamarca - CAR, en la Dirección Regional asignada, para fortalecer las actividades de evaluación, Seguimiento y Control ambiental relacionadas con los vertimientos identificados en la jurisdicción CAR.</t>
  </si>
  <si>
    <t>LOPEZ JAIME KATHERINE ALEJANDRA</t>
  </si>
  <si>
    <t>2025CSE2492</t>
  </si>
  <si>
    <t>Prestar servicios profesionales a la Corporación Autónoma Regional de Cundinamarca - CAR, en la Dirección Regional asignada, para fortalecer las actividades de evaluación, seguimiento y control ambiental relacionadas con los vertimientos identificados en la jurisdicción CAR.</t>
  </si>
  <si>
    <t>RUBIANO SEGURA CAMILO ANDRES</t>
  </si>
  <si>
    <t>2025CSE2626</t>
  </si>
  <si>
    <t>Prestar servicios profesionales a la Dirección de Evaluación, Seguimiento y Control Ambiental DESCA de la Corporación Autónoma Regional de Cundinamarca - CAR, para gestionar los requerimientos técnicos y demás trámites relacionados con la Sentencia del Consejo de Estado - Acción popular N°25000-23-27-000-2001- 90479-01.</t>
  </si>
  <si>
    <t>2-3-3201-88-3112-10-0103-0083990-2.3.2.02.02.008.</t>
  </si>
  <si>
    <t>SERVICIOS PRESTADOS A LAS EMPRESAS Y SERVICIOS DE PRODUCCIÓN  - OTROS SERVICIOS PROFESIONALES TECNICOS Y EMPRESARIALES N C P  (143)</t>
  </si>
  <si>
    <t>2025CSE247</t>
  </si>
  <si>
    <t>Prestar servicios de apoyo a la Dirección de Evaluación, Seguimiento y Control Ambiental - DESCA, de la Corporación autónoma Regional de Cundinamarca - CAR, en el desarrollo de actividades relacionadas con la gestión administrativa en el manejo y/o aprovechamiento del recurso flora.</t>
  </si>
  <si>
    <t>RODRIGUEZ BELTRAN PEDRO ALIRIO</t>
  </si>
  <si>
    <t>2025CSE427</t>
  </si>
  <si>
    <t>Prestar servicios profesionales a la Dirección de Evaluación, Seguimiento y Control Ambiental - DESCA de la Corporación Autónoma Regional- CAR, para realizar actividades y elaborar insumos técnicos necesarios para el fortalecimiento del Centro de Atención y Valoración CAV - de Flora.</t>
  </si>
  <si>
    <t>CORTES BARON JAVIER EDUARDO</t>
  </si>
  <si>
    <t>2025CSE477</t>
  </si>
  <si>
    <t>Prestar servicios profesionales a la Dirección de Evaluación, Seguimiento y Control Ambiental - DESCA, de la Corporación Autónoma Regional de Cundinamarca - CAR, en el desarrollo de actividades relacionadas con el manejo y/o aprovechamiento del recurso flora.</t>
  </si>
  <si>
    <t xml:space="preserve">MURILLO LABRADOR ANDREA DAYANNA </t>
  </si>
  <si>
    <t>2025CSE550</t>
  </si>
  <si>
    <t>RODRIGUEZ CONTRERAS CARLOS WILLIAM</t>
  </si>
  <si>
    <t>2025CSE495</t>
  </si>
  <si>
    <t>DAVILA RODRIGUEZ NESTOR FABIAN</t>
  </si>
  <si>
    <t>2025CSE525</t>
  </si>
  <si>
    <t>Prestar servicios profesionales a la Dirección de Evaluación, Seguimiento y Control Ambiental - DESCA de la Corporación Autónoma Regional de Cundinamarca - CAR, en el desarrollo de actividades relacionadas con el manejo y/o aprovechamiento del recurso flora.</t>
  </si>
  <si>
    <t>ROMERO MORENO JOSEPH JAVIER</t>
  </si>
  <si>
    <t>2025CSE901</t>
  </si>
  <si>
    <t>Prestar servicios profesionales a las Direcciones Regionales de la Corporación Autónoma Regional de Cundinamarca- CAR, con el fin de adelantar las actuaciones técnicas necesarias como Autoridad Ambiental para la evaluación, control y seguimiento frente al manejo, uso y aprovechamiento del recurso flora.</t>
  </si>
  <si>
    <t>MONTAÑO QUITO LAURA MILENA</t>
  </si>
  <si>
    <t>2025CSE920</t>
  </si>
  <si>
    <t>Prestar servicios profesionales a las Direcciones Regionales de la Corporación Autónoma Regional de Cundinamarca CAR, con el fin de adelantar las actuaciones técnicas necesarias como Autoridad Ambiental para la evaluación, control y seguimiento frente al manejo, uso y aprovechamiento del recurso flora.</t>
  </si>
  <si>
    <t>CEPEDA SOPO CARLOS ARTURO</t>
  </si>
  <si>
    <t>2025CSE921</t>
  </si>
  <si>
    <t>OSORIO PARGA DANIEL LEONARDO</t>
  </si>
  <si>
    <t>2025CSE897</t>
  </si>
  <si>
    <t xml:space="preserve">CRUZ PARRA DIANA OLIMPIA </t>
  </si>
  <si>
    <t>2025CSE1031</t>
  </si>
  <si>
    <t>VERA VERA JUAN ESTEBAN</t>
  </si>
  <si>
    <t>2025CSE1112</t>
  </si>
  <si>
    <t xml:space="preserve">DUARTE MANRIQUE KAROL YIZETH </t>
  </si>
  <si>
    <t>2025CSE1091</t>
  </si>
  <si>
    <t>CHAVEZ CARVAJAL FIDEL LEONARDO</t>
  </si>
  <si>
    <t>2025CSE1152</t>
  </si>
  <si>
    <t xml:space="preserve">OSSA ORTIZ GUSTAVO  ANDRES </t>
  </si>
  <si>
    <t>2025CSE1141</t>
  </si>
  <si>
    <t xml:space="preserve">TRIANA DIAZ YANCE ALEJANDRO </t>
  </si>
  <si>
    <t>2025CSE1163</t>
  </si>
  <si>
    <t>ROJAS BAHAMON NICOLLE ALEJANDRA</t>
  </si>
  <si>
    <t>2025CSE1164</t>
  </si>
  <si>
    <t xml:space="preserve">DUEÑAS LUGO RODOLFO </t>
  </si>
  <si>
    <t>2025CSE1165</t>
  </si>
  <si>
    <t>ALVARADO RICO SAIDER ARLEY</t>
  </si>
  <si>
    <t>2025CSE1162</t>
  </si>
  <si>
    <t xml:space="preserve">Prestar servicios profesionales a las Direcciones Regionales de la Corporación Autónoma Regional de Cundinamarca- CAR, con el fin de adelantar las actuaciones técnicas necesarias como Autoridad Ambiental para la evaluación, control y seguimiento frente al manejo, uso y aprovechamiento del recurso flora_x000D_
</t>
  </si>
  <si>
    <t>ZAMBRANO GUERRERO MANUEL ANTONIO</t>
  </si>
  <si>
    <t>2025CSE1235</t>
  </si>
  <si>
    <t xml:space="preserve">RAMIREZ DELGADO WILSON </t>
  </si>
  <si>
    <t>2025CSE1201</t>
  </si>
  <si>
    <t xml:space="preserve">CRUZ MARTINEZ FABIAN ALEJANDRO </t>
  </si>
  <si>
    <t>2025CSE2013</t>
  </si>
  <si>
    <t>MORA AMAYA FRANCY KATHERINE</t>
  </si>
  <si>
    <t>2025CSE2027</t>
  </si>
  <si>
    <t>REYES IBAÑEZ JORGE OSWALDO</t>
  </si>
  <si>
    <t>2025CSE1989</t>
  </si>
  <si>
    <t>RAMOS DOMINGUEZ ADRIANA ISSIS</t>
  </si>
  <si>
    <t>2025CSE2061</t>
  </si>
  <si>
    <t>MELO DIAZ JOHAN FARITH</t>
  </si>
  <si>
    <t>2025CSE2080</t>
  </si>
  <si>
    <t>Prestar servicios profesionales a las Direcciones Regionales de la Corporación Autónoma Regional de Cundinamarca - CAR, con el fin de adelantar las actuaciones técnicas necesarias como Autoridad Ambiental para la evaluación, control y seguimiento frente al manejo, uso y aprovechamiento del recurso flora.</t>
  </si>
  <si>
    <t xml:space="preserve">MORENO HERNANDEZ GERARDO ESTEBAN </t>
  </si>
  <si>
    <t>2025CSE2063</t>
  </si>
  <si>
    <t>HORTA FLOREZ DANIEL FELIPE</t>
  </si>
  <si>
    <t>2025CSE2065</t>
  </si>
  <si>
    <t>CAMACHO BENITEZ JANETH MARCELA</t>
  </si>
  <si>
    <t>2025CSE2096</t>
  </si>
  <si>
    <t xml:space="preserve">RODRIGUEZ LOZADA GUSTAVO </t>
  </si>
  <si>
    <t>2025CSE2079</t>
  </si>
  <si>
    <t>PRESTAR SERVICIOS PROFESIONALES A LAS DIRECCIONES REGIONALES DE LA CORPORACIÓN AUTÓNOMA REGIONAL DE CUNDINAMARCA- CAR, CON EL FIN DE ADELANTAR LAS ACTUACIONES TÉCNICAS NECESARIAS COMO AUTORIDAD AMBIENTAL PARA LA EVALUACIÓN, CONTROL Y SEGUIMIENTO FRENTE AL MANEJO, USO Y APROVECHAMIENTO DEL RECURSO FLORA.</t>
  </si>
  <si>
    <t>ROMERO MEDINA OSCAR JAVIER</t>
  </si>
  <si>
    <t>2025CSE2114</t>
  </si>
  <si>
    <t xml:space="preserve">LEON GARCIA JUAN CARLOS </t>
  </si>
  <si>
    <t>2025CSE2108</t>
  </si>
  <si>
    <t>HERNANDEZ SALDAÑA LADY VANESSA</t>
  </si>
  <si>
    <t>2025CSE2084</t>
  </si>
  <si>
    <t>TORRES OSMA RAUL ERNESTO</t>
  </si>
  <si>
    <t>2025CSE2147</t>
  </si>
  <si>
    <t xml:space="preserve">CAMACHO PEREZ SERGIO HUMBERTO </t>
  </si>
  <si>
    <t>2025CSE2135</t>
  </si>
  <si>
    <t>RUIZ BARAJAS TITO FABIAN</t>
  </si>
  <si>
    <t>2025CSE2175</t>
  </si>
  <si>
    <t>JIMENEZ ORTIZ ANA MARIA</t>
  </si>
  <si>
    <t>2025CSE1584</t>
  </si>
  <si>
    <t>AGUIRRE CAMACHO LUZ MARINA</t>
  </si>
  <si>
    <t>2025CSE2230</t>
  </si>
  <si>
    <t xml:space="preserve">LAVAO  ANDRES </t>
  </si>
  <si>
    <t>2025CSE2209</t>
  </si>
  <si>
    <t>CUBILLOS LIEVANO ANA MARIA</t>
  </si>
  <si>
    <t>2025CSE2217</t>
  </si>
  <si>
    <t>POLANIA CLEVES KAREN ASTRID</t>
  </si>
  <si>
    <t>2025CSE2245</t>
  </si>
  <si>
    <t xml:space="preserve">TORO OSORIO JENIFER ALEJANDRA </t>
  </si>
  <si>
    <t>2025CSE2250</t>
  </si>
  <si>
    <t>ROCHA CASTAÑEDA DINA LUZ</t>
  </si>
  <si>
    <t>2025CSE2303</t>
  </si>
  <si>
    <t xml:space="preserve">URREGO PINILLA FERNANDO </t>
  </si>
  <si>
    <t>2025CSE2420</t>
  </si>
  <si>
    <t>MONTAÑA BELLO LUIS EDUARDO</t>
  </si>
  <si>
    <t>2-3-3201-88-3112-10-0106-0083990-2.3.2.02.02.008.</t>
  </si>
  <si>
    <t>SERVICIOS PRESTADOS A LAS EMPRESAS Y SERVICIOS DE PRODUCCIÓN  - OTROS SERVICIOS PROFESIONALES TECNICOS Y EMPRESARIALES N C P  (149)</t>
  </si>
  <si>
    <t>2025CSE513</t>
  </si>
  <si>
    <t>Prestar servicios profesionales a las Direcciones Regionales, de la Corporación Autónoma Regional de Cundinamarca- CAR, en el desarrollo de actividades de evaluación y seguimiento de los trámites asociados al recurso aire.</t>
  </si>
  <si>
    <t>CHITIVA CHITIVA PAULA JASBLEYDY</t>
  </si>
  <si>
    <t>2025CSE652</t>
  </si>
  <si>
    <t>Prestar servicios profesionales a la Dirección de Evaluación, Seguimiento y Control Ambiental – DESCA, de la Corporación Autónoma Regional de Cundinamarca- CAR, en la evaluación de información técnica y verificación del estado de los trámites asociados al recurso aire.</t>
  </si>
  <si>
    <t xml:space="preserve">NEIRA GONZALEZ BLANCA  TATIANA </t>
  </si>
  <si>
    <t>2025CSE669</t>
  </si>
  <si>
    <t xml:space="preserve">BENITEZ SUAREZ DAYANA </t>
  </si>
  <si>
    <t>2025CSE856</t>
  </si>
  <si>
    <t>Prestar servicios profesionales a la Dirección de Evaluación, Seguimiento y Control Ambiental – DESCA, de la Corporación Autónoma Regional de Cundinamarca- CAR, en la generación de lineamientos técnicos, y validación de los documentos técnicos asociados a trámites del recurso aire.</t>
  </si>
  <si>
    <t>CASTIBLANCO RINCON CARLOS JULIO</t>
  </si>
  <si>
    <t>2025CSE1149</t>
  </si>
  <si>
    <t>VELASQUEZ GALVIS ANGIE TATIANA</t>
  </si>
  <si>
    <t>2025CSE1200</t>
  </si>
  <si>
    <t>APONTE QUIROGA MATEO ALEJANDRO</t>
  </si>
  <si>
    <t>2025CSE1258</t>
  </si>
  <si>
    <t>BARRETO ACOSTA MARIA ALEJANDRA</t>
  </si>
  <si>
    <t>2025CSE1848</t>
  </si>
  <si>
    <t xml:space="preserve">VILLALOBOS PASTOR WEIMAR ANTONIO </t>
  </si>
  <si>
    <t>2025CSE2104</t>
  </si>
  <si>
    <t>Prestación de servicios profesionales a la Dirección de Evaluación, Seguimiento y Control Ambiental para apoyar la validación, procesamiento y análisis estadístico asociados a registros, instrumentos económicos y trámites ambientales.</t>
  </si>
  <si>
    <t xml:space="preserve">MORENO VELOZA GABRIEL EDUARDO </t>
  </si>
  <si>
    <t>2025CSE1669</t>
  </si>
  <si>
    <t xml:space="preserve">ALBORNOZ MURCIA DANIEL FELIPE </t>
  </si>
  <si>
    <t>2025CSE2507</t>
  </si>
  <si>
    <t xml:space="preserve">QUINTERO MARTINEZ GERALDINE </t>
  </si>
  <si>
    <t>2025CSE2531</t>
  </si>
  <si>
    <t xml:space="preserve">TORRES TORRES DIANA VICTORIA </t>
  </si>
  <si>
    <t>2025CSE2513</t>
  </si>
  <si>
    <t xml:space="preserve">CASTRO CAMBEROS YULANNI KATHERINE </t>
  </si>
  <si>
    <t>2025CSE2644</t>
  </si>
  <si>
    <t>AGUILAR DIAZ PAOLA ALEXANDRA</t>
  </si>
  <si>
    <t>Adición 1 y prorroga 1 al Contrato No. 2104 de 2025 cuyo objeto es: Prestación de servicios profesionales a la Dirección de Evaluación, Seguimiento y Control Ambiental para apoyar la validación, procesamiento y análisis estadístico asociados a registros, instrumentos económicos y trámites ambientales.</t>
  </si>
  <si>
    <t>2-3-3201-88-3112-10-0107-0083990-2.3.2.02.02.008.</t>
  </si>
  <si>
    <t>SERVICIOS PRESTADOS A LAS EMPRESAS Y SERVICIOS DE PRODUCCIÓN  - OTROS SERVICIOS PROFESIONALES TECNICOS Y EMPRESARIALES N C P  (150)</t>
  </si>
  <si>
    <t>2025CSE460</t>
  </si>
  <si>
    <t>PRESTAR SERVICIOS PROFESIONALES A LA DIRECCIÓN DE EVALUACIÓN, SEGUIMIENTO Y CONTROL AMBIENTAL - DESCA DE LA CORPORACIÓN AUTÓNOMA REGIONAL DE CUNDINAMARCA - CAR, EN EL DESARROLLO DE ACTIVIDADES DE EVALUACIÓN, SEGUIMIENTO Y CONTROL A GENERADORES DE RESIDUOS PELIGROSOS Y PCB, A GESTORES DE RESPEL, RAEE Y SUSTANCIAS PELIGROSAS Y A LAS ACTIVIDADES ESTABLECIDAS EN EL PLAN DE GESTIÓN INTEGRAL DE RESIDUOS PELIGROSOS.</t>
  </si>
  <si>
    <t>ROMERO PEREZ JENNIFER LIZETH</t>
  </si>
  <si>
    <t>2025CSE461</t>
  </si>
  <si>
    <t>PRESTACIÓN DE SERVICIOS PROFESIONALES A LA DIRECCIÓN DE EVALUACIÓN, SEGUIMIENTO Y CONTROL AMBIENTAL - DESCA DE LA CORPORACIÓN AUTÓNOMA REGIONAL DE CUNDINAMARCA - CAR, EN EL DESARROLLO DE ACTIVIDADES RELACIONADAS CON LA EVALUACIÓN, SEGUIMIENTO Y CONTROL A LICENCIAS AMBIENTALES Y AL PGIRESPEL.</t>
  </si>
  <si>
    <t>CHAVEZ QUIROZ GABRIEL GIOVANNY</t>
  </si>
  <si>
    <t>2025CSE536</t>
  </si>
  <si>
    <t xml:space="preserve">LADINO VIGOYA CRISTHIAN FERNANDO </t>
  </si>
  <si>
    <t>2025CSE523</t>
  </si>
  <si>
    <t>Prestar servicios profesionales a la Dirección de Evaluación, Seguimiento y Control Ambiental - DESCA de la Corporación Autónoma Regional de Cundinamarca - CAR, en el desarrollo de actividades de evaluación, seguimiento y control a generadores de residuos peligrosos y PCB, a gestores de RESPEL, RAEE y sustancias peligrosas y a las actividades establecidas en el Plan de Gestión Integral de Residuos Peligrosos.</t>
  </si>
  <si>
    <t xml:space="preserve">JIMENEZ ZAMUDIO LORENA MARCELA </t>
  </si>
  <si>
    <t>2025CSE522</t>
  </si>
  <si>
    <t xml:space="preserve">WILLIAMS CABRERA BRAMFOR LYBAY </t>
  </si>
  <si>
    <t>2025CSE572</t>
  </si>
  <si>
    <t>JIMENEZ SANABRIA DANIEL FELIPE</t>
  </si>
  <si>
    <t>2025CSE518</t>
  </si>
  <si>
    <t>PEREZ ACOSTA CLAUDIA SARELA</t>
  </si>
  <si>
    <t>2025CSE2570</t>
  </si>
  <si>
    <t>Prestar servicios profesionales a la Dirección de Evaluación, Seguimiento y Control Ambiental DESCA de la Corporación Autónoma Regional de Cundinamarca CAR, para realizar actividades de administración, transmisión y validación de registros ambientales y a las actividades establecidas en el Plan de Gestión Integral de Residuos Peligrosos - PGIRESPEL.</t>
  </si>
  <si>
    <t xml:space="preserve">TORO DIAZ LAURA DANIELA </t>
  </si>
  <si>
    <t>2025CSE2609</t>
  </si>
  <si>
    <t>PRESTAR SERVICIOS PROFESIONALES A LA DIRECCIÓN DE EVALUACIÓN, SEGUIMIENTO Y CONTROL AMBIENTAL DESCA DE LA CORPORACIÓN AUTÓNOMA REGIONAL DE CUNDINAMARCA CAR, PARA REALIZAR ACTIVIDADES DE ADMINISTRACIÓN, TRANSMISIÓN Y VALIDACIÓN DE REGISTROS AMBIENTALES Y A LAS ACTIVIDADES ESTABLECIDAS EN EL PLAN DE GESTIÓN INTEGRAL DE RESIDUOS PELIGROSOS - PGIRESPEL.</t>
  </si>
  <si>
    <t xml:space="preserve">BARRETO RODRIGUEZ AMY NATALIA </t>
  </si>
  <si>
    <t>Adición 1 y prorroga 1 al contrato 0460 de 2025 cuyo objeto es: Prestar servicios profesionales a la dirección de evaluación, seguimiento y control ambiental - DESCA de la Corporación Autónoma Regional de Cundinamarca - CAR, en el desarrollo de actividades de evaluación, seguimiento y control a generadores de residuos peligrosos y pcb, a gestores de respel, raee y sustancias peligrosas y a las actividades establecidas en el plan de gestión integral de residuos peligrosos.</t>
  </si>
  <si>
    <t>2-3-3201-88-3112-10-0108-0083990-2.3.2.02.02.008.</t>
  </si>
  <si>
    <t>SERVICIOS PRESTADOS A LAS EMPRESAS Y SERVICIOS DE PRODUCCIÓN  - OTROS SERVICIOS PROFESIONALES TECNICOS Y EMPRESARIALES N C P  (151)</t>
  </si>
  <si>
    <t>2025CSE390</t>
  </si>
  <si>
    <t>Prestar servicios profesionales a la Dirección de Evaluación, Seguimiento y Control Ambiental – DESCA, de la Corporación Autónoma Regional de Cundinamarca - CAR, en el desarrollo de actividades relacionadas con el componente técnico-administrativo de la evaluación, seguimiento y control ambiental de los tramites mineros en la jurisdicción CAR.</t>
  </si>
  <si>
    <t>VERA RODRIGUEZ JAIME ALBERTO</t>
  </si>
  <si>
    <t>2025CSE435</t>
  </si>
  <si>
    <t>Prestar servicios profesionales a la Dirección de Evaluación, Seguimiento y Control Ambiental - DESCA de la Corporación Autónoma Regional de Cundinamarca - CAR, en la evaluación, seguimiento y control de trámites ambientales de licenciamiento ambiental.</t>
  </si>
  <si>
    <t>RAMIREZ MOYA LEIDY CAROLINA</t>
  </si>
  <si>
    <t>2025CSE526</t>
  </si>
  <si>
    <t>Prestar servicios profesionales a la Dirección de Evaluación, Seguimiento y Control Ambiental - DESCA y a las direcciones regionales de la Corporación Autónoma Regional de Cundinamarca - CAR, en el desarrollo de actividades de evaluación, seguimiento y control ambiental de trámites permisivos y sancionatorios u otras actividades relacionadas con el componente biótico requeridos en el ejercicio de la Autoridad Ambiental para el sector minero.</t>
  </si>
  <si>
    <t>ALFONSO CANO ADRIANA JUDITH</t>
  </si>
  <si>
    <t>2025CSE480</t>
  </si>
  <si>
    <t>Prestar servicios profesionales a la Dirección de Evaluación, Seguimiento y Control Ambiental - DESCA y a las direcciones regionales de la Corporación Autónoma Regional de Cundinamarca - CAR, en el desarrollo de actividades relacionadas con los procesos de evaluación, seguimiento y control ambiental de trámites permisivos desde el componente ambiental, requeridos en el ejercicio de la Autoridad Ambiental para el sector minero.</t>
  </si>
  <si>
    <t xml:space="preserve">TELLEZ NIETO IDELFONSO </t>
  </si>
  <si>
    <t>2025CSE436</t>
  </si>
  <si>
    <t>Prestar servicios profesionales a la Dirección de Evaluación, Seguimiento y Control Ambiental - DESCA de la Corporación Autónoma Regional de Cundinamarca - CAR, para brindar asesoría en la evaluación, control y seguimiento de trámites ambientales de licenciamiento ambiental.</t>
  </si>
  <si>
    <t xml:space="preserve">VALENCIA BACCA DANIEL </t>
  </si>
  <si>
    <t>2025CSE481</t>
  </si>
  <si>
    <t>Prestar servicios profesionales a la Dirección de Evaluación, Seguimiento y Control Ambiental - DESCA y a las Direcciones Regionales de la Corporación Autónoma Regional de Cundinamarca - CAR, para desarrollar la evaluación, seguimiento y control ambiental de trámites permisivos y sancionatorios u otras actividades relacionadas con los aspectos geotécnicos, requeridos en el ejercicio de la Autoridad Ambiental para el sector minero.</t>
  </si>
  <si>
    <t>PINEDA FONTECHA JOHN ODAIR</t>
  </si>
  <si>
    <t>2025CSE530</t>
  </si>
  <si>
    <t>Prestar servicios profesionales a la Dirección de Evaluación, Seguimiento y Control Ambiental - DESCA y a las direcciones regionales de la Corporación Autónoma Regional de Cundinamarca - CAR, en el desarrollo de actividades de evaluación, seguimiento y control ambiental de trámites permisivos y sancionatorios u otras relacionadas con el componente físico, requeridos en el ejercicio de la Autoridad Ambiental para el sector minero.</t>
  </si>
  <si>
    <t>BARRERA GARCIA ANDRES WILSOR</t>
  </si>
  <si>
    <t>2025CSE520</t>
  </si>
  <si>
    <t>* MARTINEZ TORRES ERIKA JOHANA</t>
  </si>
  <si>
    <t>2025CSE545</t>
  </si>
  <si>
    <t xml:space="preserve">* SUAREZ MONROY DAYAN BRIYITH </t>
  </si>
  <si>
    <t>2025CSE524</t>
  </si>
  <si>
    <t>Prestar servicios profesionales a la Dirección de Evaluación, Seguimiento y Control Ambiental - DESCA y a las direcciones regionales de la Corporación Autónoma Regional de Cundinamarca - CAR, en el desarrollo de actividades relacionadas con la evaluación, seguimiento y control ambiental de trámites permisivos y sancionatorios u otras relacionadas con el componente hídrico, requeridos en el ejercicio de la Autoridad Ambiental para el sector minero.</t>
  </si>
  <si>
    <t xml:space="preserve">LOPEZ LOPEZ SONIA ROCIO </t>
  </si>
  <si>
    <t>2025CSE517</t>
  </si>
  <si>
    <t>* DUSSAN TAPIAS KAROL TATIANA</t>
  </si>
  <si>
    <t>2025CSE587</t>
  </si>
  <si>
    <t>* PARRA VARGAS JOSE MIGUEL</t>
  </si>
  <si>
    <t>2025CSE531</t>
  </si>
  <si>
    <t xml:space="preserve">* RODRIGUEZ TIBAQUIRA JULIAN FRANCISCO </t>
  </si>
  <si>
    <t>2025CSE514</t>
  </si>
  <si>
    <t xml:space="preserve">* PARADA CLAVIJO OLGA LUCIA </t>
  </si>
  <si>
    <t>2025CSE645</t>
  </si>
  <si>
    <t xml:space="preserve">* RIOS GARCIA YESICA </t>
  </si>
  <si>
    <t>2025CSE607</t>
  </si>
  <si>
    <t>Prestar servicios profesionales a la Dirección de Evaluación, Seguimiento y Control Ambiental - DESCA y a las Direcciones Regionales de la Corporación Autónoma Regional de Cundinamarca - CAR, en el desarrollo de actividades relacionadas con la generación de piezas cartográficas de información y bases de datos sobre el estado de los diferentes trámites mineros en la jurisdicción CAR.</t>
  </si>
  <si>
    <t xml:space="preserve">LEON FANDIÑO CARLOS ALBERTO </t>
  </si>
  <si>
    <t>2025CSE637</t>
  </si>
  <si>
    <t xml:space="preserve">* CORTES CASAS JOSE YESID </t>
  </si>
  <si>
    <t>2025CSE662</t>
  </si>
  <si>
    <t>Prestar servicios profesionales a la Dirección de Evaluación, Seguimiento y Control Ambiental - DESCA y a las direcciones regionales de la Corporación Autónoma Regional de Cundinamarca - CAR, en el desarrollo de actividades relacionadas con la evaluación, seguimiento y control ambiental de trámites permisivos, revisión de la documentación y temas técnicos requeridos en el ejercicio de la Autoridad Ambiental para el sector minero.</t>
  </si>
  <si>
    <t>MONTENEGRO PORRAS LIZ ADRIANA</t>
  </si>
  <si>
    <t>2025CSE684</t>
  </si>
  <si>
    <t>Prestar servicios profesionales a la Dirección de Evaluación, Seguimiento y Control Ambiental - DESCA y a las direcciones regionales de la Corporación Autónoma Regional de Cundinamarca - CAR, en el desarrollo de actividades relacionadas con la revisión de los conceptos técnicos interdisciplinarios de evaluación, seguimiento y control ambiental de trámites permisivos, así como con el componente físico, requeridos en el ejercicio de la Autoridad Ambiental para el sector minero.</t>
  </si>
  <si>
    <t xml:space="preserve">RUIZ BUITRAGO RAFAEL </t>
  </si>
  <si>
    <t>2025CSE629</t>
  </si>
  <si>
    <t xml:space="preserve">* OSPINA MASUTIER ASTRID ANDREA </t>
  </si>
  <si>
    <t>2025CSE727</t>
  </si>
  <si>
    <t>Prestar servicios profesionales a la Dirección de Evaluación, Seguimiento y Control Ambiental - DESCA y a las direcciones regionales de la Corporación Autónoma Regional de Cundinamarca - CAR, en el desarrollo de actividades relacionadas con la evaluación, seguimiento y control ambiental de trámites permisivos, así como con el componente social, requeridos en el ejercicio de la Autoridad Ambiental para el sector minero.</t>
  </si>
  <si>
    <t xml:space="preserve">RIAÑO PINEDA PAOLA </t>
  </si>
  <si>
    <t>2025CSE553</t>
  </si>
  <si>
    <t>Prestar servicios profesionales a la Dirección de Evaluación, Seguimiento y Control Ambiental - DESCA de la Corporación Autónoma Regional de Cundinamarca - CAR, en la_x000D_
evaluación, seguimiento y control de trámites ambientales de licenciamiento ambiental.</t>
  </si>
  <si>
    <t xml:space="preserve">* LARA CONTRERAS DEISY </t>
  </si>
  <si>
    <t>2025CSE770</t>
  </si>
  <si>
    <t>Prestar servicios de apoyo a la gestión a la Dirección de Evaluación, Seguimiento y Control Ambiental- DESCA de la Corporación Autónoma Regional CAR, para el desarrollo de actividades administrativas requeridas en el ejercicio de la autoridad ambiental.</t>
  </si>
  <si>
    <t>2025CSE792</t>
  </si>
  <si>
    <t>Prestar servicios profesionales a la Dirección de Evaluación, Seguimiento y Control Ambiental - DESCA de la Corporación Autónoma Regional de Cundinamarca - CAR en el desarrollo de actividades de evaluación, seguimiento y control a proyectos, obras o actividades del sector minero, sujetos a licencia ambiental y sus instrumentos relacionados, desde el componente administrativo.</t>
  </si>
  <si>
    <t>* VEGA LOPEZ YINETH PAOLA</t>
  </si>
  <si>
    <t>2025CSE793</t>
  </si>
  <si>
    <t xml:space="preserve">MOLANO NIETO FERNANDO </t>
  </si>
  <si>
    <t>2025CSE1041</t>
  </si>
  <si>
    <t>Prestar servicios profesionales a la Dirección de Evaluación, Seguimiento y Control Ambiental DESCA de la Corporación Autónoma Regional de Cundinamarca CAR, en la evaluación, seguimiento y control de trámites ambientales de licenciamiento ambiental</t>
  </si>
  <si>
    <t>JAIMES BASTIDAS CARMEN ROCIO</t>
  </si>
  <si>
    <t>2025CSE1025</t>
  </si>
  <si>
    <t>SALAZAR MARTINEZ EFREN FERNANDO</t>
  </si>
  <si>
    <t>2025CSE1126</t>
  </si>
  <si>
    <t xml:space="preserve">Prestar los servicios de apoyo y gestión administrativa de la Dirección de Evaluación, Seguimiento y Control Ambiental - DESCA de la Corporación Autónoma Regional de Cundinamarca - CAR, para la organización, conservación y archivo de los documentos asociados a las metas de inversión._x000D_
</t>
  </si>
  <si>
    <t xml:space="preserve">ANZOLA BERNAL MARIA ALEJANDRA </t>
  </si>
  <si>
    <t>2025CSE1192</t>
  </si>
  <si>
    <t>Prestar servicios profesionales a la Dirección de Evaluación, Seguimiento y Control Ambiental DESCA de la Corporación Autónoma Regional de Cundinamarca CAR, en la evaluación, seguimiento y control de trámites ambientales de licenciamiento ambiental.</t>
  </si>
  <si>
    <t>MOJICA VILLAMIZAR SANDRA MILENA</t>
  </si>
  <si>
    <t>2025CSE1182</t>
  </si>
  <si>
    <t>ROBLES SAENZ PABLO RAUL</t>
  </si>
  <si>
    <t>2025CSE1039</t>
  </si>
  <si>
    <t>Prestar servicios profesionales a la Dirección de Evaluación Seguimiento y Control Ambiental DESCA, de la Corporación Autónoma Regional de Cundinamarca CAR, en el desarrollo de actividades relacionadas con la planificación, seguimiento y consolidación de la información de licencias ambientales.</t>
  </si>
  <si>
    <t>DIAZ VARGAS HEYDI ROCIO</t>
  </si>
  <si>
    <t>2025CSE1256</t>
  </si>
  <si>
    <t>DUARTE PENAGOS LAURA XIMENA</t>
  </si>
  <si>
    <t>2025CSE1260</t>
  </si>
  <si>
    <t>* CANTOR MARIN KELLY MARCELA</t>
  </si>
  <si>
    <t>2025CSE1281</t>
  </si>
  <si>
    <t>CORTES HERRERA CESAR AUGUSTO</t>
  </si>
  <si>
    <t>2025CSE1280</t>
  </si>
  <si>
    <t>MORENO AGUILERA DANIEL FELIPE</t>
  </si>
  <si>
    <t>2025CSE1347</t>
  </si>
  <si>
    <t>COY RIVERA NELSON GIOVANNI</t>
  </si>
  <si>
    <t>2025CSE1291</t>
  </si>
  <si>
    <t>Prestar servicios profesionales a la Dirección de Evaluación, Seguimiento y Control Ambiental DESCA de la Corporación Autónoma Regional de Cundinamarca - CAR, en el desarrollo de actividades relacionadas con el componente comunicacional al grupo de licenciamiento ambiental.</t>
  </si>
  <si>
    <t xml:space="preserve">SERRANO SOLANO MAGALY ANGELICA </t>
  </si>
  <si>
    <t>2025CSE1349</t>
  </si>
  <si>
    <t xml:space="preserve">Prestar servicios profesionales a la Dirección de Evaluación, Seguimiento y Control Ambiental - DESCA y a las direcciones regionales de la Corporación Autónoma Regional de Cundinamarca - CAR, para desarrollar la revisión de los informes técnicos interdisciplinarios de seguimiento y control ambiental de trámites permisivos, así como actuaciones administrativas, requeridos en el ejercicio de la Autoridad Ambiental para el sector minero. </t>
  </si>
  <si>
    <t xml:space="preserve">CUEVAS ESPINOSA LINA XIMENA </t>
  </si>
  <si>
    <t>2025CSE1348</t>
  </si>
  <si>
    <t>Prestar servicios profesionales a la Dirección de Evaluación, Seguimiento y Control Ambiental - DESCA y a las direcciones regionales de la Corporación Autónoma Regional de Cundinamarca - CAR, para desarrollar la revisión de los informes técnicos interdisciplinarios de seguimiento y control ambiental de trámites permisivos, así como actuaciones administrativas, requeridos en el ejercicio de la Autoridad Ambiental para el sector minero.</t>
  </si>
  <si>
    <t xml:space="preserve">CUERVO ARIAS MAURICIO </t>
  </si>
  <si>
    <t>2025CSE1313</t>
  </si>
  <si>
    <t>BAEZ VARGAS BLANCA PATRICIA</t>
  </si>
  <si>
    <t>2025CSE1308</t>
  </si>
  <si>
    <t>REYES MURCIA DIANA PAOLA</t>
  </si>
  <si>
    <t>2025CSE1360</t>
  </si>
  <si>
    <t xml:space="preserve">BENAVIDES ERASO DANIELA </t>
  </si>
  <si>
    <t>2025CSE1307</t>
  </si>
  <si>
    <t xml:space="preserve">Prestar servicios profesionales a la Dirección de Evaluación, Seguimiento y Control Ambiental DESCA y a las direcciones regionales de la Corporación Autónoma Regional de Cundinamarca CAR, en el desarrollo de actividades de evaluación, seguimiento y control ambiental de trámites permisivos y sancionatorios u otras relacionadas con el componente físico, requeridos en el ejercicio de la Autoridad Ambiental para el sector minero._x000D_
_x000D_
</t>
  </si>
  <si>
    <t xml:space="preserve">GRIMALDO FLOREZ JULIANA </t>
  </si>
  <si>
    <t>2025CSE1312</t>
  </si>
  <si>
    <t xml:space="preserve">Prestar servicios profesionales a la Dirección de Evaluación, Seguimiento y Control Ambiental - DESCA y a las direcciones regionales de la Corporación Autónoma Regional de Cundinamarca - CAR, en el desarrollo de actividades relacionadas con la evaluación, seguimiento y control ambiental de trámites permisivos, revisión de la documentación y temas técnicos requeridos en el ejercicio de la Autoridad Ambiental para el sector minero. </t>
  </si>
  <si>
    <t>MAYORGA MAYORGA DIANA CAROLINA</t>
  </si>
  <si>
    <t>2025CSE1370</t>
  </si>
  <si>
    <t>Prestar servicios profesionales a la Dirección de Evaluación, Seguimiento y Control Ambiental - DESCA y a las direcciones regionales de la Corporación Autónoma Regional de Cundinamarca - CAR, para brindar apoyo en el seguimiento de tramites mineros y demás actividades del ejercicio de la autoridad ambiental.</t>
  </si>
  <si>
    <t>CASTRO VELAZCO LEIDY PAOLA</t>
  </si>
  <si>
    <t>2025CSE1371</t>
  </si>
  <si>
    <t xml:space="preserve">Prestar servicios profesionales a la Dirección de Evaluación, Seguimiento y Control Ambiental - DESCA y a las direcciones regionales de la Corporación Autónoma Regional de Cundinamarca - CAR, para desarrollar la revisión de los informes técnicos interdisciplinarios de seguimiento y control ambiental de trámites permisivos, así como actuaciones administrativas, requeridos en el ejercicio de la Autoridad Ambiental para el sector minero._x000D_
_x000D_
</t>
  </si>
  <si>
    <t>ARMESTO CHARRY IGNACIO ANTONIO</t>
  </si>
  <si>
    <t>2025CSE1395</t>
  </si>
  <si>
    <t xml:space="preserve">MONTAÑA DUQUE ISABELLA </t>
  </si>
  <si>
    <t>2025CSE1419</t>
  </si>
  <si>
    <t xml:space="preserve">Prestar servicios profesionales a la Dirección de Evaluación, Seguimiento y Control Ambiental - DESCA y a las direcciones regionales de la Corporación Autónoma Regional de Cundinamarca - CAR, en el desarrollo de actividades de evaluación, seguimiento y control ambiental de trámites permisivos y sancionatorios u otras actividades relacionadas con el componente biótico requeridos en el ejercicio de la Autoridad Ambiental para el sector minero. </t>
  </si>
  <si>
    <t>ARAQUE RAMIREZ LOREN JULIETH</t>
  </si>
  <si>
    <t>2025CSE1488</t>
  </si>
  <si>
    <t>Prestar servicios de apoyo a la gestión a la Dirección de Evaluación, Seguimiento y Control Ambiental DESCA de la Corporación Autónoma Regional de Cundinamarca CAR, para desarrollar la evaluación, seguimiento y control a proyectos mineros desde el componente administrativo.</t>
  </si>
  <si>
    <t>CHAVEZ BETANCOURT ANDRES FELIPE</t>
  </si>
  <si>
    <t>2025CSE1510</t>
  </si>
  <si>
    <t xml:space="preserve">ARMERO PACHON YINETH DANIELA </t>
  </si>
  <si>
    <t>2025CSE1452</t>
  </si>
  <si>
    <t>Prestar los servicios profesionales a la Dirección Evaluación, Seguimiento y Control Ambiental - DESCA y a las direcciones regionales de la Corporación Autónoma Regional de Cundinamarca - CAR, para adelantar la gestión administrativa, organización y actualización de los expedientes de minería referente a los documentos que se generan, reciben y manejen en la dependencia.</t>
  </si>
  <si>
    <t>RIVERA PARRA CRISTIAN ALEJANDRO</t>
  </si>
  <si>
    <t>2025CSE1453</t>
  </si>
  <si>
    <t>REALPHE FERNANDEZ MARIA ALEJANDRA</t>
  </si>
  <si>
    <t>2025CSE1458</t>
  </si>
  <si>
    <t xml:space="preserve">ALVARADO VARGAS NEIDA </t>
  </si>
  <si>
    <t>2025CSE1463</t>
  </si>
  <si>
    <t>Prestar servicios profesionales a la Dirección de Evaluación, Seguimiento y Control Ambiental - DESCA de la Corporación Autónoma Regional de Cundinamarca - CAR, para atender las actividades mineras definidas en el componente programático de los POMCAs en la jurisdicción.</t>
  </si>
  <si>
    <t xml:space="preserve">OBANDO BRAVO JUAN CAMILO </t>
  </si>
  <si>
    <t>2025CSE1511</t>
  </si>
  <si>
    <t>Prestar servicios profesionales a la Dirección de Evaluación, Seguimiento y Control Ambiental - DESCA de la Corporación Autónoma Regional de Cundinamarca - CAR, para implementar las acciones definidas para minería en el componente programático de los POMCAs vigentes en la jurisdicción, gestionando el cumplimiento en la formulación de proyectos ecosostenibles y jornadas de sensibilización ambiental.</t>
  </si>
  <si>
    <t>GOMEZ ROJAS MARIA ALEJANDRA</t>
  </si>
  <si>
    <t>2025CSE1474</t>
  </si>
  <si>
    <t>ORDOÑEZ ALDANA CRISTIAN CAMILO</t>
  </si>
  <si>
    <t>2025CSE1509</t>
  </si>
  <si>
    <t>CHIA PINTO LAURA ALEJANDRA</t>
  </si>
  <si>
    <t>2025CSE1562</t>
  </si>
  <si>
    <t>MOYA ROBAYO LAURA VALENTINA</t>
  </si>
  <si>
    <t>2025CSE1594</t>
  </si>
  <si>
    <t>CHACON URREGO MARIA ALEJANDRA</t>
  </si>
  <si>
    <t>2025CSE1577</t>
  </si>
  <si>
    <t>SANTOYO GUTIERREZ JUAN CARLOS</t>
  </si>
  <si>
    <t>2025CSE1326</t>
  </si>
  <si>
    <t>Prestar los servicios profesionales a la Dirección de Evaluación, Seguimiento y Control Ambiental DESCA de la Corporación Autónoma Regional de Cundinamarca - CAR, en el desarrollo de actividades administrativas relacionadas con trámites ambientales de licenciamiento ambiental.</t>
  </si>
  <si>
    <t>FUENTES NIEVES JESSICA ESTEFANIA</t>
  </si>
  <si>
    <t>2025CSE1653</t>
  </si>
  <si>
    <t xml:space="preserve">VELASQUEZ PEÑA MAYRA ALEJANDRA </t>
  </si>
  <si>
    <t>2025CSE1659</t>
  </si>
  <si>
    <t>Prestar servicios profesionales a la Dirección de Evaluación, Seguimiento y Control Ambiental DESCA de la Corporación Autónoma Regional de Cundinamarca - CAR, en la evaluación, control y seguimiento de trámites ambientales de licenciamiento ambiental.</t>
  </si>
  <si>
    <t>RAMOS MURILLO SEBASTIAN DAVID</t>
  </si>
  <si>
    <t>2025CSE1701</t>
  </si>
  <si>
    <t>Prestar servicios profesionales a la Dirección de Evaluación, Seguimiento y Control Ambiental - DESCA y a las direcciones regionales de la Corporación Autónoma Regional de Cundinamarca - CAR, para desarrollar actividades solicitadas por el comité de verificación de la Sentencia del Rio Bogotá, así como las solicitudes realizadas por la Agencia Nacional de Minería dentro del convenio Interadministrativo de los trámites mineros y demás actividades asociadas en la jurisdicción CAR.</t>
  </si>
  <si>
    <t xml:space="preserve">GARZON GORDILLO NESTOR ANDRES </t>
  </si>
  <si>
    <t>2025CSE1700</t>
  </si>
  <si>
    <t xml:space="preserve">RAMIREZ RODRIGUEZ OLGA JANNETHE </t>
  </si>
  <si>
    <t>2025CSE1644</t>
  </si>
  <si>
    <t>BARON SANTOS MELIDA JOHANNA</t>
  </si>
  <si>
    <t>2025CSE1655</t>
  </si>
  <si>
    <t>ESCOBAR GOMEZ SANDRA MILENA</t>
  </si>
  <si>
    <t>2025CSE1745</t>
  </si>
  <si>
    <t xml:space="preserve">ROJAS GRANADOS SORAIDA </t>
  </si>
  <si>
    <t>2025CSE1735</t>
  </si>
  <si>
    <t>Prestación de servicios profesionales a la Dirección de Evaluación, Seguimiento y Control Ambiental - DESCA de la Corporación Autónoma Regional de Cundinamarca para desarrollar actividades técnico administrativas en relación a los trámites de licenciamiento ambiental.</t>
  </si>
  <si>
    <t xml:space="preserve">RODRIGUEZ ROZO KAROL  NATALHIA </t>
  </si>
  <si>
    <t>2025CSE1753</t>
  </si>
  <si>
    <t>GUERRA GUERRA LEONARDO FABIO_x000D_</t>
  </si>
  <si>
    <t>2025CSE1812</t>
  </si>
  <si>
    <t>ARIZA PINZON STEFHANY TATIANA</t>
  </si>
  <si>
    <t>2025CSE1827</t>
  </si>
  <si>
    <t>Prestar servicios profesionales a la Dirección de Evaluación, Seguimiento y Control Ambiental - DESCA y a las direcciones regionales de la Corporación Autónoma Regional de Cundinamarca - CAR, en el desarrollo de actividades relacionadas con la evaluación, seguimiento y control ambiental de trámites permisivos, asi como con el componente social, requeridos en el ejercicio de la Autoridad Ambiental para el sector minero.</t>
  </si>
  <si>
    <t xml:space="preserve">LEONEL MELO DELIA </t>
  </si>
  <si>
    <t>2025CSE1852</t>
  </si>
  <si>
    <t xml:space="preserve">RAMIREZ PARRADO LEYDY YOHANA </t>
  </si>
  <si>
    <t>2025CSE1850</t>
  </si>
  <si>
    <t>ALBA MARTINEZ PAULA ALEJANDRA</t>
  </si>
  <si>
    <t>2025CSE1908</t>
  </si>
  <si>
    <t xml:space="preserve">Prestar servicios profesionales a la Dirección de Evaluación, Seguimiento y Control Ambiental - DESCA y a las direcciones regionales de la Corporación Autónoma Regional de Cundinamarca - CAR, en el desarrollo de actividades relacionadas con la evaluación, seguimiento y control ambiental de trámites permisivos, así como con el componente social, requeridos en el ejercicio de la Autoridad Ambiental para el sector minero. </t>
  </si>
  <si>
    <t>GUTIERREZ CARRANZA SONIA CATALINA</t>
  </si>
  <si>
    <t>2025CSE1926</t>
  </si>
  <si>
    <t>Prestar los servicios de apoyo y gestión administrativa de la Dirección de Evaluación, Seguimiento y Control Ambiental - DESCA de la Corporación Autónoma Regional de Cundinamarca - CAR, para la organización, conservación y archivo de los documentos asociados a las metas de inversión.</t>
  </si>
  <si>
    <t>ULLOA BOLAÑOS JUAN DAVID</t>
  </si>
  <si>
    <t>2025CSE1976</t>
  </si>
  <si>
    <t>Prestar servicios profesionales a la Dirección Regional Soacha de la Corporación Autónoma Regional de Cundinamarca CAR, para desarrollar actividades relacionadas con el PGIRESPEL, los generadores de residuos peligrosos y PCB, gestores de RESPEL, RAEE y sustancias peligrosas.</t>
  </si>
  <si>
    <t>GARZON SANCHEZ JUAN PABLO</t>
  </si>
  <si>
    <t>2025CSE1982</t>
  </si>
  <si>
    <t>Prestar servicios profesionales a la Dirección Regional asignada de la Corporación Autónoma Regional de Cundinamarca CAR, para desarrollar actividades relacionadas con el Plan de Gestión Integral de Residuos Peligrosos (PGIRESPEL), los generadores de residuos peligrosos y PCB.</t>
  </si>
  <si>
    <t>CELY MONTENEGRO PAULA SOFIA</t>
  </si>
  <si>
    <t>2025CSE2004</t>
  </si>
  <si>
    <t xml:space="preserve">SAAVEDRA MORALES ISABELLA </t>
  </si>
  <si>
    <t>2025CSE2073</t>
  </si>
  <si>
    <t>CUERVO BARON BIBIANA ALEJANDRA</t>
  </si>
  <si>
    <t>2025CSE2082</t>
  </si>
  <si>
    <t>BELTRÁN LINARES ZULY CAROLINA</t>
  </si>
  <si>
    <t>2025CSE2064</t>
  </si>
  <si>
    <t>Prestar los servicios de apoyo y gestión administrativa a la Dirección de Evaluación, Seguimiento y Control Ambiental - DESCA de la Corporación Autónoma Regional de Cundinamarca - CAR, en lo relacionado con gestión de información en las plataformas de la entidad, programación y solicitud de vehículos para el transporte y demás actividades administrativas y logísticas requeridas por el grupo de minería.</t>
  </si>
  <si>
    <t>PINZON IZAQUITA LUD CARINA</t>
  </si>
  <si>
    <t>2025CSE2137</t>
  </si>
  <si>
    <t>ALBA BECERRA ERIKA CAROLINA</t>
  </si>
  <si>
    <t>2025CSE2219</t>
  </si>
  <si>
    <t>Prestar servicios profesionales a la dirección de evaluación, seguimiento y control ambiental - DESCA y a las Direcciones Regionales de la Corporación Autónoma Regional de Cundinamarca - CAR, en el desarrollo de actividades de evaluación, seguimiento y control ambiental de trámites permisivos y sancionatorios u otras actividades relacionadas con el componente biótico requeridos en el ejercicio de la autoridad ambiental para el sector minero.</t>
  </si>
  <si>
    <t>HERRERA CARRILLO LEIDY DAYANNA</t>
  </si>
  <si>
    <t>2025CSE2221</t>
  </si>
  <si>
    <t>BELLO ECHEVERRIA PATRICIA FERNANDA</t>
  </si>
  <si>
    <t>2025CSE2344</t>
  </si>
  <si>
    <t>RUIZ TOVAR GLORIA ESPERANZA</t>
  </si>
  <si>
    <t>2025CSE2361</t>
  </si>
  <si>
    <t>Prestar los servicios profesionales a la Dirección de Evaluación, Seguimiento y Control Ambiental - DESCA y a las direcciones regionales de la Corporación Autónoma Regional de Cundinamarca - CAR, en el desarrollo de actividades desde el componente administrativo, referentes al ejercicio de la autoridad ambiental para el sector minero.</t>
  </si>
  <si>
    <t>PULIDO QUINTERO ANGELA MARCELA</t>
  </si>
  <si>
    <t>2025CSE1745-C1</t>
  </si>
  <si>
    <t xml:space="preserve">MORALES BOLAÑOS LORENA </t>
  </si>
  <si>
    <t>2025CSE1655-C1</t>
  </si>
  <si>
    <t>ARIAS TORRES NELCY MIRELLA</t>
  </si>
  <si>
    <t>2025CSE2820</t>
  </si>
  <si>
    <t>PLAZAS RUIZ JULIANA MARCELA</t>
  </si>
  <si>
    <t>2-3-3201-88-3112-10-0109-0083990-2.3.2.02.02.008.</t>
  </si>
  <si>
    <t>SERVICIOS PRESTADOS A LAS EMPRESAS Y SERVICIOS DE PRODUCCIÓN  - OTROS SERVICIOS PROFESIONALES TECNICOS Y EMPRESARIALES N C P  (152)</t>
  </si>
  <si>
    <t>2025CSE433</t>
  </si>
  <si>
    <t>Prestar servicios profesionales a la Dirección de Evaluación, Seguimiento y Control Ambiental – DESCA de la Corporación Autónoma regional de Cundinamarca - CAR, en el desarrollo de actividades y acciones dentro del procedimiento sancionatorio.</t>
  </si>
  <si>
    <t xml:space="preserve">VEGA CARDOZO ALFONSO </t>
  </si>
  <si>
    <t>2025CSE321</t>
  </si>
  <si>
    <t>Prestar servicios profesionales a las Direcciones Regionales de la Corporación Autónoma Regional de Cundinamarca - CAR, en el desarrollo de actividades relacionadas con el componente técnico de los procesos sancionatorios ambientales.</t>
  </si>
  <si>
    <t xml:space="preserve">IDARRAGA SERRATO DANIELA </t>
  </si>
  <si>
    <t>2025CSE322</t>
  </si>
  <si>
    <t>SANCHEZ SOTO YENI ROCIO</t>
  </si>
  <si>
    <t>2025CSE440</t>
  </si>
  <si>
    <t>Prestar servicios profesionales a la Dirección de Evaluación, Seguimiento y Control Ambiental – DESCA de la Corporación Autónoma regional de Cundinamarca - CAR, para la actualización de la información y gestión administrativa de las actividades y acciones relacionadas con el trámite de las sanciones dentro del procedimiento sancionatorio.</t>
  </si>
  <si>
    <t xml:space="preserve">PRESIGA LUCENA ANGELICA  MAGDALENA </t>
  </si>
  <si>
    <t>2025CSE439</t>
  </si>
  <si>
    <t>Prestar servicios profesionales a la Dirección de Evaluación, Seguimiento y Control Ambiental – DESCA de la Corporación Autónoma regional de Cundinamarca - CAR, en el desarrollo de actividades y acciones desde el componente técnico relacionadas con el trámite de las sanciones dentro del procedimiento sancionatorio.</t>
  </si>
  <si>
    <t xml:space="preserve">TORO CASAS VALERIA </t>
  </si>
  <si>
    <t>2025CSE493</t>
  </si>
  <si>
    <t xml:space="preserve">SERRANO GARCIA FRANCY YORLEY </t>
  </si>
  <si>
    <t>2025CSE506</t>
  </si>
  <si>
    <t>Prestar servicios profesionales a la Dirección de Evaluación, Seguimiento y Control Ambiental- DESCA de la Corporación Autónoma Regional de Cundinamarca- CAR, para articular la Gestión, Control y Seguimiento de las actuaciones técnicas como Autoridad Ambiental para la conservación, rehabilitación y recuperación de las áreas protegidas de la Jurisdicción CAR Bogotá - La Calera, en especial en la Zona de Reserva Forestal Protectora Bosque Oriental de Bogotá.</t>
  </si>
  <si>
    <t xml:space="preserve">RODRIGUEZ ROMERO ROCIO ALEXANDRA </t>
  </si>
  <si>
    <t>2025CSE467</t>
  </si>
  <si>
    <t xml:space="preserve">CASTEBLANCO CORTES RAFAEL RICARDO </t>
  </si>
  <si>
    <t>2025CSE554</t>
  </si>
  <si>
    <t xml:space="preserve">GAMEZ FALLA JAIME ANDRES </t>
  </si>
  <si>
    <t>2025CSE555</t>
  </si>
  <si>
    <t>VILLALBA GARCIA LUIS ANTONIO</t>
  </si>
  <si>
    <t>2025CSE644</t>
  </si>
  <si>
    <t>Prestar servicios profesionales a la Dirección de Evaluación, Seguimiento y Control Ambiental- DESCA de la Corporación Autónoma Regional de Cundinamarca- CAR con el fin de adelantar las actuaciones técnicas como Autoridad Ambiental para la conservación, rehabilitación y recuperación de la áreas protegidas de la Jurisdicción CAR Bogotá - La Calera, en especial en la Zona de Reserva Forestal Protectora Bosque Oriental de Bogotá.</t>
  </si>
  <si>
    <t>JAIMES  NURY LISBETH</t>
  </si>
  <si>
    <t>2025CSE483</t>
  </si>
  <si>
    <t>REINOSO JIMENEZ OSCAR WILLIAM RICARDO_x000D_</t>
  </si>
  <si>
    <t>2025CSE582</t>
  </si>
  <si>
    <t xml:space="preserve">SANTANA BALLESTEROS MANUEL ALEJANDRO </t>
  </si>
  <si>
    <t>2025CSE576</t>
  </si>
  <si>
    <t>INSUASTY OSORIO DANIEL FELIPE</t>
  </si>
  <si>
    <t>2025CSE642</t>
  </si>
  <si>
    <t>PARRA VARGAS SANDRA EVELIA</t>
  </si>
  <si>
    <t>2025CSE685</t>
  </si>
  <si>
    <t xml:space="preserve">CASTILLO GARZON ANDERSON JOSEPH </t>
  </si>
  <si>
    <t>2025CSE0636</t>
  </si>
  <si>
    <t xml:space="preserve">Prestar servicios profesionales a la Dirección de Evaluación, Seguimiento y Control Ambiental – DESCA de la Corporación Autónoma Regional de Cundinamarca - CAR, en el_x000D_
desarrollo de actividades y acciones dentro del procedimiento sancionatorio._x000D_
</t>
  </si>
  <si>
    <t>ALVARADO ROJAS GLORIA INES</t>
  </si>
  <si>
    <t>2025CSE0699</t>
  </si>
  <si>
    <t xml:space="preserve">Prestar servicios profesionales a la Dirección de Evaluación, Seguimiento y Control Ambiental – DESCA de la Corporación Autónoma regional de Cundinamarca - CAR, en_x000D_
el desarrollo de actividades y acciones desde el componente técnico relacionadas con el trámite de las sanciones dentro del procedimiento sancionatorio._x000D_
</t>
  </si>
  <si>
    <t xml:space="preserve">FORERO ARIAS UVER CAMILO </t>
  </si>
  <si>
    <t>2025CSE678</t>
  </si>
  <si>
    <t>Prestar servicios profesionales a la Dirección de Evaluación, Seguimiento y Control Ambiental- DESCA de la Corporación Autónoma Regional de Cundinamarca- CAR con el fin de adelantar las actuaciones técnicas como Autoridad Ambiental para la conservación, rehabilitación y recuperación de las áreas protegidas de la Jurisdicción CAR Bogotá - La Calera, en especial en la Zona de Reserva Forestal Protectora Bosque Oriental de Bogotá.</t>
  </si>
  <si>
    <t>CARDENAS ESCARRAGA JESSICA JUBIETH</t>
  </si>
  <si>
    <t>2025CSE950</t>
  </si>
  <si>
    <t>Prestar servicios profesionales a la Dirección de Evaluación, Seguimiento y Control Ambiental DESCA- de la de la Corporación Autónoma Regional de Cundinamarca - CAR, para fortalecer la capacidad técnica a través de los lineamientos jurídicos y procesos contractuales para el desarrollo de las actividades de evaluación, seguimiento y control ambiental de trámites administrativos como autoridad ambiental y de carácter sancionatorio.</t>
  </si>
  <si>
    <t>2025CSE1157</t>
  </si>
  <si>
    <t>Prestar servicios profesionales a las Direcciones Regionales, de la Corporación Autónoma Regional de Cundinamarca - CAR, para realizar las actividades de evaluación, seguimiento y control, de los procesos sancionatorios ambientales.</t>
  </si>
  <si>
    <t>DIAZ TRUJILLO ANA MARIA</t>
  </si>
  <si>
    <t>2025CSE1170</t>
  </si>
  <si>
    <t xml:space="preserve">Prestar servicios profesionales a las Direcciones Regionales, de la Corporación Autónoma Regional de Cundinamarca - CAR, para realizar las actividades de evaluación, seguimiento y control, de los procesos sancionatorios ambientales._x000D_
</t>
  </si>
  <si>
    <t>CIFUENTES AREVALO CESAR ALEJANDRO</t>
  </si>
  <si>
    <t>2025CSE1169</t>
  </si>
  <si>
    <t xml:space="preserve">Prestar servicios profesionales a las Direcciones Regionales, de la Corporación Autónoma Regional de Cundinamarca - CAR, para realizar las actividades de evaluación, seguimiento y control, de los procesos sancionatorios ambientales. </t>
  </si>
  <si>
    <t>LIZARAZO CARDENAS CAMILO ESTEBAN</t>
  </si>
  <si>
    <t>2025CSE1171</t>
  </si>
  <si>
    <t>ROMERO GUALDRON CRISTIAN CAMILO</t>
  </si>
  <si>
    <t>2025CSE1212</t>
  </si>
  <si>
    <t>MORENO VIVAS PAULA XIMENA</t>
  </si>
  <si>
    <t>2025CSE1183</t>
  </si>
  <si>
    <t>MONTEALEGRE PERDOMO LEONARDO ANDRES</t>
  </si>
  <si>
    <t>2025CSE1257</t>
  </si>
  <si>
    <t xml:space="preserve">MONTENEGRO RODRIGUEZ OMAR FERNANDO </t>
  </si>
  <si>
    <t>2025CSE1242</t>
  </si>
  <si>
    <t>TORRES RODRIGUEZ GONZALO ALBERTO</t>
  </si>
  <si>
    <t>2025CSE1234</t>
  </si>
  <si>
    <t>Prestar servicios profesionales a las Direcciones Regionales, de la Corporación Autónoma Regional de Cundinamarca - CAR, para realizar las actividades de evaluación, seguimiento y control, de los procesos sancionatorios ambientales</t>
  </si>
  <si>
    <t>UMBARILA MORENO SERGIO ERNESTO</t>
  </si>
  <si>
    <t>2025CSE1184</t>
  </si>
  <si>
    <t xml:space="preserve">SALAZAR ORTIZ JOHN  JAIRO </t>
  </si>
  <si>
    <t>2025CSE1345</t>
  </si>
  <si>
    <t>Prestar servicios profesionales a las Direcciones Regionales, de la Corporación Autónoma Regional de Cundinamarca - CAR, para realizar las actividades de evaluación, seguimiento y control, de los procesos sancionatorios ambientales..</t>
  </si>
  <si>
    <t>BELLO DAVILA JULY VIVIANA</t>
  </si>
  <si>
    <t>2025CSE1198</t>
  </si>
  <si>
    <t>DIAZ FRANKY MARIA CAROLINA</t>
  </si>
  <si>
    <t>2025CSE1211</t>
  </si>
  <si>
    <t>BACHILLER VELASQUEZ MAYRONN ALCIDES</t>
  </si>
  <si>
    <t>2025CSE1351</t>
  </si>
  <si>
    <t>RUIZ PEREZ ALLESON MICHELLE</t>
  </si>
  <si>
    <t>2025CSE1319</t>
  </si>
  <si>
    <t>CRUZ RODRIGUEZ JUAN ESTEBAN</t>
  </si>
  <si>
    <t>2025CSE1376</t>
  </si>
  <si>
    <t xml:space="preserve">SEVERICHE RAMIREZ JESUS ALBERTO </t>
  </si>
  <si>
    <t>2025CSE1318</t>
  </si>
  <si>
    <t>AVENDAÑO LOPEZ JASS BLAYDI</t>
  </si>
  <si>
    <t>2025CSE1421</t>
  </si>
  <si>
    <t xml:space="preserve">MARTIN MONTENEGRO LUIS MIGUEL </t>
  </si>
  <si>
    <t>2025CSE1426</t>
  </si>
  <si>
    <t xml:space="preserve">TORRES SANCHEZ DUVAN SMITH </t>
  </si>
  <si>
    <t>2025CSE1420</t>
  </si>
  <si>
    <t>DELGADO TORRES KAREN LIZETH</t>
  </si>
  <si>
    <t>2025CSE1565</t>
  </si>
  <si>
    <t>Prestar servicios profesionales a la Dirección de Evaluación, Seguimiento y Control Ambiental DESCA de la Corporación Autónoma regional de Cundinamarca - CAR, para apoyar actividades relacionadas con el sistema de calidad del proceso de Autoridad Ambiental.</t>
  </si>
  <si>
    <t>AGUDELO RINCON KAREN ELIZABETH</t>
  </si>
  <si>
    <t>2025CSE1643</t>
  </si>
  <si>
    <t>Prestar servicios profesionales a la Dirección de Evaluación, Seguimiento y Control Ambiental- DESCA de la Corporación Autónoma Regional de Cundinamarca- CAR con el fin de adelantar las actuaciones técnicas como Autoridad Ambiental para la conservación, rehabilitación y recuperación de las áreas protegidas de la Jurisdicción CAR Bogotá - La Calera, en especial en la Zona de Reserva Forestal Protectora Bosque Oriental de Bogotá</t>
  </si>
  <si>
    <t>OSPINA TOVAR PAULA ALEJANDRA</t>
  </si>
  <si>
    <t>2025CSE1796</t>
  </si>
  <si>
    <t xml:space="preserve">CAICEDO CHAVERRA DISNEY </t>
  </si>
  <si>
    <t>2025CSE1744</t>
  </si>
  <si>
    <t xml:space="preserve">GOMEZ RINCON YON GUILLERMO </t>
  </si>
  <si>
    <t>2025CSE1912</t>
  </si>
  <si>
    <t xml:space="preserve">ARAGON TORRES DIANA CAROLINA </t>
  </si>
  <si>
    <t>2025CSE1786</t>
  </si>
  <si>
    <t>ARIAS LOZANO PAOLA ANDREA</t>
  </si>
  <si>
    <t>2025CSE2002</t>
  </si>
  <si>
    <t xml:space="preserve">LEON BARRAGAN ANDRES FELIPE </t>
  </si>
  <si>
    <t>2025CSE2095</t>
  </si>
  <si>
    <t>PRESTAR SERVICIOS PROFESIONALES A LAS DIRECCIONES REGIONALES, DE LA CORPORACIÓN AUTÓNOMA REGIONAL DE CUNDINAMARCA - CAR, PARA REALIZAR LAS ACTIVIDADES DE EVALUACIÓN, SEGUIMIENTO Y CONTROL, DE LOS PROCESOS SANCIONATORIOS AMBIENTALES.</t>
  </si>
  <si>
    <t>OLAYA TORRES ZAIRA ESTAFANI</t>
  </si>
  <si>
    <t>2025CSE2072</t>
  </si>
  <si>
    <t xml:space="preserve">PEREZ RODRIGUEZ DIANA NATALY </t>
  </si>
  <si>
    <t>2025CSE2087</t>
  </si>
  <si>
    <t>Prestar servicios profesionales a la Dirección de Evaluación, Seguimiento y Control Ambiental – DESCA de la Corporación Autónoma Regional de Cundinamarca - CAR, en el desarrollo de actividades y acciones desde el componente técnico relacionadas con el trámite de las sanciones dentro del procedimiento sancionatorio.</t>
  </si>
  <si>
    <t>GARZON VILLALBA LIZETH DANIELA</t>
  </si>
  <si>
    <t>2025CSE1224</t>
  </si>
  <si>
    <t>LEON GALLEGO JHON FREDY</t>
  </si>
  <si>
    <t>2025CSE2174</t>
  </si>
  <si>
    <t>CRUZ CRUZ NELSON GILDARDO</t>
  </si>
  <si>
    <t>2025CSE2241</t>
  </si>
  <si>
    <t>GARCIA PESCADOR ALFONSO LIBORIO</t>
  </si>
  <si>
    <t>2025CSE2251</t>
  </si>
  <si>
    <t xml:space="preserve">GUTIERREZ CASTILLO EDILBERTO </t>
  </si>
  <si>
    <t>2025CSE2264</t>
  </si>
  <si>
    <t>Prestar servicios profesionales a la Dirección de Evaluación, Seguimiento y Control Ambiental - DESCA de la Corporación Autónoma regional de Cundinamarca - CAR, para fortalecer la capacidad técnica en el desarrollo de actividades de evaluación, seguimiento y control como autoridad ambiental y de carácter permisivo y/o sancionatorio.</t>
  </si>
  <si>
    <t>DUARTE CASTRO DARWIN ERNEY</t>
  </si>
  <si>
    <t>2025CSE2288</t>
  </si>
  <si>
    <t>GALINDO ROMERO LUIS ALEJANDRO</t>
  </si>
  <si>
    <t>2025CSE2353</t>
  </si>
  <si>
    <t>RINCON ANGARITA JOSE MIGUEL</t>
  </si>
  <si>
    <t>2025CSE2007</t>
  </si>
  <si>
    <t>BOJACA NAVARRO MANUEL SANTIAGO</t>
  </si>
  <si>
    <t>2025CSE2385</t>
  </si>
  <si>
    <t xml:space="preserve">PIÑA PEREZ MANUEL FERNANDO </t>
  </si>
  <si>
    <t>2025CSE2669</t>
  </si>
  <si>
    <t>Prestar servicios profesionales a la Dirección de Evaluación, Seguimiento y Control Ambiental – DESCA de la Corporación Autónoma regional de Cundinamarca - CAR, para la gestión administrativa y demás acciones relacionadas dentro del procedimiento sancionatorio.</t>
  </si>
  <si>
    <t xml:space="preserve">BARAJAS PEÑALOZA YESENIA </t>
  </si>
  <si>
    <t>2025CSE2703</t>
  </si>
  <si>
    <t>MALAVER SACRISTAN WILFRAN YESID</t>
  </si>
  <si>
    <t>2025CSE2781</t>
  </si>
  <si>
    <t xml:space="preserve">RINCON VILLAR ANGELA </t>
  </si>
  <si>
    <t>2025CSE2876</t>
  </si>
  <si>
    <t xml:space="preserve">MORALES RODRIGUEZ BEATRIZ </t>
  </si>
  <si>
    <t>2025CSE699-C1</t>
  </si>
  <si>
    <t xml:space="preserve">GRACIA RODRIGUEZ CRISTYAN CAMILO </t>
  </si>
  <si>
    <t>2025CSE3163</t>
  </si>
  <si>
    <t>ANTONIO GUERRERO ISNARD ALEXANDER</t>
  </si>
  <si>
    <t>2025CSE3202</t>
  </si>
  <si>
    <t xml:space="preserve">ALFARO MURCIA JINA CAROLINA </t>
  </si>
  <si>
    <t>2025CSE3203</t>
  </si>
  <si>
    <t>LINARES ORDOÑEZ CARLOS JAIME</t>
  </si>
  <si>
    <t>Adición 1 y prorroga 1 al contrato 1912 de 2025 cuyo objeto es: Prestar servicios profesionales a la Dirección de Evaluación, Seguimiento y Control Ambiental – DESCA de la Corporación Autónoma regional de Cundinamarca - CAR, en el desarrollo de actividades y acciones desde el componente técnico relacionadas con el trámite de las sanciones dentro del procedimiento sancionatorio.</t>
  </si>
  <si>
    <t>Adición 1 y prórroga 1 al contrato No  0950  de 2025, cuyo objeto es: Prestar servicios profesionales a la Dirección de Evaluación, Seguimiento y Control Ambiental DESCA- de la de la Corporación Autónoma Regional de Cundinamarca - CAR, para fortalecer la capacidad técnica a través de los lineamientos jurídicos y procesos contractuales para el desarrollo de las actividades de evaluación, seguimiento y control ambiental de trámites administrativos como autoridad ambiental y de carácter sancionatorio.</t>
  </si>
  <si>
    <t>2-3-3201-88-3112-10-0110-0083990-2.3.2.02.02.008.</t>
  </si>
  <si>
    <t>SERVICIOS PRESTADOS A LAS EMPRESAS Y SERVICIOS DE PRODUCCIÓN  - OTROS SERVICIOS PROFESIONALES TECNICOS Y EMPRESARIALES N C P  (153)</t>
  </si>
  <si>
    <t>2025CSE272</t>
  </si>
  <si>
    <t>Prestar servicios profesionales a la Dirección de Evaluación, Seguimiento y Control Ambiental - DESCA de la Corporación Autónoma Regional de Cundinamarca - CAR, en la ejecución de actividades técnicas para la implementación, seguimiento, liquidación, cobro y atención de reclamaciones asociadas al instrumento de Tasa por Utilización de Aguas.</t>
  </si>
  <si>
    <t>HERRERA QUEVEDO CRISTINA ALEJANDRA</t>
  </si>
  <si>
    <t>2025CSE274</t>
  </si>
  <si>
    <t>MUÑOZ GOMEZ JESSICA MILENA</t>
  </si>
  <si>
    <t>2025CSE560</t>
  </si>
  <si>
    <t>Prestar servicios profesionales a la Dirección de Evaluación, Seguimiento y Control Ambiental DESCA de la Corporación Autónoma Regional de Cundinamarca CAR, para desarrollar actividades relacionadas con la generación de las bases técnicas de cobro del instrumento económico de la Tasa Retributiva en cumplimiento de la Meta 12.1.10.</t>
  </si>
  <si>
    <t>ARIAS AGUIRRE JULIAN DAVID</t>
  </si>
  <si>
    <t>2025CSE478</t>
  </si>
  <si>
    <t>Prestar servicios profesionales a la Dirección de Evaluación, Seguimiento y Control Ambiental DESCA de la Corporación Autónoma Regional de Cundinamarca - CAR, para desarrollar actividades relacionadas con la generación de las bases técnicas de cobro del instrumento económico de la Tasa Retributiva en cumplimiento de la Meta 12.1.10.</t>
  </si>
  <si>
    <t>ALMONACID JIMÉNEZ LEIDY YANETH</t>
  </si>
  <si>
    <t>2025CSE626</t>
  </si>
  <si>
    <t>HUESA PINTO DIANA CAROLINA</t>
  </si>
  <si>
    <t>2025CSE588</t>
  </si>
  <si>
    <t>RINCON CAMARGO EMERSON REYNALDO</t>
  </si>
  <si>
    <t>2025CSE601</t>
  </si>
  <si>
    <t>MUÑOZ ROJAS ANGIE DANIELA</t>
  </si>
  <si>
    <t>2025CSE594</t>
  </si>
  <si>
    <t>BELTRAN BARBOSA CLAUDIA ADRIANA</t>
  </si>
  <si>
    <t>2025CSE519</t>
  </si>
  <si>
    <t>RUBIANO RIVAS MIRNA CONSTANZA</t>
  </si>
  <si>
    <t>2025CSE738</t>
  </si>
  <si>
    <t>ORTIZ GARCIA GILMA DEL ROCIO</t>
  </si>
  <si>
    <t>2025CSE1086</t>
  </si>
  <si>
    <t>Prestar servicios profesionales a la Dirección de Evaluación, Seguimiento y Control Ambiental – DESCA de la Corporación Autónoma Regional de Cundinamarca – CAR para realizar actividades relacionadas con el cumplimiento del objetivo 12.1.10, relacionado a la Tasa Compensatoria por aprovechamiento forestal maderable.</t>
  </si>
  <si>
    <t>BAUTISTA GUEVARA YOHANA CECILIA</t>
  </si>
  <si>
    <t>2025CSE1203</t>
  </si>
  <si>
    <t>BUITRAGO FERNANDEZ JOHN ALEJANDRO</t>
  </si>
  <si>
    <t>2025CSE1346</t>
  </si>
  <si>
    <t>Prestar servicios profesionales a la Dirección de Evaluación, Seguimiento y Control Ambiental DESCA de la Corporación Autónoma Regional de Cundinamarca - CAR, para desarrollar actividades relacionadas con la generación de las bases técnicas de cobro del instrumento economico de la Tasa Retributiva en cumplimiento de la Meta 12.1.10.</t>
  </si>
  <si>
    <t>SANCHEZ DIMATE DANIEL FELIPE</t>
  </si>
  <si>
    <t>2025CSE2743</t>
  </si>
  <si>
    <t>Prestar servicios de apoyo a la gestión a la Dirección de Evaluación, Seguimiento y Control Ambiental - DESCA de la Corporación Autónoma Regional - CAR en el desarrollo de las actividades administrativas requeridas para el cumplimiento de metas de la tasa retributiva por vertimientos puntales al agua.</t>
  </si>
  <si>
    <t xml:space="preserve">PAVA TRIANA LUIS FELIPE </t>
  </si>
  <si>
    <t>2-3-3201-88-3112-10-0111-0083990-2.3.2.02.02.008.</t>
  </si>
  <si>
    <t>SERVICIOS PRESTADOS A LAS EMPRESAS Y SERVICIOS DE PRODUCCIÓN  - OTROS SERVICIOS PROFESIONALES TECNICOS Y EMPRESARIALES N C P  (154)</t>
  </si>
  <si>
    <t>2025CSE1396</t>
  </si>
  <si>
    <t>Prestar servicios profesionales a la Dirección de Evaluación, Seguimiento y Control Ambiental DESCA de la Corporación Autónoma Regional de Cundinamarca - CAR, para realizar actividades de seguimiento y control a los Planes de Gestión Integral de Residuos Sólidos PGIRS y demás relacionados a la temática de residuos sólidos.</t>
  </si>
  <si>
    <t>SANABRIA GUTIERREZ EDGAR ORLANDO</t>
  </si>
  <si>
    <t>2025CSE1399</t>
  </si>
  <si>
    <t>GARCIA GUTIERREZ LIDA FERNANDA</t>
  </si>
  <si>
    <t>2025CSE1400</t>
  </si>
  <si>
    <t>PADILLA GARCIA YEFFERSON ALEXANDER</t>
  </si>
  <si>
    <t>2025CSE1461</t>
  </si>
  <si>
    <t>Prestar servicios profesionales a la Dirección de Evaluación, Seguimiento y Control Ambiental DESCA de la Corporación Autónoma Regional de Cundinamarca - CAR, para realizar actividades de seguimiento y control a los Planes de Gestión Integral de Residuos Solidos PGIRS y demas relacionados a la tematica de residuos solidos.</t>
  </si>
  <si>
    <t xml:space="preserve">GARCIA GUERRERO LAURA DANIELA </t>
  </si>
  <si>
    <t>2025CSE2132</t>
  </si>
  <si>
    <t xml:space="preserve">SALCEDO VELASQUEZ MAYRA ALEJANDRA </t>
  </si>
  <si>
    <t>2025CSE3548</t>
  </si>
  <si>
    <t>Prestar servicios profesionales a la Dirección de Evaluación, Seguimiento y Control Ambiental (DESCA) de la Corporación Autónoma Regional de Cundinamarca (CAR), con el propósito de llevar a cabo actividades de control y seguimiento de los Planes de Gestión Integral de Residuos Sólidos (PGIRS) y otros aspectos vinculados a la gestión de residuos sólidos. Proceso amparado con vigencias futuras mediante Resolución DGEN No 20257000514 de 31 de octubre de 2025.</t>
  </si>
  <si>
    <t>2-3-3201-88-3112-10-0112-0083990-2.3.2.02.02.008.</t>
  </si>
  <si>
    <t>SERVICIOS PRESTADOS A LAS EMPRESAS Y SERVICIOS DE PRODUCCIÓN  - OTROS SERVICIOS PROFESIONALES TECNICOS Y EMPRESARIALES N C P  (155)</t>
  </si>
  <si>
    <t>2025CSE230</t>
  </si>
  <si>
    <t>Prestar servicios profesionales a la Dirección de Evaluación, Seguimiento y Control Ambiental DESCA de la Corporación Autónoma Regional de Cundinamarca - CAR, para el desarrollo de las actividades de evaluación, seguimiento y control ambiental por parte de los actores que integran la gestión de los Residuos de Construcción y Demolición - RCD en la jurisdicción CAR.</t>
  </si>
  <si>
    <t>MORALES MUÑOZ JULIAN SANTIAGO</t>
  </si>
  <si>
    <t>2025CSE231</t>
  </si>
  <si>
    <t xml:space="preserve">FAJARDO NUÑEZ JULIAN DARIO </t>
  </si>
  <si>
    <t>2025CSE374</t>
  </si>
  <si>
    <t>Prestar servicios profesionales a la Dirección de Evaluación, Seguimiento y Control Ambiental DESCA de la Corporación Autónoma Regional de Cundinamarca - CAR, para el desarrollo de las actividades de evaluación, seguimiento y control ambiental por parte de los actores que integran la gestión de los Residuos de Construcción y Demolición RCD en la jurisdicción CAR.</t>
  </si>
  <si>
    <t>CHAVES CAMACHO DIEGO ANDRES</t>
  </si>
  <si>
    <t>2025CSE783</t>
  </si>
  <si>
    <t>Prestar servicios profesionales a la Dirección de Evaluación, Seguimiento y Control Ambiental - DESCA de la Corporación Autónoma Regional de Cundinamarca CAR, para el desarrollo de las actividades de evaluación, seguimiento y control ambiental por parte de los actores que integran la gestión de los Residuos de Construcción y Demolición RCD en la jurisdicción CAR.</t>
  </si>
  <si>
    <t xml:space="preserve">FARFAN OCHOA SANTIAGO </t>
  </si>
  <si>
    <t>2025CSE796</t>
  </si>
  <si>
    <t>Prestar servicios profesionales a la Dirección de Evaluación, Seguimiento y Control Ambiental – DESCA de la Corporación Autónoma Regional de Cundinamarca - CAR, para el desarrollo de las actividades de evaluación, seguimiento y control ambiental por parte de los actores que integran la gestión de los Residuos de Construcción y Demolición - RCD en la jurisdicción CAR.</t>
  </si>
  <si>
    <t>AVENDAÑO CARDENAS ANDRES STIVEN</t>
  </si>
  <si>
    <t>2025CSE803</t>
  </si>
  <si>
    <t>Prestar servicios profesionales a la Dirección de Evaluación, Seguimiento y Control Ambiental- DESCA de la Corporación Autónoma Regional de Cundinamarca - CAR, para el desarrollo de las actividades de evaluación, seguimiento y control ambiental por parte de los actores que integran la gestión de los Residuos de Construcción y Demolición - RCD en la jurisdicción CAR.</t>
  </si>
  <si>
    <t xml:space="preserve">BASTIDAS ZAMBRANO HUGO DIOMEDES </t>
  </si>
  <si>
    <t>2025CSE1422</t>
  </si>
  <si>
    <t>Prestar servicios profesionales a la Dirección de Evaluación, Seguimiento y Control Ambiental- DESCA de la Corporación Autónoma Regional de Cundinamarca - CAR, para el desarrollo de las actividades de evaluación, seguimiento y control ambiental por parte de los actores que integran la gestión de los Residuos de Construcción y Demolición RCD en la jurisdicción CAR.</t>
  </si>
  <si>
    <t>VARGAS PADILLA OSCAR IVAN</t>
  </si>
  <si>
    <t>2025CSE1423</t>
  </si>
  <si>
    <t xml:space="preserve">DIAZ SANCLEMENTE EKATERINA </t>
  </si>
  <si>
    <t>2025CSE1457</t>
  </si>
  <si>
    <t>Prestar servicios profesionales a la Dirección de Evaluación, Seguimiento y Control Ambiental DESCA de la Corporación Autónoma Regional De Cundinamarca – CAR para realizar actividades de seguimiento y control a generadores y gestores de aceite de cocina usados y gestores de llantas usadas; la administración del registro de inscripción de generadores y gestores de aceite de cocina usado y gestores de llantas usadas y empresas transformadoras de envases y empaques y demás relacionados a la temática de residuos sólidos y especiales.</t>
  </si>
  <si>
    <t xml:space="preserve">RIVEROS CEPEDA JENNIFER </t>
  </si>
  <si>
    <t>2025CSE1608</t>
  </si>
  <si>
    <t xml:space="preserve">MOLANO DELGADO LUIS CARLOS </t>
  </si>
  <si>
    <t>2025CSE1604</t>
  </si>
  <si>
    <t>DIAZ MONTENEGRO NUNYL HESNEYDER</t>
  </si>
  <si>
    <t>2025CSE1654</t>
  </si>
  <si>
    <t>BORDA OVALLE DAISY YAMILE</t>
  </si>
  <si>
    <t>2025CSE1695</t>
  </si>
  <si>
    <t>Prestar servicios profesionales a la Dirección de Evaluación, Seguimiento y Control Ambiental DESCA y a la Dirección Regional asignada de la Corporación Autónoma Regional de Cundinamarca - CAR, para realizar actividades de seguimiento y control a la gestión de residuos especiales de aceite de cocina usado – ACU y llantas usadas en la jurisdicción CAR.</t>
  </si>
  <si>
    <t xml:space="preserve">BERBEO ROZO JERSON ENRIQUE </t>
  </si>
  <si>
    <t>2025CSE1754</t>
  </si>
  <si>
    <t xml:space="preserve">GARCES SARMIENTO WILLIAM ALEXANDER </t>
  </si>
  <si>
    <t>2025CSE1788</t>
  </si>
  <si>
    <t xml:space="preserve">SUAREZ ROJAS JUAN PABLO </t>
  </si>
  <si>
    <t>2025CSE1756</t>
  </si>
  <si>
    <t xml:space="preserve">TOCANCHON MAYORCA JOSE JOAQUIN </t>
  </si>
  <si>
    <t>2025CSE1746</t>
  </si>
  <si>
    <t>FORERO CAMARGO WILLIAM JAVIER</t>
  </si>
  <si>
    <t>2025CSE1817</t>
  </si>
  <si>
    <t>Prestar servicios profesionales a la Dirección de Evaluación, Seguimiento y Control Ambiental - DESCA de la Corporación Autónoma Regional de Cundinamarca- CAR, para el fortalecimiento técnico administrativo de las actividades de evaluación, seguimiento y control ambiental en la gestión de los Residuos de Construcción y Demolición - RCD.</t>
  </si>
  <si>
    <t>BARRIOS GRACIA YEIMI ANDREA</t>
  </si>
  <si>
    <t>2025CSE1747</t>
  </si>
  <si>
    <t>Prestar servicios profesionales a la Dirección de Evaluación, Seguimiento y Control Ambiental - DESCA de la Corporación Autónoma Regional de Cundinamarca- CAR, para el_x000D_
fortalecimiento del ejercicio de la autoridad ambiental en los procesos de comunicación y divulgación de la gestión integral de los residuos de construcción y demolición.</t>
  </si>
  <si>
    <t>2025CSE2106</t>
  </si>
  <si>
    <t>QUIÑONES MURCIA JUAN CARLOS</t>
  </si>
  <si>
    <t>2025CSE2088</t>
  </si>
  <si>
    <t xml:space="preserve">Prestar servicios profesionales a la Dirección de Evaluación, Seguimiento y Control Ambiental- DESCA de la Corporación Autónoma Regional de Cundinamarca - CAR, para el desarrollo de las actividades de evaluación, seguimiento y control ambiental por parte de los actores que integran la gestión de los Residuos de Construcción y Demolición RCD en la jurisdicción CAR. </t>
  </si>
  <si>
    <t xml:space="preserve">OJEDA BARRERA LIZETH DANIELA </t>
  </si>
  <si>
    <t>2025CSE1221</t>
  </si>
  <si>
    <t xml:space="preserve">Prestar servicios profesionales a la Dirección de Evaluación, Seguimiento y Control Ambiental- DESCA de la Corporación Autónoma Regional de Cundinamarca - CAR, para el desarrollo de las actividades de evaluación, seguimiento y control ambiental por parte de los actores que integran la gestión de los Residuos de Construcción y Demolición - RCD en la jurisdicción CAR. </t>
  </si>
  <si>
    <t xml:space="preserve">MARTINEZ UPEGUI CARLOS ABEL </t>
  </si>
  <si>
    <t>2025CSE2229</t>
  </si>
  <si>
    <t>TOVAR ROMERO JOSE ANTONIO</t>
  </si>
  <si>
    <t>2025CSE2368</t>
  </si>
  <si>
    <t>Prestar servicios profesionales a la Dirección de Evaluación, Seguimiento y Control  Ambiental DESCA de la Corporación Autónoma Regional De Cundinamarca – CAR para realizar actividades de seguimiento y control a generadores y gestores de aceite de cocina usados y gestores de llantas usadas; la administración del registro de inscripción de generadores y gestores de aceite de cocina usado y gestores de llantas usadas y empresas transformadoras de envases y empaques y demás relacionados a la temática de residuos sólidos y especiales.</t>
  </si>
  <si>
    <t xml:space="preserve">RAMIREZ GONZALEZ WILSON DANIEL </t>
  </si>
  <si>
    <t>2025CSE2483</t>
  </si>
  <si>
    <t xml:space="preserve">ROJAS POLANIA JULIO CESAR </t>
  </si>
  <si>
    <t>2025CSE2106-C1</t>
  </si>
  <si>
    <t>RINCON MARTIN RAFAEL ENRIQUE</t>
  </si>
  <si>
    <t>2025CSE2717</t>
  </si>
  <si>
    <t>2025CSE374-C1</t>
  </si>
  <si>
    <t xml:space="preserve">MARTINEZ ARDILA JEISSON FABIAN </t>
  </si>
  <si>
    <t>2025CSE2368-C1</t>
  </si>
  <si>
    <t xml:space="preserve">ORTIZ GUANEME CRISTIAN DAVID </t>
  </si>
  <si>
    <t>2025CSE3434</t>
  </si>
  <si>
    <t>Prestar servicios profesionales a la Dirección de Evaluación, Seguimiento y Control Ambiental- DESCA de la Corporación Autónoma Regional de Cundinamarca - CAR, para el desarrollo de las actividades de evaluación, seguimiento y control ambiental por parte de los actores que integran la gestión de los Residuos de Construcción y Demolición RCD en la jurisdicción CAR. Proceso amparado con vigencias futuras mediante Resolución DGEN No 20257000514 de 31 de octubre de 2025.</t>
  </si>
  <si>
    <t>2025CSE3435</t>
  </si>
  <si>
    <t>Prestar servicios profesionales a la Dirección de Evaluación, Seguimiento y Control Ambiental DESCA de la Corporación Autónoma Regional de Cundinamarca CAR, para el desarrollo de las actividades de evaluación, seguimiento y control ambiental por parte de los actores que integran la gestión de los Residuos de Construcción y Demolición RCD en la jurisdicción CAR. Proceso amparado con vigencias futuras mediante Resolución DGEN No 20257000514 de 31 de octubre de 2025.</t>
  </si>
  <si>
    <t>2025CSE3533</t>
  </si>
  <si>
    <t>Prestar servicios profesionales a la Dirección de Evaluación, Seguimiento y Control Ambiental- DESCA de la Corporación Autónoma Regional de Cundinamarca - CAR, para el desarrollo de las actividades de evaluación, seguimiento y control ambiental por parte de los actores que integran la gestión de los Residuos de Construcción y Demolición RCD en la jurisdicción CAR. . Proceso amparado con vigencias futuras mediante RESOLUCIÓN DGEN No. 20257000514 de 31 de octubre de 2025.</t>
  </si>
  <si>
    <t>2025CSE3502</t>
  </si>
  <si>
    <t>Prestar servicios profesionales a la Dirección de Evaluación, Seguimiento y Control Ambiental- DESCA de la Corporación Autónoma Regional de Cundinamarca - CAR, para el desarrollo de las actividades de evaluación, seguimiento y control ambiental por parte de los actores que integran la gestión de los Residuos de Construcción y Demolición RCD en la jurisdicción CAR. Proceso amparado con vigencias futuras mediante RESOLUCIÓN DGEN No. 20257000514 de 31 de octubre de 2025.</t>
  </si>
  <si>
    <t>2025CSE3614</t>
  </si>
  <si>
    <t>Prestar servicios profesionales a la Dirección de Evaluación, Seguimiento y Control Ambiental (DESCA) de la Corporación Autónoma Regional De Cundinamarca – CAR para realizar actividades de seguimiento y control a generadores y gestores de aceite de cocina usados y gestores de llantas usadas; la administración del registro de inscripción de generadores y gestores de aceite de cocina usado y gestores de llantas usadas y empresas transformadoras de envases y empaques, y demás relacionados a la temática de residuos sólidos y especiales. Proceso amparado con vigencias futuras mediante RESOLUCIÓN DGEN No. 20257000514 de 31 de octubre de 2025.</t>
  </si>
  <si>
    <t>2025CSE3595</t>
  </si>
  <si>
    <t>2025CSE3583</t>
  </si>
  <si>
    <t>Prestar servicios profesionales a la Dirección de Evaluación, Seguimiento y Control Ambiental - DESCA de la Corporación Autónoma Regional de Cundinamarca- CAR, para el fortalecimiento técnico administrativo de las actividades de evaluación, seguimiento y control ambiental en la gestión de los Residuos de Construcción y Demolición – RCD. Proceso amparado con vigencias futuras mediante Resolución DGEN No 20257000514 de 31 de octubre de 2025.</t>
  </si>
  <si>
    <t>2025CSE3584</t>
  </si>
  <si>
    <t>2025CSE3704</t>
  </si>
  <si>
    <t>2025CSE3416</t>
  </si>
  <si>
    <t>Prestar servicios profesionales a la Dirección de Evaluación, Seguimiento y Control Ambiental – DESCA de la Corporación Autónoma Regional de Cundinamarca - CAR, para el desarrollo de las actividades de evaluación, seguimiento y control ambiental por parte de los actores que integran la gestión de los Residuos de Construcción y Demolición - RCD en la jurisdicción CAR. Proceso amparado con vigencias futuras mediante RESOLUCIÓN DGEN No. 20257000514 de 31 de octubre de 2025.</t>
  </si>
  <si>
    <t>2025CSE3659</t>
  </si>
  <si>
    <t>2025CSE3585</t>
  </si>
  <si>
    <t xml:space="preserve">Prestar servicios profesionales a la Dirección de Evaluación, Seguimiento y Control Ambiental- DESCA de la Corporación Autónoma Regional de Cundinamarca - CAR, para el desarrollo de las actividades de evaluación, seguimiento y control ambiental por parte de los actores que integran la gestión de los Residuos de Construcción y Demolición RCD en la jurisdicción CAR. Proceso amparado con vigencias futuras mediante Resolución DGEN No 20257000514 de 31 de octubre de 2025. </t>
  </si>
  <si>
    <t>2025CSE3744</t>
  </si>
  <si>
    <t>Prestar servicios profesionales a la Dirección de Evaluación, Seguimiento y Control Ambiental – DESCA de la Corporación Autónoma Regional de Cundinamarca- CAR, para el fortalecimiento técnico administrativo de las actividades de evaluación, seguimiento y control ambiental en la gestión de los Residuos de Construcción y Demolición – RCD. Proceso amparado con vigencias futuras mediante Resolución DGEN No 20257000514 de 31 de octubre de 2025.</t>
  </si>
  <si>
    <t>2025CSE3756</t>
  </si>
  <si>
    <t>2025CSE3786</t>
  </si>
  <si>
    <t>2025CSE3800</t>
  </si>
  <si>
    <t>2025CSE3875</t>
  </si>
  <si>
    <t>2025CSE3919</t>
  </si>
  <si>
    <t>Prestar servicios profesionales a la Dirección de Evaluación, Seguimiento y Control Ambiental DESCA de la Corporación Autónoma Regional De Cundinamarca – CAR para realizar actividades de seguimiento y control a generadores y gestores de aceite de cocina usados y gestores de llantas usadas; la administración del registro de inscripción de generadores y gestores de aceite de cocina usado y gestores de llantas usadas y empresas transformadoras de envases y empaques, y demás relacionados a la temática de residuos sólidos y especiales. Proceso amparado con vigencias futuras mediante RESOLUCIÓN DGEN No. 20257000514 de 31 de octubre de 2025.</t>
  </si>
  <si>
    <t>2-3-3201-88-3112-10-0113-0083990-2.3.2.02.02.008.</t>
  </si>
  <si>
    <t>SERVICIOS PRESTADOS A LAS EMPRESAS Y SERVICIOS DE PRODUCCIÓN  - OTROS SERVICIOS PROFESIONALES TECNICOS Y EMPRESARIALES N C P  (156)</t>
  </si>
  <si>
    <t>2025CSE973</t>
  </si>
  <si>
    <t>Prestar servicios profesionales de apoyo a la Dirección de Evaluación, Seguimiento y Control Ambiental - DESCA de la Corporación Autónoma Regional de Cundinamarca - CAR, para fortalecer técnicamente la evaluación, seguimiento y control ambiental de los Planes de Contingencias - PDC en la jurisdicción, en cumplimiento de la Actividad 12.1.13</t>
  </si>
  <si>
    <t xml:space="preserve">CABALLERO PEDROZA MARIA MARGARITA </t>
  </si>
  <si>
    <t>2025CSE1026</t>
  </si>
  <si>
    <t>Prestar servicios profesionales de apoyo a la Dirección de Evaluación, Seguimiento y Control Ambiental - DESCA de la Corporación Autónoma Regional de Cundinamarca - CAR, para fortalecer técnicamente la evaluación, seguimiento y control ambiental de los Planes de Contingencias - PDC en la jurisdicción, en cumplimiento de la Actividad 12.1.13.</t>
  </si>
  <si>
    <t>GUTIERREZ AMAYA JUANA VALENTINA</t>
  </si>
  <si>
    <t>2025CSE1161</t>
  </si>
  <si>
    <t xml:space="preserve">MAHECHA ORTIZ JHOANA </t>
  </si>
  <si>
    <t>2025CSE1156</t>
  </si>
  <si>
    <t>MONROY RINCON JORGE ANTONIO DAVID</t>
  </si>
  <si>
    <t>2025CSE972</t>
  </si>
  <si>
    <t xml:space="preserve">Prestar servicios profesionales de apoyo a la Dirección de Evaluación, Seguimiento y Control Ambiental - DESCA de la Corporación Autónoma Regional de Cundinamarca - CAR, para fortalecer técnicamente la evaluación, seguimiento y control ambiental de los Planes de Contingencias - PDC en la jurisdicción, en cumplimiento de la Actividad 12.1.13. </t>
  </si>
  <si>
    <t xml:space="preserve">OSEJO MORENO GERALDIN ESTEFANIA </t>
  </si>
  <si>
    <t>2025CSE1410</t>
  </si>
  <si>
    <t xml:space="preserve">ROZO PEREZ NATALIA </t>
  </si>
  <si>
    <t>2025CSE1599</t>
  </si>
  <si>
    <t>Prestar servicios profesionales a la Dirección de Evaluación, Seguimiento y Control Ambiental - DESCA de la Corporación Autónoma Regional de Cundinamarca - CAR, para fortalecer actividades administrativas relacionadas con el seguimiento a los planes de contingencia para el manejo de derrames de hidrocarburos o sustancias nocivas y de emisiones contaminantes.</t>
  </si>
  <si>
    <t>SOPO ZAPATA ANDRES EDUARDO</t>
  </si>
  <si>
    <t>2025CSE2197</t>
  </si>
  <si>
    <t>CASTRO GALINDO ANGELICA ROCIO</t>
  </si>
  <si>
    <t>2025CSE2237</t>
  </si>
  <si>
    <t>Prestar servicios de apoyo a la gestión a la Dirección de Evaluación, Seguimiento y Control Ambiental - DESCA de la Corporación Autónoma Regional - CAR en el desarrollo de las actividades administrativas requeridas para el cumplimiento de la meta de planes de contingencia.</t>
  </si>
  <si>
    <t xml:space="preserve">CERON GONZALEZ FEDERICO </t>
  </si>
  <si>
    <t>2025CSE2416</t>
  </si>
  <si>
    <t>VELASQUEZ BARRIOS JUAN FERNANDO</t>
  </si>
  <si>
    <t>2025CSE2413</t>
  </si>
  <si>
    <t>Prestar servicios profesionales a la Dirección de Evaluación, Seguimiento y Control Ambiental - DESCA de la Corporación Autónoma Regional de Cundinamarca - CAR, para fortalecer a la dirección, en las actividades relacionadas con Planes de Contingencia.</t>
  </si>
  <si>
    <t>MORALES MONTAÑA IMELDA BALBINA</t>
  </si>
  <si>
    <t>2-3-3201-88-3112-10-0114-0083990-2.3.2.02.02.008.</t>
  </si>
  <si>
    <t>SERVICIOS PRESTADOS A LAS EMPRESAS Y SERVICIOS DE PRODUCCIÓN  - OTROS SERVICIOS PROFESIONALES TECNICOS Y EMPRESARIALES N C P  (157)</t>
  </si>
  <si>
    <t>2025CSE273</t>
  </si>
  <si>
    <t>Prestar servicios profesionales a la Dirección de Evaluación, Seguimiento y Control Ambiental – DESCA de la Corporación Autónoma Regional de Cundinamarca – CAR, para ejecutar acciones de evaluación y seguimiento de los planes y medidas compensatorias priorizadas en el componente abiótico.</t>
  </si>
  <si>
    <t>HERNANDEZ SALAZAR MAYRA ALEXANDRA</t>
  </si>
  <si>
    <t>2025CSE466</t>
  </si>
  <si>
    <t>Prestar servicios profesionales a la Dirección de Evaluación, Seguimiento y Control Ambiental – DESCA de la Corporación Autónoma Regional de Cundinamarca – CAR, en el desarrollo de actividades relacionadas con la ejecución de evaluación y seguimiento de los planes y medidas compensatorias priorizadas en el componente biótico.</t>
  </si>
  <si>
    <t xml:space="preserve">CACERES FLOREZ FERNANDO </t>
  </si>
  <si>
    <t>2025CSE766</t>
  </si>
  <si>
    <t>Prestar servicios profesionales a la Dirección de Evaluación, Seguimiento y Control Ambiental – DESCA de la Corporación Autónoma Regional de Cundinamarca – CAR, en el desarrollo de actividades relacionadas con la gestión, seguimiento y control en los procesos ambientales en el marco del objetivo 12.1.14 del Plan de Acción.</t>
  </si>
  <si>
    <t>URUEÑA PARADA ERIKA JOHANA</t>
  </si>
  <si>
    <t>2025CSE1277</t>
  </si>
  <si>
    <t>Prestar servicios profesionales a la Dirección de Evaluación, Seguimiento y Control Ambiental – DESCA de la Corporación Autónoma Regional de Cundinamarca – CAR, para desarrollar acciones seguimiento en el componente biótico a los trámites ambientales de planes de compensación y medidas de compensación priorizadas</t>
  </si>
  <si>
    <t xml:space="preserve">SALAZAR PINZON NIDIA ANDREA </t>
  </si>
  <si>
    <t>2025CSE1314</t>
  </si>
  <si>
    <t>Prestar servicios profesionales a la Dirección de Evaluación, Seguimiento y Control Ambiental – DESCA de la Corporación Autónoma Regional de Cundinamarca – CAR, para realizar evaluación y/o seguimiento en el componente biótico a los trámites ambientales de los grandes usuarios priorizados de planes de compensación y medidas de compensación.</t>
  </si>
  <si>
    <t xml:space="preserve">PORRAS CORREAL MARIA DEL PILAR </t>
  </si>
  <si>
    <t xml:space="preserve">2025CSE1315 </t>
  </si>
  <si>
    <t>Prestar servicios profesionales a la Dirección de Evaluación, Seguimiento y Control Ambiental – DESCA de la Corporación Autónoma Regional de Cundinamarca – CAR, en el desarrollo de actividades relacionadas con el seguimiento y/o evaluación de medidas de compensación y planes de compensación ambiental.</t>
  </si>
  <si>
    <t>DUARTE GARZON YULY PAOLA</t>
  </si>
  <si>
    <t>2025CSE1479</t>
  </si>
  <si>
    <t>Prestar servicios profesionales a la Dirección de Evaluación, Seguimiento y Control Ambiental - DESCA de la Corporación Autónoma Regional de Cundinamarca - CAR, para desarrollar acciones seguimiento en el componente abiótico a los trámites ambientales de planes de compensación y medidas de compensación priorizadas.</t>
  </si>
  <si>
    <t xml:space="preserve">ACOSTA BELTRAN GLORIA NELLY </t>
  </si>
  <si>
    <t>2025CSE1522</t>
  </si>
  <si>
    <t>Prestar servicios profesionales a la Dirección de Evaluación, Seguimiento y Control Ambiental – DESCA de la Corporación Autónoma Regional de Cundinamarca – CAR, para desarrollar acciones encaminadas al seguimiento y evaluación del recurso flora, medidas de compensación y planes de compensación ambiental en la Dirección Regional Alto Magdalena.</t>
  </si>
  <si>
    <t>CASTRO DIAZ PROSPERO FERNANDO</t>
  </si>
  <si>
    <t>2025CSE1639</t>
  </si>
  <si>
    <t>Prestar servicios profesionales a la Dirección de Evaluación, Seguimiento y Control Ambiental – DESCA de la Corporación Autónoma Regional de Cundinamarca – CAR, para el manejo de bases de datos relacionadas a SIG y cartografía temática de la Corporación, en el marco del objetivo 12.1 de la DESCA.</t>
  </si>
  <si>
    <t xml:space="preserve">HUERFANO CAÑON JUAN CAMILO </t>
  </si>
  <si>
    <t>2025CSE1671</t>
  </si>
  <si>
    <t>Prestar servicios profesionales a la Dirección de Evaluación, Seguimiento y Control Ambiental – DESCA de la Corporación Autónoma Regional de Cundinamarca – CAR, para desarrollar acciones seguimiento en el componente abiótico a los trámites ambientales de planes de compensación y medidas de compensación priorizadas.</t>
  </si>
  <si>
    <t>BARAHONA AVILA DANIELA ALEJANDRA</t>
  </si>
  <si>
    <t>2025CSE1803</t>
  </si>
  <si>
    <t xml:space="preserve">Prestar servicios profesionales a la Dirección de Evaluación, Seguimiento y Control Ambiental – DESCA de la Corporación Autónoma Regional de Cundinamarca – CAR, para realizar evaluación y/o seguimiento en el componente biótico a los trámites ambientales de los grandes usuarios priorizados de planes de compensación y medidas de compensación. </t>
  </si>
  <si>
    <t>PEÑA CANO DORA YANETH</t>
  </si>
  <si>
    <t>2-3-3201-88-3112-10-0116-0083990-2.3.2.02.02.008.</t>
  </si>
  <si>
    <t>SERVICIOS PRESTADOS A LAS EMPRESAS Y SERVICIOS DE PRODUCCIÓN  - OTROS SERVICIOS PROFESIONALES TECNICOS Y EMPRESARIALES N C P  (158)</t>
  </si>
  <si>
    <t>2025CSE1042</t>
  </si>
  <si>
    <t>Prestación de servicios profesionales para realizar actividades técnicas relacionadas con la verificación general del cumplimiento de los requisitos legales ambientales por el uso y aprovechamiento de los recursos naturales en industrias manufactureras localizadas en el Territorio CAR.</t>
  </si>
  <si>
    <t>HERNANDEZ MONJE DAVID ALONSO</t>
  </si>
  <si>
    <t>2025CSE1150</t>
  </si>
  <si>
    <t xml:space="preserve">MORENO GALINDO JURY EMILSE </t>
  </si>
  <si>
    <t>2025CSE1197</t>
  </si>
  <si>
    <t>NIÑO DIAZ ALBA LILIANA</t>
  </si>
  <si>
    <t>2025CSE1296</t>
  </si>
  <si>
    <t xml:space="preserve">SANABRIA RODRIGUEZ BETSY YURANY </t>
  </si>
  <si>
    <t>2025CSE948</t>
  </si>
  <si>
    <t xml:space="preserve">MEDINA MUÑOZ KAREN DANITZA </t>
  </si>
  <si>
    <t>Adición 1 y prórroga1 al contrato No 1042 de 2025, cuyo objeto es: Prestación de servicios profesionales para realizar actividades técnicas relacionadas con la verificación general del cumplimiento de los requisitos legales ambientales por el uso y aprovechamiento de los recursos naturales en industrias manufactureras localizadas en el Territorio CAR.</t>
  </si>
  <si>
    <t>Adición 1 y Prórroga 1 al Contrato CAR-CPS-1197-2025 cuyo objeto es: Prestación de servicios profesionales para realizar actividades técnicas relacionadas con la verificación general del cumplimiento de los requisitos legales ambientales por el uso y aprovechamiento de los recursos naturales en industrias manufactureras localizadas en el Territorio CAR.</t>
  </si>
  <si>
    <t>Adición 1 y prorroga 1 al contrato No. 1296 de 2025, cuyo objeto es: Prestación de servicios profesionales para realizar actividades técnicas relacionadas con la verificación general del cumplimiento de los requisitos legales ambientales por el uso y aprovechamiento de los recursos naturales en industrias manufactureras localizadas en el Territorio CAR.</t>
  </si>
  <si>
    <t>Adición 1 y prorroga 1 al contrato No 0948 de 2025, cuyo objeto es: Prestación de servicios profesionales para realizar actividades técnicas relacionadas con la verificación general del cumplimiento de los requisitos legales ambientales por el uso y aprovechamiento de los recursos naturales en industrias manufactureras localizadas en el Territorio CAR.</t>
  </si>
  <si>
    <t>2-3-3201-88-3112-10-0302-0064114-2.3.2.02.02.006.</t>
  </si>
  <si>
    <t>COMERCIO Y DISTRIBUCIÓN; ALOJAMIENTO; SERVICIOS DE SUMINISTRO DE COMIDAS Y BEBIDAS; SERVICIOS DE TRANSPORTE; Y SERVICIOS DE DISTRIBUCIÓN DE ELECTRICIDAD, GAS Y AGUA - SERVICIOS DE TRANSPORTE TERRESTRE ESPECIAL LOCAL DE PASAJEROS (165)</t>
  </si>
  <si>
    <t>2-3-3201-88-3112-10-0302-0085250-2.3.2.02.02.008.</t>
  </si>
  <si>
    <t>SERVICIOS PRESTADOS A LAS EMPRESAS Y SERVICIOS DE PRODUCCIÓN  - SERVICIOS DE PROTECCION GUARDAS DE SEGURIDAD  (167)</t>
  </si>
  <si>
    <t>2-3-3201-88-3112-10-0502-0000000-2.3.8.01.14.</t>
  </si>
  <si>
    <t>GRAVAMEN A LOS MOVIMIENTOS FINANCIEROS - SIN CPC (1033)</t>
  </si>
  <si>
    <t>2-3-3201-88-3112-20-0101-0083990-2.3.2.02.02.008.</t>
  </si>
  <si>
    <t>SERVICIOS PRESTADOS A LAS EMPRESAS Y SERVICIOS DE PRODUCCION - OTROS SERVICIOS PROFESIONALES TECNICOS Y EMPRESARIALES N C P (1126)</t>
  </si>
  <si>
    <t>2025CSE3138</t>
  </si>
  <si>
    <t xml:space="preserve">BEJARANO ROMERO MARIAN JULIETH </t>
  </si>
  <si>
    <t>2025CSE2850</t>
  </si>
  <si>
    <t xml:space="preserve">RUBIANO GONZALEZ DIANA CAROLINA </t>
  </si>
  <si>
    <t>2025CSE3149</t>
  </si>
  <si>
    <t xml:space="preserve">AREVALO AREVALO MARIA ALEJANDRA </t>
  </si>
  <si>
    <t>2025CSE3196</t>
  </si>
  <si>
    <t xml:space="preserve">MOSCOSO CARRASCO YUSSI ESTEFANI </t>
  </si>
  <si>
    <t>2025CSE3210</t>
  </si>
  <si>
    <t>FLECHAS VALENTIN EDGAR CAMILO</t>
  </si>
  <si>
    <t>2025CSE3205</t>
  </si>
  <si>
    <t>BEDOYA JIMENEZ DIEGO MAURICIO</t>
  </si>
  <si>
    <t>2025CSE3400</t>
  </si>
  <si>
    <t>Prestar servicios profesionales a las Direcciones Regionales de la Corporación Autónoma Regional de Cundinamarca CAR para la ejecución de actividades técnicas orientadas a la evaluación, seguimiento y control del uso del recurso hídrico en trámites ambientales permisivos de Concesión de Aguas Exploración de Aguas Subterráneas y/o Autorización de Ocupación de Cauce. Proceso amparado con vigencias futuras mediante Resolución DGEN No 20257000514 de 31 de octubre de 2025.</t>
  </si>
  <si>
    <t>2025CSE3465</t>
  </si>
  <si>
    <t>Prestar servicios profesionales a las Direcciones Regionales de la Corporación Autónoma Regional de Cundinamarca - CAR, para la ejecución de actividades técnicas orientadas a la evaluación, seguimiento y control del uso del recurso hídrico asociado a la prestación del servicio de acueducto en áreas urbanas, rurales y regionales, así como en trámites ambientales permisivos de Concesión de Aguas, Exploración de Aguas Subterráneas y/o Autorización de Ocupación de Cauce. Proceso amparado con vigencias futuras mediante Resolución DGEN No 20257000514 de 31 de octubre de 2025.</t>
  </si>
  <si>
    <t>2025CSE3288</t>
  </si>
  <si>
    <t>PRESTAR SERVICIOS PROFESIONALES A LAS DIRECCIONES REGIONALES DE LA CORPORACIÓN AUTÓNOMA REGIONAL DE CUNDINAMARCA - CAR, PARA LA EJECUCIÓN DE ACTIVIDADES TÉCNICAS ORIENTADAS A LA EVALUACIÓN, SEGUIMIENTO Y CONTROL DEL USO DEL RECURSO HÍDRICO EN TRÁMITES AMBIENTALES PERMISIVOS DE CONCESIÓN DE AGUAS, EXPLORACIÓN DE AGUAS SUBTERRÁNEAS Y/O AUTORIZACIÓN DE OCUPACIÓN DE CAUCE.  PROCESO AMPARADO CON VIGENCIAS FUTURAS SEGÚN RESOLUCIÓN DGEN No. 20257000514 DEL 31 DE OCTUBRE DE 2025.</t>
  </si>
  <si>
    <t>2025CSE2953</t>
  </si>
  <si>
    <t>PRESTAR SERVICIOS PROFESIONALES A LAS DIRECCIONES REGIONALES DE LA CORPORACIÓN AUTÓNOMA REGIONAL DE CUNDINAMARCA - CAR, PARA LA EJECUCIÓN DE ACTIVIDADES TÉCNICAS ORIENTADAS A LA EVALUACIÓN, SEGUIMIENTO Y CONTROL DEL USO DEL RECURSO HÍDRICO EN TRÁMITES AMBIENTALES PERMISIVOS DE CONCESIÓN DE AGUAS, EXPLORACIÓN DE AGUAS SUBTERRÁNEAS Y/O AUTORIZACIÓN DE OCUPACIÓN DE CAUCE.   PROCESO AMPARADO CON VIGENCIAS FUTURAS SEGÚN RESOLUCIÓN DGEN No. 20257000514 DEL 31 DE OCTUBRE DE 2025.</t>
  </si>
  <si>
    <t>2025CSE3419</t>
  </si>
  <si>
    <t>Prestar servicios profesionales a las Direcciones Regionales de la Corporación Autónoma Regional de Cundinamarca - CAR, para la ejecución de actividades técnicas orientadas a la evaluación, seguimiento y control del uso del recurso hídrico en trámites ambientales permisivos de Concesión de Aguas, Exploración de Aguas Subterráneas y/o Autorización de Ocupación de Cauce. Proceso amparado con vigencias futuras mediante Resolución DGEN No 20257000514 de 31 de octubre de 2025.</t>
  </si>
  <si>
    <t>2025CSE3430</t>
  </si>
  <si>
    <t>2025CSE3433</t>
  </si>
  <si>
    <t>Prestar servicios profesionales a las Direcciones Regionales de la Corporación Autónoma Regional de Cundinamarca - CAR, en la ejecución de actividades técnicas orientadas a la evaluación, seguimiento y control del uso del recurso hídrico en trámites ambientales permisivos de Concesión de Aguas, Exploración de Aguas Subterráneas y/o Autorización de Ocupación de Cauce. Proceso amparado con vigencias futuras mediante Resolución DGEN No 20257000514 de 31 de octubre de 2025.</t>
  </si>
  <si>
    <t>2025CSE3566</t>
  </si>
  <si>
    <t>Prestar servicios profesionales a las Direcciones Regionales de la Corporación Autónoma Regional de Cundinamarca - CAR, para la ejecución de actividades técnicas orientadas a la evaluación, seguimiento y control del uso del recurso hídrico en trámites ambientales permisivos de Concesión de Aguas, Exploración de Aguas Subterráneas y/o Autorización de Ocupación de Cauce. Proceso amparado con vigencias futuras mediante RESOLUCIÓN DGEN No. 20257000514 de 31 de octubre de 2025.</t>
  </si>
  <si>
    <t>2025CSE3635</t>
  </si>
  <si>
    <t xml:space="preserve">Prestar servicios profesionales a las Direcciones Regionales de la Corporación Autónoma Regional de Cundinamarca - CAR, para la ejecución de actividades técnicas orientadas a la evaluación, seguimiento y control del uso del recurso hídrico asociado a la prestación del servicio de acueducto en áreas urbanas, rurales y regionales, así como en trámites ambientales permisivos de Concesión de Aguas, Exploración de Aguas Subterráneas y/o Autorización de Ocupación de Cauce. Proceso amparado con vigencias futuras mediante RESOLUCIÓN DGEN No.20257000514 de 31 de octubre de 2025. </t>
  </si>
  <si>
    <t>2025CSE3636</t>
  </si>
  <si>
    <t>2025CSE3672</t>
  </si>
  <si>
    <t>Prestar servicios profesionales a las Direcciones Regionales de la Corporación Autónoma Regional de Cundinamarca - CAR, para la ejecución de actividades técnicas orientadas a la evaluación, seguimiento y control del uso del recurso hídrico en trámites ambientales permisivos de Concesión de Aguas, Exploración de Aguas Subterráneas y/o Autorización de Ocupación de Cauce. . Proceso amparado con vigencias futuras mediante RESOLUCIÓN DGEN No. 20257000514 de 31 de octubre de 2025.</t>
  </si>
  <si>
    <t>2025CSE3637</t>
  </si>
  <si>
    <t>2025CSE3504</t>
  </si>
  <si>
    <t>Prestar servicios profesionales a las Direcciones Regionales de la Corporación Autónoma Regional de Cundinamarca - CAR, para la ejecución de actividades técnicas orientadas a la evaluación, seguimiento y control del uso del recurso hídrico en trámites ambientales permisivos de Concesión de Aguas, Exploración de Aguas Subterráneas y/o Autorización de Ocupación de Cauce. Proceso amparado con vigencias futuras mediante RESOLUCIÓN DGEN No. 20257000514 de 31 de octubre 2025.</t>
  </si>
  <si>
    <t>2025CSE3730</t>
  </si>
  <si>
    <t>Prestar servicios profesionales a las Direcciones Regionales de la Corporación Autónoma Regional de Cundinamarca - CAR, para la ejecución de actividades técnicas orientadas a la evaluación, seguimiento y control del uso del recurso hídrico asociado a la prestación del servicio de acueducto en áreas urbanas, rurales y regionales, así como en trámites ambientales permisivos de Concesión de Aguas, Exploración de Aguas Subterráneas y/o Autorización de Ocupación de Cauce. . Proceso amparado con vigencias futuras mediante RESOLUCIÓN DGEN No. 20257000514 de 31 de octubre de 2025.</t>
  </si>
  <si>
    <t>2025CSE3731</t>
  </si>
  <si>
    <t>Prestar servicios profesionales a las Direcciones Regionales de la Corporación Autónoma Regional de Cundinamarca - CAR, para la ejecución de actividades técnicas orientadas a la evaluación, seguimiento y control del uso del recurso hídrico asociado a la prestación del servicio de acueducto en áreas urbanas, rurales y regionales, así como en trámites ambientales permisivos de Concesión de Aguas, Exploración de Aguas Subterráneas y/o Autorización de Ocupación de Cauce. Proceso amparado con vigencias futuras mediante RESOLUCIÓN DGEN No. 20257000514 de 31 de octubre de 2025.</t>
  </si>
  <si>
    <t>2025CSE3729</t>
  </si>
  <si>
    <t>2025CSE3648</t>
  </si>
  <si>
    <t>2025CSE3746</t>
  </si>
  <si>
    <t>2025CSE3738</t>
  </si>
  <si>
    <t>2025CSE3824</t>
  </si>
  <si>
    <t>2-3-3201-88-3112-20-0102-0083990-2.3.2.02.02.008.</t>
  </si>
  <si>
    <t>SERVICIOS PRESTADOS A LAS EMPRESAS Y SERVICIOS DE PRODUCCION - OTROS SERVICIOS PROFESIONALES TECNICOS Y EMPRESARIALES N C P (1127)</t>
  </si>
  <si>
    <t>2025CSE3630</t>
  </si>
  <si>
    <t>Prestación de servicios profesionales para apoyar las actividades encaminadas al cumplimiento de la Actividad 12.1.2 del Plan de Acción Cuatrienal 2024- 2027 de la Corporación Autónoma Regional de Cundinamarca – CAR efectuando la Evaluación, Seguimiento y Control Ambiental de los Planes de Saneamiento y Manejo de Vertimientos PSMV en la jurisdicción CAR. Proceso amparado con vigencias futuras mediante Resolución DGEN No 20257000514 de 31 de octubre de 2025.</t>
  </si>
  <si>
    <t>SANCHEZ CRUZ LEIDY ANDREA</t>
  </si>
  <si>
    <t>2025CSE3542</t>
  </si>
  <si>
    <t>Prestación de servicios de apoyo a la gestión para efectuar actividades técnico – administrativas, relacionadas con el análisis, conformación, recopilación y organización de la información técnica y bases de datos de los Planes de Saneamiento y Manejo de Vertimientos (PSMV) en jurisdicción de la CAR. Proceso amparado con vigencias futuras mediante Resolución DGEN No 20257000514 de 31 de octubre de 2025.</t>
  </si>
  <si>
    <t>2025CSE3602</t>
  </si>
  <si>
    <t>Prestación de servicios profesionales para apoyar las actividades encaminadas al cumplimiento de la Actividad 12.1.2 del Plan de Acción Cuatrienal 2024-2027 de la Corporación Autónoma Regional de Cundinamarca – CAR efectuando la Evaluación, Seguimiento y Control Ambiental de los Planes de Saneamiento y Manejo de Vertimientos- PSMV en la jurisdicción CAR. Proceso amparado con vigencias futuras mediante Resolución DGEN No 20257000514 de 31 de octubre de 2025.</t>
  </si>
  <si>
    <t>CARO FORERO BLANCA GLADYS</t>
  </si>
  <si>
    <t>2025CSE3543</t>
  </si>
  <si>
    <t xml:space="preserve">PINZON ALBARRACIN SEBASTIAN </t>
  </si>
  <si>
    <t>2025CSE3539</t>
  </si>
  <si>
    <t>Prestación de servicios profesionales para apoyar las actividades encaminadas al cumplimiento de la Actividad 12.1.2 del Plan de Acción Cuatrienal 2024- 2027 de la Corporación Autónoma Regional de Cundinamarca – CAR efectuando la Evaluación, Seguimiento y Control Ambiental de los Planes de Saneamiento y Manejo de Vertimientos PSMV en la jurisdicción CAR. Proceso amparado con vigencias futuras mediante RESOLUCIÓN DGEN No. 20257000514 de 31 de octubre de 2025.</t>
  </si>
  <si>
    <t xml:space="preserve">BUSTOS CHAVEZ YESSICA </t>
  </si>
  <si>
    <t>2025CSE3698</t>
  </si>
  <si>
    <t>Prestación de servicios profesionales para apoyar las actividades encaminadas al cumplimiento de la Actividad 12.1.2 del Plan de Acción Cuatrienal 2024- 2027 de la Corporación Autónoma Regional de Cundinamarca – CAR efectuando la Evaluación, Seguimiento y Control Ambiental de los Planes de Saneamiento y Manejo de Vertimientos- PSMV en la jurisdicción CAR. Proceso amparado con vigencias futuras mediante RESOLUCIÓN DGEN No. 20257000514 de 31 de octubre de 2025.</t>
  </si>
  <si>
    <t>ZAMBRANO MALAGON LUIS GABRIEL</t>
  </si>
  <si>
    <t>2025CSE3662</t>
  </si>
  <si>
    <t>Prestar servicios profesionales a la Corporación Autónoma Regional de Cundinamarca - CAR, en la Dirección Regional asignada, para fortalecer las actividades de evaluación, Seguimiento y Control ambiental relacionadas con los vertimientos identificados en la jurisdicción CAR. Proceso amparado con vigencias futuras mediante RESOLUCIÓN DGEN No. 20257000514 de 31 de octubre de 2025.</t>
  </si>
  <si>
    <t xml:space="preserve">SALAZAR LEON FAVER VLADIMIR ILICH </t>
  </si>
  <si>
    <t>2025CSE3780</t>
  </si>
  <si>
    <t xml:space="preserve">MONGUI CAÑON ADRIANA </t>
  </si>
  <si>
    <t>2025CSE3581</t>
  </si>
  <si>
    <t xml:space="preserve">MORALES MARTINEZ CARLOS FERNANDO </t>
  </si>
  <si>
    <t>2025CSE3732</t>
  </si>
  <si>
    <t>2025CSE3812</t>
  </si>
  <si>
    <t>Prestación de servicios profesionales para apoyar las actividades encaminadas al cumplimiento de la Actividad 12.1.2 del Plan de Acción Cuatrienal 2024- 2027 de la Corporación Autónoma Regional de Cundinamarca – CAR efectuando la Evaluación, Seguimiento y Control Ambiental de los Planes de Saneamiento y Manejo de Vertimientos- PSMV en la jurisdicción CAR. Proceso amparado con vigencias futuras mediante Resolución DGEN No 20257000514 de 31 de octubre de 2025.</t>
  </si>
  <si>
    <t xml:space="preserve">LIZARAZO FERRO DANIEL EDUARDO </t>
  </si>
  <si>
    <t>2025CSE3720</t>
  </si>
  <si>
    <t>Prestar servicios profesionales a la Corporación Autónoma Regional de Cundinamarca - CAR, en la Dirección Regional asignada, para fortalecer las actividades de evaluación, Seguimiento y Control ambiental relacionadas con los vertimientos identificados en la jurisdicción CAR. Proceso amparado con vigencias futuras mediante Resolución DGEN No 20257000514 de 31 de octubre de 2025.</t>
  </si>
  <si>
    <t xml:space="preserve">MATIZ HERNANDEZ KARLA YASMYN </t>
  </si>
  <si>
    <t>2025CSE3842</t>
  </si>
  <si>
    <t>LOPEZ ORTEGA DIANA PAOLA</t>
  </si>
  <si>
    <t>2025CSE3818</t>
  </si>
  <si>
    <t>AZABACHE COLINA ERIC MAURICIO</t>
  </si>
  <si>
    <t>2025CSE3799</t>
  </si>
  <si>
    <t>CORONADO FORERO DILAN IGNACIO</t>
  </si>
  <si>
    <t>2025CSE3777</t>
  </si>
  <si>
    <t>Prestar servicios profesionales a la Dirección de Evaluación, Seguimiento y Control Ambiental DESCA de la Corporación Autónoma Regional de Cundinamarca CAR para la evaluación, control y seguimiento de las actividades generadoras de aguas residuales domésticas y no domésticas en la jurisdicción CAR”. Proceso amparado con vigencias futuras mediante RESOLUCIÓN DGEN No. 20257000514 de 31 de octubre de 2025.</t>
  </si>
  <si>
    <t>2025CSE3768</t>
  </si>
  <si>
    <t>2025CSE3817</t>
  </si>
  <si>
    <t>2025CSE3900</t>
  </si>
  <si>
    <t>SOLER BECERRA ANGELA MARCELLA</t>
  </si>
  <si>
    <t>2-3-3201-88-3112-20-0103-0083990-2.3.2.02.02.008.</t>
  </si>
  <si>
    <t>SERVICIOS PRESTADOS A LAS EMPRESAS Y SERVICIOS DE PRODUCCION - OTROS SERVICIOS PROFESIONALES TECNICOS Y EMPRESARIALES N C P (1128)</t>
  </si>
  <si>
    <t>2025CSE3409</t>
  </si>
  <si>
    <t>Prestar servicios profesionales a la Dirección de Evaluación, Seguimiento y Control Ambiental DESCA de la Corporación Autónoma Regional de Cundinamarca - CAR, para realizar las actividades técnicas y administrativas en la operación del Centro de Atención y Valoración de Flora CAVFSM. Proceso amparado con vigencias futuras mediante Resolución DGEN No 20257000514 de 31 de octubre de 2025.</t>
  </si>
  <si>
    <t>2025CSE3437</t>
  </si>
  <si>
    <t>Prestar servicios de apoyo a la gestión a la Dirección de Evaluación, Seguimiento y Control Ambiental - DESCA de la Corporación Autónoma Regional de Cundinamarca - CAR, para acompañar las actividades administrativas y logísticas requeridas por el Centro de Atención y Valoración CAV de Flora. Proceso amparado con vigencias futuras mediante RESOLUCIÓN DGEN No. 20257000514 de 31 de octubre de 2025.</t>
  </si>
  <si>
    <t>2025CSE3529</t>
  </si>
  <si>
    <t>Prestar servicios profesionales a las Direcciones Regionales de la Corporación Autónoma Regional de Cundinamarca- CAR, con el fin de adelantar las actuaciones técnicas necesarias como Autoridad Ambiental para la evaluación, control y seguimiento frente al manejo, uso y aprovechamiento del recurso flora. Proceso amparado con vigencias futuras mediante RESOLUCIÓN DGEN No. 20257000514 de 31 de octubre de 2025.</t>
  </si>
  <si>
    <t>2025CSE3579</t>
  </si>
  <si>
    <t>Prestar servicios profesionales a las Direcciones Regionales de la Corporación Autónoma Regional de Cundinamarca- CAR, con el fin de adelantar las actuaciones técnicas necesarias como Autoridad Ambiental para la evaluación, control y seguimiento frente al manejo, uso y aprovechamiento del recurso flora. Proceso amparado con vigencias futuras mediante Resolución DGEN No 20257000514 de 31 de octubre de 2025.</t>
  </si>
  <si>
    <t>2025CSE3612</t>
  </si>
  <si>
    <t>2025CSE3631</t>
  </si>
  <si>
    <t>2025CSE3682</t>
  </si>
  <si>
    <t>Prestar servicios profesionales a la Dirección de Evaluación, Seguimiento y Control Ambiental - DESCA de la Corporación Autónoma Regional de Cundinamarca - CAR, en el desarrollo de actividades relacionadas con el manejo y/o aprovechamiento del recurso flora. Proceso amparado con vigencias futuras mediante RESOLUCIÓN DGEN No. 20257000514 de 31 de octubre de 2025.</t>
  </si>
  <si>
    <t>2025CSE3725</t>
  </si>
  <si>
    <t>2025CSE3691</t>
  </si>
  <si>
    <t>2025CSE3706</t>
  </si>
  <si>
    <t>2025CSE3762</t>
  </si>
  <si>
    <t>Prestar servicios de apoyo a la Dirección de Evaluación, Seguimiento y Control Ambiental - DESCA, de la Corporación autónoma Regional de Cundinamarca - CAR, en el desarrollo de actividades relacionadas con la gestión administrativa en el manejo y/o aprovechamiento del recurso flora. Proceso amparado con vigencias futuras mediante RESOLUCIÓN DGEN No. 20257000514 de 31 de octubre de 2025.</t>
  </si>
  <si>
    <t>2025CSE3761</t>
  </si>
  <si>
    <t>Prestar servicios profesionales a la Dirección de Evaluación, Seguimiento y Control Ambiental - DESCA de la Corporación Autónoma Regional de Cundinamarca - CAR, en el desarrollo de actividades relacionadas con el manejo y/o aprovechamiento del recurso flora. Proceso amparado con vigencias futuras mediante Resolución DGEN No 20257000514 de 31 de octubre de 2025.</t>
  </si>
  <si>
    <t>2025CSE3779</t>
  </si>
  <si>
    <t>2025CSE3814</t>
  </si>
  <si>
    <t>Prestar servicios profesionales a las Direcciones Regionales de la Corporación Autónoma Regional de Cundinamarca - CAR, con el fin de adelantar las actuaciones técnicas necesarias como Autoridad Ambiental para la evaluación, control y seguimiento frente al manejo, uso y aprovechamiento del recurso flora. Proceso amparado con vigencias futuras mediante Resolución DGEN No 20257000514 de 31 de octubre de 2025.</t>
  </si>
  <si>
    <t>2025CSE3825</t>
  </si>
  <si>
    <t>Prestar servicios profesionales a las Direcciones Regionales de la Corporación Autónoma Regional de Cundinamarca- CAR, con el fin de adelantar las actuaciones técnicas necesarias como Autoridad Ambiental para la evaluación, control y seguimiento frente al manejo, uso y aprovechamiento del recurso flora. Proceso amparado con vigencias futuras mediante RESOLUCIÓN DGEN No. 20257000514 de 31 de octubre de 2025</t>
  </si>
  <si>
    <t>2025CSE3934</t>
  </si>
  <si>
    <t>2-3-3201-88-3112-20-0106-0083990-2.3.2.02.02.008.</t>
  </si>
  <si>
    <t>SERVICIOS PRESTADOS A LAS EMPRESAS Y SERVICIOS DE PRODUCCION - OTROS SERVICIOS PROFESIONALES TECNICOS Y EMPRESARIALES N C P (1131)</t>
  </si>
  <si>
    <t>2025CSE3598</t>
  </si>
  <si>
    <t>Prestar servicios profesionales a las Direcciones Regionales, de la Corporación Autónoma Regional de Cundinamarca- CAR, en el desarrollo de actividades de evaluación y seguimiento de los trámites asociados al recurso aire. . Proceso amparado con vigencias futuras mediante RESOLUCIÓN DGEN No. 20257000514 de 31 de octubre de 2025.</t>
  </si>
  <si>
    <t>2025CSE3868</t>
  </si>
  <si>
    <t>Prestar servicios profesionales a la Dirección de Evaluación, Seguimiento y Control Ambiental - DESCA, de la Corporación Autónoma Regional de Cundinamarca- CAR, en la generación de lineamientos técnicos, y validación de los documentos técnicos asociados a trámites del recurso aire. Proceso amparado con vigencias futuras mediante RESOLUCIÓN DGEN No. 20257000514 de 31 de octubre de 2025.</t>
  </si>
  <si>
    <t>2025CSE3775</t>
  </si>
  <si>
    <t>Prestar servicios profesionales a la Dirección de Evaluación, Seguimiento y Control Ambiental - DESCA, de la Corporación Autónoma Regional de Cundinamarca- CAR, en la evaluación de información técnica y verificación del estado de los trámites asociados al recurso aire. Proceso amparado con vigencias futuras mediante Resolución DGEN No 20257000514 de 31 de octubre de 2025.</t>
  </si>
  <si>
    <t>2025CSE3867</t>
  </si>
  <si>
    <t>Prestar servicios profesionales a las Direcciones Regionales, de la Corporación Autónoma Regional de Cundinamarca- CAR, en el desarrollo de actividades de evaluación y seguimiento de los trámites asociados al recurso aire. Proceso amparado con vigencias futuras mediante RESOLUCIÓN DGEN No. 20257000514 de 31 de octubre de 2025.</t>
  </si>
  <si>
    <t>2-3-3201-88-3112-20-0107-0083990-2.3.2.02.02.008.</t>
  </si>
  <si>
    <t>SERVICIOS PRESTADOS A LAS EMPRESAS Y SERVICIOS DE PRODUCCION - OTROS SERVICIOS PROFESIONALES TECNICOS Y EMPRESARIALES N C P (1132)</t>
  </si>
  <si>
    <t>2025CSE3500</t>
  </si>
  <si>
    <t>Prestar servicios profesionales a la Dirección de Evaluación, Seguimiento y Control Ambiental - DESCA de la Corporación Autónoma Regional de Cundinamarca - CAR, en el desarrollo de actividades de evaluación, seguimiento y control a generadores de residuos peligrosos y PCB, a gestores de RESPEL, RAEE y sustancias peligrosas y a las actividades establecidas en el Plan de Gestión Integral de Residuos Peligrosos. Proceso amparado con vigencias futuras mediante Resolución DGEN No 20257000514 de 31 de octubre de 2025.</t>
  </si>
  <si>
    <t>2025CSE3466</t>
  </si>
  <si>
    <t>Prestar servicios profesionales a la Dirección de Evaluación, Seguimiento y Control Ambiental - DESCA de la Corporación Autónoma Regional de Cundinamarca - CAR, en el desarrollo de actividades relacionadas con la evaluación, seguimiento y control a licencias ambientales y al PGIRESPEL. Proceso amparado con vigencias futuras mediante RESOLUCIÓN DGEN No. 20257000514 de 31 de octubre de 2025.</t>
  </si>
  <si>
    <t>2025CSE3737</t>
  </si>
  <si>
    <t>Prestar servicios profesionales a la Dirección de Evaluación, Seguimiento y Control Ambiental - DESCA de la Corporación Autónoma Regional de Cundinamarca - CAR, en el desarrollo de actividades de evaluación, seguimiento y control a generadores de residuos peligrosos y PCB, a gestores de RESPEL, RAEE y sustancias peligrosas y a las actividades establecidas en el Plan de Gestión Integral de Residuos Peligrosos. Proceso amparado con vigencias futuras mediante RESOLUCIÓN DGEN No. 20257000514 de 31 de octubre de 2025.</t>
  </si>
  <si>
    <t>2025CSE3686</t>
  </si>
  <si>
    <t>Prestar servicios profesionales a la Dirección de Evaluación, Seguimiento y Control Ambiental - DESCA de la Corporación Autónoma Regional de Cundinamarca - CAR, en el desarrollo de actividades relacionadas con la evaluación, seguimiento y control a licencias ambientales y al PGIRESPEL. Proceso amparado con vigencias futuras mediante Resolución DGEN No 20257000514 de 31 de octubre de 2025.</t>
  </si>
  <si>
    <t>2025CSE3758</t>
  </si>
  <si>
    <t>Prestar servicios profesionales a la Dirección de Evaluación, Seguimiento y Control Ambiental - DESCA de la Corporación Autónoma Regional de Cundinamarca - CAR, en el desarrollo de actividades de evaluación, seguimiento y control a generadores de residuos peligrosos y PCB, a gestores de RESPEL, RAEE y sustancias peligrosas y a las actividades establecidas en el Plan de Gestión Integral de Residuos Peligrosos. Proceso amparado con vigencias futuras mediante RESOLUCIÓN DGEN No. 20257000514 de 31 OCT. 2025.</t>
  </si>
  <si>
    <t>2-3-3201-88-3112-20-0108-0083990-2.3.2.02.02.008.</t>
  </si>
  <si>
    <t>SERVICIOS PRESTADOS A LAS EMPRESAS Y SERVICIOS DE PRODUCCION - OTROS SERVICIOS PROFESIONALES TECNICOS Y EMPRESARIALES N C P (1133)</t>
  </si>
  <si>
    <t>2025CSE3092</t>
  </si>
  <si>
    <t xml:space="preserve">MOLANO RAMIREZ JULIAN ANDRES </t>
  </si>
  <si>
    <t>2025CSE3088</t>
  </si>
  <si>
    <t xml:space="preserve">ORDUZ HERNANDEZ LUIS LEANDRO </t>
  </si>
  <si>
    <t>2025CSE3094</t>
  </si>
  <si>
    <t>CUBIDES RINCON YINETH ANDREA</t>
  </si>
  <si>
    <t>2025CSE3102</t>
  </si>
  <si>
    <t>POVEDA SOTELO YOAN MANUEL</t>
  </si>
  <si>
    <t>2025CSE3101</t>
  </si>
  <si>
    <t xml:space="preserve">ARIZA CARDOZO DIANA CATHERINE </t>
  </si>
  <si>
    <t>2025CSE3134</t>
  </si>
  <si>
    <t>CARDENAS CARDOZO FREDY FERNEY</t>
  </si>
  <si>
    <t>2025CSE3136</t>
  </si>
  <si>
    <t>Prestar servicios profesionales a las direcciones regionales de la Corporación Autónoma Regional de Cundinamarca - CAR, en el desarrollo de actividades de evaluación, seguimiento y control ambiental de trámites permisivos y sancionatorios desde el componente ambiental, requeridos en el ejercicio de la Autoridad Ambiental para el sector minero.</t>
  </si>
  <si>
    <t>MOLINA PEDREROS CRISTIAN CAMILO</t>
  </si>
  <si>
    <t>2025CSE3153</t>
  </si>
  <si>
    <t>Prestar servicios profesionales a las direcciones regionales de la Corporación Autónoma Regional de Cundinamarca - CAR, en el desarrollo de actividades de evaluación, seguimiento y control ambiental de trámites permisivos y sancionatorios desde el componente físico, requeridos en el ejercicio de la Autoridad Ambiental para el sector minero.</t>
  </si>
  <si>
    <t>CARDENAS GALLO CARLOS MAURICIO</t>
  </si>
  <si>
    <t>2025CSE3170</t>
  </si>
  <si>
    <t>Prestar servicios profesionales a la Dirección de Evaluación, Seguimiento y Control Ambiental - DESCA y a las direcciones regionales de la Corporación Autónoma Regional de Cundinamarca - CAR, en el desarrollo de actividades relacionadas con la evaluación, seguimiento y control ambiental de trámites permisivos, así como con el componente social, requeridos en el ejercicio de la autoridad ambiental para el sector minero.</t>
  </si>
  <si>
    <t xml:space="preserve">AGUDELO ARANGO ORLANDO </t>
  </si>
  <si>
    <t>Adición 1 y prorroga 1 al contrato 0770 de 2025 cuyo objeto es: Prestar servicios de apoyo a la gestión a la Dirección de Evaluación, Seguimiento y Control Ambiental- DESCA de la Corporación Autónoma Regional CAR, para el desarrollo de actividades administrativas requeridas en el ejercicio de la autoridad ambiental.</t>
  </si>
  <si>
    <t>2025CSE3291</t>
  </si>
  <si>
    <t>Prestar servicios profesionales a la Dirección de Evaluación, Seguimiento y Control Ambiental - DESCA y a las direcciones regionales de la Corporación Autónoma Regional de Cundinamarca - CAR, en el desarrollo de actividades de evaluación, seguimiento y control ambiental de trámites permisivos y sancionatorios u otras relacionadas con el componente físico, requeridos en el ejercicio de la Autoridad Ambiental para el sector minero. Proceso amparado con vigencias futuras mediante Resolución DGEN No 20257000514 de 31 de octubre de 2025.</t>
  </si>
  <si>
    <t>2025CSE3405</t>
  </si>
  <si>
    <t>Prestar servicios profesionales a la Dirección de Evaluación, Seguimiento y Control Ambiental (DESCA) para fortalecer la capacidad técnica, adelantando las actuaciones necesarias para la evaluación, seguimiento y control de los proyectos, obras o actividades sujetos de licencia ambiental y otros instrumentos de manejo y control ambiental competencia de la Corporación Autónoma Regional de Cundinamarca (CAR). Proceso amparado con vigencias futuras mediante Resolución DGEN No 20257000514 de 31 de octubre de 2025.</t>
  </si>
  <si>
    <t>2025CSE3420</t>
  </si>
  <si>
    <t>Prestar servicios profesionales a la Dirección de Evaluación, Seguimiento y Control Ambiental - DESCA y a las direcciones regionales de la Corporación Autónoma Regional de Cundinamarca - CAR, en el desarrollo de actividades de evaluación, seguimiento y control ambiental de trámites permisivos y sancionatorios u otras relacionadas con el componente físico, requeridos en el ejercicio de la Autoridad Ambiental para el sector minero”.   Proceso amparado con vigencias futuras según Resolución DGEN No. 20257000514  del  31 de octubre de  2025.</t>
  </si>
  <si>
    <t>2025CSE3410</t>
  </si>
  <si>
    <t>Prestar servicios profesionales a la Dirección de Evaluación, Seguimiento y Control Ambiental (DESCA) para fortalecer la capacidad técnica, adelantando las actuaciones necesarias para la evaluación, seguimiento y control de los proyectos, obras o actividades sujetos de licencia ambiental y otros instrumentos de manejo y control ambiental competencia de la Corporación Autónoma Regional de Cundinamarca (CAR). Resolución DGEN No. 20257000514  del  31 de octubre de  2025.</t>
  </si>
  <si>
    <t>2025CSE3413</t>
  </si>
  <si>
    <t>Prestar servicios profesionales a la Dirección de Evaluación, Seguimiento y Control Ambiental (DESCA) para fortalecer la capacidad técnica, adelantando las actuaciones necesarias para la evaluación, seguimiento y control de los proyectos, obras o actividades sujetos de licencia ambiental y otros instrumentos de manejo y control ambiental competencia de la Corporación Autónoma Regional de Cundinamarca (CAR).   ”.   Proceso amparado con vigencias futuras según Resolución DGEN No. 20257000514  del  31 de octubre de  2025.</t>
  </si>
  <si>
    <t>2025CSE3418</t>
  </si>
  <si>
    <t>Prestar servicios profesionales a la Dirección de Evaluación, Seguimiento y Control Ambiental (DESCA) para fortalecer la capacidad técnica, adelantando las actuaciones necesarias para la evaluación, seguimiento y control de los proyectos, obras o actividades sujetos de licencia ambiental y otros instrumentos de manejo y control ambiental competencia de la Corporación Autónoma Regional de Cundinamarca (CAR).  Proceso amparado con vigencias futuras según Resolución DGEN No. 20257000514  del  31 de octubre de  2025.</t>
  </si>
  <si>
    <t>2025CSE3407</t>
  </si>
  <si>
    <t>2025CSE3398</t>
  </si>
  <si>
    <t>Prestar servicios profesionales a la Dirección de Evaluación, Seguimiento y Control Ambiental – DESCA, de la Corporación Autónoma Regional de Cundinamarca - CAR, para el desarrollo del componente técnico-administrativo de las actividades de evaluación, seguimiento y control ambiental de las actividades propias relacionadas con los tramites mineros, así como a los actores que integran la gestión de los Residuos de construcción y demolición - RCD en la jurisdicción CAR. Proceso amparado con vigencias futuras mediante Resolución DGEN No 20257000514 de 31 de octubre de 2025.</t>
  </si>
  <si>
    <t>2025CSE3408</t>
  </si>
  <si>
    <t>2025CSE3425</t>
  </si>
  <si>
    <t>2025CSE3427</t>
  </si>
  <si>
    <t>2025CSE3442</t>
  </si>
  <si>
    <t>Prestar servicios profesionales a la Dirección de Evaluación, Seguimiento y Control Ambiental - DESCA y a las direcciones regionales de la Corporación Autónoma Regional de Cundinamarca - CAR, para brindar apoyo en el seguimiento de trámites mineros y demás actividades del ejercicio de la autoridad ambiental. Proceso amparado con vigencias futuras mediante Resolución DGEN No 20257000514 de 31 de octubre de 2025.</t>
  </si>
  <si>
    <t>2025CSE3449</t>
  </si>
  <si>
    <t>Prestar servicios de apoyo a la gestión a la Dirección de Evaluación, Seguimiento y Control Ambiental DESCA de la Corporación Autónoma Regional de Cundinamarca CAR, para desarrollar la evaluación, seguimiento y control a proyectos mineros desde el componente administrativo. Proceso amparado con vigencias futuras mediante Resolución DGEN No 20257000514 de 31 de octubre de 2025.</t>
  </si>
  <si>
    <t>2025CSE3491</t>
  </si>
  <si>
    <t>PRESTAR SERVICIOS PROFESIONALES A LA DIRECCIÓN DE EVALUACIÓN, SEGUIMIENTO Y CONTROL AMBIENTAL (DESCA) PARA FORTALECER LA CAPACIDAD TÉCNICA, ADELANTANDO LAS ACTUACIONES NECESARIAS PARA LA EVALUACIÓN, SEGUIMIENTO Y CONTROL DE LOS PROYECTOS, OBRAS O ACTIVIDADES SUJETOS DE LICENCIA AMBIENTAL Y OTROS INSTRUMENTOS DE MANEJO Y CONTROL AMBIENTAL COMPETENCIA DE LA CORPORACIÓN AUTÓNOMA REGIONAL DE CUNDINAMARCA (CAR).    PROCESO AMPARADO CON VIGENCIAS FUTURAS SEGÚN RESOLUCIÓN DGEN NO. 20257000514 DEL 31 DE OCTUBRE DE 2025.</t>
  </si>
  <si>
    <t>2025CSE3431</t>
  </si>
  <si>
    <t>Prestar servicios profesionales a la Dirección de Evaluación, Seguimiento y Control Ambiental - DESCA y a las direcciones regionales de la Corporación Autónoma Regional de Cundinamarca - CAR, en el desarrollo de actividades de evaluación, seguimiento y control ambiental de trámites permisivos y sancionatorios u otras relacionadas con el componente físico, requeridos en el ejercicio de la Autoridad Ambiental para el sector minero. Proceso amparado con vigencias futuras según Resolución DGEN No. 20257000514 del 31 de octubre del 2025.</t>
  </si>
  <si>
    <t>2025CSE3453</t>
  </si>
  <si>
    <t>Prestar servicios profesionales a la Dirección de Evaluación, Seguimiento y Control Ambiental - DESCA de la Corporación Autónoma Regional de Cundinamarca - CAR en el desarrollo de actividades de evaluación, seguimiento y control a proyectos, obras o actividades del sector minero, sujetos a licencia ambiental y sus instrumentos relacionados, desde el componente administrativo. Proceso amparado con vigencias futuras según Resolución DGEN No. 20257000514 del 31 de octubre del 2025.</t>
  </si>
  <si>
    <t>2025CSE3415</t>
  </si>
  <si>
    <t>Prestar servicios profesionales a la Dirección de Evaluación, Seguimiento y Control Ambiental - DESCA y a las direcciones regionales de la Corporación Autónoma Regional de Cundinamarca - CAR, en el desarrollo de actividades de evaluación, seguimiento y control ambiental de trámites permisivos y sancionatorios u otras relacionadas con el componente físico, requeridos en el ejercicio de la Autoridad Ambiental para el sector minero”. Proceso amparado con vigencias futuras según Resolución DGEN No. 20257000514 del 31 de octubre del 2025.</t>
  </si>
  <si>
    <t>2025CSE3443</t>
  </si>
  <si>
    <t>Prestar servicios profesionales a la Dirección de Evaluación, Seguimiento y Control Ambiental - DESCA y a las direcciones regionales de la Corporación Autónoma Regional de Cundinamarca - CAR, para desarrollar la revisión de los informes técnicos interdisciplinarios de seguimiento y control ambiental de trámites permisivos, así como actuaciones administrativas, requeridos en el ejercicio de la Autoridad Ambiental para el sector minero. Proceso amparado con vigencias futuras mediante Resolución DGEN No 20257000514 de 31 de octubre de 2025.</t>
  </si>
  <si>
    <t>2025CSE3456</t>
  </si>
  <si>
    <t>Prestar los servicios profesionales a la Dirección Evaluación, Seguimiento y Control Ambiental - DESCA y a las direcciones regionales de la Corporación Autónoma Regional de Cundinamarca - CAR, para adelantar la gestión administrativa, organización y actualización de los expedientes de minería referente a los documentos que se generan, reciben y manejen en la dependencia. Proceso amparado con vigencias futuras mediante Resolución DGEN No 20257000514 de 31 de octubre de 2025.</t>
  </si>
  <si>
    <t>2025CSE3450</t>
  </si>
  <si>
    <t>Prestar servicios profesionales a la Dirección de Evaluación, Seguimiento y Control Ambiental - DESCA y a las direcciones regionales de la Corporación Autónoma Regional de Cundinamarca - CAR, en el desarrollo de actividades de evaluación, seguimiento y control ambiental de trámites permisivos y sancionatorios u otras actividades relacionadas con el componente biótico requeridos en el ejercicio de la Autoridad Ambiental para el sector minero. Proceso amparado con vigencias futuras mediante Resolución DGEN No 20257000514 de 31 de octubre de 2025.</t>
  </si>
  <si>
    <t>2025CSE3441</t>
  </si>
  <si>
    <t>Prestar los servicios de apoyo y gestión administrativa a la Dirección de Evaluación, Seguimiento y Control Ambiental - DESCA de la Corporación Autónoma Regional de Cundinamarca - CAR, en lo relacionado con gestión de información en las plataformas de la entidad, programación y solicitud de vehículos para el transporte y demás actividades administrativas y logísticas requeridas por el grupo de minería. Proceso amparado con vigencias futuras mediante Resolución DGEN No 20257000514 de 31 de octubre de 2025.</t>
  </si>
  <si>
    <t>2025CSE3477</t>
  </si>
  <si>
    <t>PRESTAR SERVICIOS PROFESIONALES A LA DIRECCIÓN DE EVALUACIÓN, SEGUIMIENTO Y CONTROL AMBIENTAL - DESCA Y A LAS DIRECCIONES REGIONALES DE LA CORPORACIÓN AUTÓNOMA REGIONAL DE CUNDINAMARCA - CAR, EN EL DESARROLLO DE ACTIVIDADES RELACIONADAS CON LA EVALUACIÓN, SEGUIMIENTO Y CONTROL AMBIENTAL DE TRÁMITES PERMISIVOS, ASÍ COMO CON EL COMPONENTE SOCIAL, REQUERIDOS EN EL EJERCICIO DE LA AUTORIDAD AMBIENTAL PARA EL SECTOR MINERO.   PROCESO AMPARADO CON VIGENCIAS FUTURAS SEGÚN RESOLUCIÓN DGEN No. 20257000514 DEL 31 DE OCTUBRE DE 2025.</t>
  </si>
  <si>
    <t>2025CSE3467</t>
  </si>
  <si>
    <t>PRESTAR SERVICIOS PROFESIONALES A LA DIRECCIÓN DE EVALUACIÓN, SEGUIMIENTO Y CONTROL AMBIENTAL - DESCA Y A LAS DIRECCIONES REGIONALES DE LA CORPORACIÓN AUTÓNOMA REGIONAL DE CUNDINAMARCA - CAR, PARA DESARROLLAR LA REVISIÓN DE LOS INFORMES TÉCNICOS INTERDISCIPLINARIOS DE SEGUIMIENTO Y CONTROL AMBIENTAL DE TRÁMITES PERMISIVOS, ASÍ COMO ACTUACIONES ADMINISTRATIVAS, REQUERIDOS EN EL EJERCICIO DE LA AUTORIDAD AMBIENTAL PARA EL SECTOR MINERO.  PROCESO AMPARADO CON VIGENCIAS FUTURAS SEGÚN RESOLUCIÓN DGEN No. 20257000514 DEL 31 DE OCTUBRE DE 2025.</t>
  </si>
  <si>
    <t>2025CSE3447</t>
  </si>
  <si>
    <t>PRESTAR SERVICIOS PROFESIONALES A LA DIRECCIÓN DE EVALUACIÓN, SEGUIMIENTO Y CONTROL AMBIENTAL - DESCA Y A LAS DIRECCIONES REGIONALES DE LA CORPORACIÓN AUTÓNOMA REGIONAL DE CUNDINAMARCA - CAR, EN EL DESARROLLO DE ACTIVIDADES RELACIONADAS CON LA EVALUACIÓN, SEGUIMIENTO Y CONTROL AMBIENTAL DE TRÁMITES PERMISIVOS, ASÍ COMO CON EL COMPONENTE SOCIAL, REQUERIDOS EN EL EJERCICIO DE LA AUTORIDAD AMBIENTAL PARA EL SECTOR MINERO.  PROCESO AMPARADO CON VIGENCIAS FUTURAS SEGÚN RESOLUCIÓN DGEN No. 20257000514 DEL 31 DE OCTUBRE DE 2025.</t>
  </si>
  <si>
    <t>2025CSE3426</t>
  </si>
  <si>
    <t>PRESTAR SERVICIOS PROFESIONALES A LA DIRECCIÓN DE EVALUACIÓN, SEGUIMIENTO Y CONTROL AMBIENTAL - DESCA Y A LAS DIRECCIONES REGIONALES DE LA CORPORACIÓN AUTÓNOMA REGIONAL DE CUNDINAMARCA - CAR, PARA DESARROLLAR LA REVISIÓN DE LOS INFORMES TÉCNICOS INTERDISCIPLINARIOS DE SEGUIMIENTO Y CONTROL AMBIENTAL DE TRÁMITES PERMISIVOS, ASÍ COMO ACTUACIONES ADMINISTRATIVAS, REQUERIDOS EN EL EJERCICIO DE LA AUTORIDAD AMBIENTAL PARA EL SECTOR MINERO. PROCESO AMPARADO CON VIGENCIAS FUTURAS SEGÚN RESOLUCIÓN DGEN No. 20257000514 DEL 31 DE OCTUBRE DE 2025.</t>
  </si>
  <si>
    <t>2025CSE3492</t>
  </si>
  <si>
    <t>PRESTAR SERVICIOS PROFESIONALES A LA DIRECCIÓN DE EVALUACIÓN, SEGUIMIENTO Y CONTROL AMBIENTAL - DESCA Y A LAS DIRECCIONES REGIONALES DE LA CORPORACIÓN AUTÓNOMA REGIONAL DE CUNDINAMARCA - CAR, PARA DESARROLLAR LA EVALUACIÓN, SEGUIMIENTO Y CONTROL AMBIENTAL DE TRÁMITES PERMISIVOS Y SANCIONATORIOS U OTRAS ACTIVIDADES RELACIONADAS CON LOS ASPECTOS GEOTÉCNICOS, REQUERIDOS EN EL EJERCICIO DE LA AUTORIDAD AMBIENTAL PARA EL SECTOR MINERO.  PROCESO AMPARADO CON VIGENCIAS FUTURAS SEGÚN RESOLUCIÓN DGEN No. 20257000514 DEL 31 DE OCTUBRE DE 2025.</t>
  </si>
  <si>
    <t>2025CSE3517</t>
  </si>
  <si>
    <t>Prestar servicios profesionales a la Dirección de Evaluación, Seguimiento y Control Ambiental - DESCA y a las direcciones regionales de la Corporación Autónoma Regional de Cundinamarca - CAR, en el desarrollo de actividades relacionadas con la evaluación, seguimiento y control ambiental de trámites permisivos, así como con el componente social, requeridos en el ejercicio de la Autoridad Ambiental para el sector minero. Proceso amparado con vigencias futuras mediante Resolución DGEN No 20257000514 de 31 de octubre de 2025.</t>
  </si>
  <si>
    <t>2025CSE3519</t>
  </si>
  <si>
    <t>Prestar servicios profesionales a la Dirección de Evaluación, Seguimiento y Control Ambiental - DESCA y a las direcciones regionales de la Corporación Autónoma Regional de Cundinamarca - CAR, para desarrollar actividades solicitadas por el comité de verificación de la sentencia del Rio Bogotá, así como las solicitudes realizadas por la Agencia Nacional de Minería dentro del convenio interadministrativo de los trámites mineros y demás actividades asociadas en la jurisdicción CAR. Proceso amparado con vigencias futuras mediante Resolución DGEN No 20257000514 de 31 de octubre de 2025.</t>
  </si>
  <si>
    <t>2025CSE3396</t>
  </si>
  <si>
    <t>2025CSE2828</t>
  </si>
  <si>
    <t>Prestar servicios profesionales a la Dirección de Evaluación, Seguimiento y Control Ambiental - DESCA y a las direcciones regionales de la Corporación Autónoma Regional de Cundinamarca - CAR, en el desarrollo de actividades de evaluación, seguimiento y control ambiental de trámites permisivos y sancionatorios u otras relacionadas con el componente físico, requeridos en el ejercicio de la Autoridad Ambiental para el sector minero. Proceso amparado con vigencias futuras mediante RESOLUCIÓN DGEN No. 20257000514 del 31 de octubre de 2025.</t>
  </si>
  <si>
    <t>2025CSE3429</t>
  </si>
  <si>
    <t>Prestar servicios profesionales a la Dirección de Evaluación, Seguimiento y Control Ambiental (DESCA) para fortalecer la capacidad técnica, adelantando las actuaciones necesarias para la evaluación, seguimiento y control de los proyectos, obras o actividades sujetos de licencia ambiental y otros instrumentos de manejo y control ambiental competencia de la Corporación Autónoma Regional de Cundinamarca (CAR). Proceso amparado con vigencias futuras mediante RESOLUCIÓN DGEN No. 20257000514 del 31 de octubre de 2025.</t>
  </si>
  <si>
    <t>2025CSE3521</t>
  </si>
  <si>
    <t>2025CSE3474</t>
  </si>
  <si>
    <t>Prestar servicios profesionales a la Dirección de Evaluación, Seguimiento y Control Ambiental - DESCA y a las Direcciones Regionales de la Corporación Autónoma Regional de Cundinamarca - CAR, para desarrollar la evaluación, seguimiento y control ambiental de trámites permisivos y sancionatorios u otras actividades relacionadas con los aspectos geotécnicos, requeridos en el ejercicio de la Autoridad Ambiental para el sector minero. Proceso amparado con vigencias futuras mediante Resolución DGEN No 20257000514 de 31 de octubre de 2025.</t>
  </si>
  <si>
    <t>2025CSE3520</t>
  </si>
  <si>
    <t>2025CSE3522</t>
  </si>
  <si>
    <t>2025CSE3511</t>
  </si>
  <si>
    <t>2025CSE3534</t>
  </si>
  <si>
    <t>Prestar servicios profesionales a la dirección de evaluación, seguimiento y control ambiental - desca y a las direcciones regionales de la corporación autónoma regional de Cundinamarca - car, en el desarrollo de actividades relacionadas con la evaluación, seguimiento y control ambiental de trámites permisivos, así como con el componente social, requeridos en el ejercicio de la autoridad ambiental para el sector minero. Proceso amparado con vigencias futuras mediante RESOLUCIÓN DGEN No. 20257000514 de 31 de octubre de 2025.</t>
  </si>
  <si>
    <t>2025CSE3411</t>
  </si>
  <si>
    <t>Prestar servicios profesionales a la Dirección de Evaluación, Seguimiento y Control Ambiental - DESCA y a las direcciones regionales de la Corporación Autónoma Regional de Cundinamarca - CAR, en el desarrollo de actividades relacionadas con la evaluación, seguimiento y control ambiental de trámites permisivos y sancionatorios u otras relacionadas con el componente hídrico, requeridos en el ejercicio de la Autoridad Ambiental para el sector minero. Proceso amparado con vigencias futuras mediante RESOLUCIÓN DGEN No. 20257000514 de 31 de octubre de 2025.</t>
  </si>
  <si>
    <t>2025CSE3455</t>
  </si>
  <si>
    <t>Prestar servicios de apoyo a la gestión a la Corporación Autónoma Regional de Cundinamarca -CAR-, en la Dirección Técnica Ambiental -DTA-, en el desarrollo de las actividades logísticas y físicas que se requieren para el cumplimiento de las funciones técnicas. Proceso amparado con vigencias futuras mediante Resolución DGEN No 20257000514 de 31 de octubre de 2025.</t>
  </si>
  <si>
    <t>2025CSE3546</t>
  </si>
  <si>
    <t>Prestar servicios profesionales a la Dirección de Evaluación, Seguimiento y Control Ambiental DESCA de la Corporación Autónoma Regional de Cundinamarca - CAR, para asesorar los trámites de licenciamiento ambiental de proyectos, especialmente los relacionados con el sector energético, así como el seguimiento a proyectos licenciados. Proceso amparado con vigencias futuras mediante RESOLUCIÓN DGEN No. 20257000514 de 31 de octubre de 2025.</t>
  </si>
  <si>
    <t>2025CSE3623</t>
  </si>
  <si>
    <t>Prestar servicios profesionales a la Dirección de Evaluación, Seguimiento y Control Ambiental (DESCA) para fortalecer la capacidad técnica, adelantando las actuaciones necesarias para la evaluación, seguimiento y control de los proyectos, obras o actividades sujetos de licencia ambiental y otros instrumentos de manejo y control ambiental competencia de la Corporación Autónoma Regional de Cundinamarca (CAR). Proceso amparado con vigencias futuras mediante RESOLUCIÓN DGEN No. 20257000514 de 31 de octubre de 2025.</t>
  </si>
  <si>
    <t>2025CSE3421</t>
  </si>
  <si>
    <t>Prestar servicios profesionales a la Dirección de Evaluación, Seguimiento y Control Ambiental - DESCA y a las direcciones regionales de la Corporación Autónoma Regional de Cundinamarca - CAR, en el desarrollo de actividades de evaluación, seguimiento y control ambiental de trámites permisivos y sancionatorios u otras relacionadas con el componente físico, requeridos en el ejercicio de la Autoridad Ambiental para el sector minero. Proceso amparado con vigencias futuras mediante RESOLUCIÓN DGEN No. 20257000514 de 31 de octubre de 2025.</t>
  </si>
  <si>
    <t>2025CSE3616</t>
  </si>
  <si>
    <t>Prestar los servicios profesionales a la Dirección de Evaluación, Seguimiento y Control Ambiental - DESCA y a las direcciones regionales de la Corporación Autónoma Regional de Cundinamarca - CAR, en el desarrollo de actividades desde el componente administrativo, referentes al ejercicio de la autoridad ambiental para el sector minero. Proceso amparado con vigencias futuras mediante RESOLUCIÓN DGEN No. 20257000514 de 31 de octubre de 2025.</t>
  </si>
  <si>
    <t>2025CSE3588</t>
  </si>
  <si>
    <t>Prestar servicios profesionales a la Dirección de Evaluación, Seguimiento y Control Ambiental - DESCA y a las direcciones regionales de la Corporación Autónoma Regional de Cundinamarca - CAR, en el desarrollo de actividades de evaluación, seguimiento y control ambiental de trámites permisivos y sancionatorios u otras actividades relacionadas con el componente biótico requeridos en el ejercicio de la Autoridad Ambiental para el sector minero. Proceso amparado con vigencias futuras mediante RESOLUCIÓN DGEN No. 20257000514 de 31 de octubre de 2025.</t>
  </si>
  <si>
    <t>2025CSE3655</t>
  </si>
  <si>
    <t>Prestar servicios profesionales a la Dirección de Evaluación, Seguimiento y Control Ambiental - DESCA y a las direcciones regionales de la Corporación Autónoma Regional de Cundinamarca - CAR, en el desarrollo de actividades relacionadas con los procesos de evaluación, seguimiento y control ambiental de trámites permisivos desde el componente ambiental, requeridos en el ejercicio de la Autoridad Ambiental para el sector minero. Proceso amparado con vigencias futuras mediante RESOLUCIÓN DGEN No. 20257000514 de 31 de octubre de 2025.</t>
  </si>
  <si>
    <t>2025CSE3620</t>
  </si>
  <si>
    <t>2025CSE3628</t>
  </si>
  <si>
    <t>2025CSE3656</t>
  </si>
  <si>
    <t>2025CSE3675</t>
  </si>
  <si>
    <t>Prestar servicios profesionales a la Dirección de Evaluación, Seguimiento y Control Ambiental - DESCA y a las direcciones regionales de la Corporación Autónoma Regional de Cundinamarca - CAR, en el desarrollo de actividades relacionadas con la evaluación, seguimiento y control ambiental de trámites permisivos, así como con el componente social, requeridos en el ejercicio de la Autoridad Ambiental para el sector minero. Proceso amparado con vigencias futuras mediante RESOLUCIÓN DGEN No. 20257000514 de 31 de octubre de 2025.</t>
  </si>
  <si>
    <t>2025CSE3676</t>
  </si>
  <si>
    <t>2025CSE3674</t>
  </si>
  <si>
    <t>Prestar servicios profesionales a la Dirección de Evaluación, Seguimiento y Control Ambiental - DESCA y a las direcciones regionales de la Corporación Autónoma Regional de Cundinamarca - CAR, en el desarrollo de actividades relacionadas con los procesos de evaluación, seguimiento y control ambiental de trámites permisivos desde el componente ambiental, requeridos en el ejercicio de la Autoridad Ambiental para el sector minero. Proceso amparado con vigencias futuras mediante Resolución DGEN No 20257000514 de 31 de octubre de 2025.</t>
  </si>
  <si>
    <t>2025CSE3687</t>
  </si>
  <si>
    <t>Prestar servicios profesionales a la Dirección Regional asignada de la Corporación Autónoma Regional de Cundinamarca CAR, para desarrollar actividades relacionadas con el Plan de Gestión Integral de Residuos Peligrosos (PGIRESPEL), los generadores de residuos peligrosos y PCB. Proceso amparado con vigencias futuras mediante Resolución DGEN No 20257000514 de 31 de octubre de 2025.</t>
  </si>
  <si>
    <t>2025CSE3679</t>
  </si>
  <si>
    <t>2025CSE3712</t>
  </si>
  <si>
    <t>2025CSE3670</t>
  </si>
  <si>
    <t>Prestar servicios profesionales a la Dirección de Evaluación, Seguimiento y Control Ambiental (DESCA) de la Corporación Autónoma Regional de Cundinamarca (CAR) para desarrollar actividades técnico-administrativas en relación con los trámites ambientales, así como adelantar las actuaciones necesarias y efectuar la evaluación, seguimiento y control a los proyectos, obras o actividades sujetos de licencia ambiental y otros instrumentos de manejo y control ambiental de competencia de la CAR. Proceso amparado con vigencias futuras mediante Resolución DGEN No 20257000514 de 31 de octubre de 2025.</t>
  </si>
  <si>
    <t>2025CSE3703</t>
  </si>
  <si>
    <t>2025CSE3723</t>
  </si>
  <si>
    <t>2025CSE3708</t>
  </si>
  <si>
    <t>2025CSE3748</t>
  </si>
  <si>
    <t>Prestar los servicios de apoyo y gestión administrativa de la Dirección de Evaluación, Seguimiento y Control Ambiental - DESCA de la Corporación Autónoma Regional de Cundinamarca - CAR, para la organización, conservación y archivo de los documentos asociados a las metas de inversión. Proceso amparado con vigencias futuras mediante RESOLUCIÓN DGEN No. 20257000514 de 31 de octubre de 2025.</t>
  </si>
  <si>
    <t>2025CSE3688</t>
  </si>
  <si>
    <t>2025CSE3782</t>
  </si>
  <si>
    <t>2025CSE3760</t>
  </si>
  <si>
    <t>2025CSE3633</t>
  </si>
  <si>
    <t>2025CSE3665</t>
  </si>
  <si>
    <t>2025CSE3787</t>
  </si>
  <si>
    <t>2025CSE3831</t>
  </si>
  <si>
    <t>Prestar servicios profesionales a la Dirección Regional Soacha de la Corporación Autónoma Regional de Cundinamarca CAR, para desarrollar actividades relacionadas con el PGIRESPEL, los generadores de residuos peligrosos y PCB, gestores de RESPEL, RAEE y sustancias peligrosas. Proceso amparado con vigencias futuras mediante Resolución DGEN No 20257000514 de 31 de octubre de 2025.</t>
  </si>
  <si>
    <t>2025CSE3929</t>
  </si>
  <si>
    <t>Prestar servicios profesionales a la Dirección Técnica Ambiental y a las Direcciones Regionales de la Corporación Autónoma Regional de Cundinamarca – CAR, en el desarrollo de actividades relacionadas con los procesos de evaluación, seguimiento y control ambiental de los instrumentos permisivos y procedimientos sancionatorios asociados a proyectos y operaciones mineras, así como demás actuaciones relacionadas con el componente ambiental requeridas en el ejercicio de la autoridad ambiental en materia minera. Proceso amparado con vigencias futuras mediante Resolución DGEN No 20257000514 de 31 de octubre de 2025.</t>
  </si>
  <si>
    <t>2-3-3201-88-3112-20-0109-0083990-2.3.2.02.02.008.</t>
  </si>
  <si>
    <t>SERVICIOS PRESTADOS A LAS EMPRESAS Y SERVICIOS DE PRODUCCION - OTROS SERVICIOS PROFESIONALES TECNICOS Y EMPRESARIALES N C P (1134)</t>
  </si>
  <si>
    <t>2025CSE3111</t>
  </si>
  <si>
    <t>CONTRERAS BARRETO JEISSON ALEXANDER</t>
  </si>
  <si>
    <t>2025CSE3128</t>
  </si>
  <si>
    <t>MESA DUARTE FABIAN DARIO</t>
  </si>
  <si>
    <t>2025CSE3541</t>
  </si>
  <si>
    <t>Prestar servicios profesionales a la Dirección de Evaluación, Seguimiento y Control Ambiental – DESCA de la Corporación Autónoma Regional de Cundinamarca - CAR, en el desarrollo de actividades y acciones desde el componente técnico relacionadas con el trámite de las sanciones dentro del procedimiento sancionatorio. Proceso amparado con vigencias futuras mediante Resolución DGEN No 20257000514 de 31 de octubre de 2025.</t>
  </si>
  <si>
    <t>2025CSE3540</t>
  </si>
  <si>
    <t>PRESTAR SERVICIOS PROFESIONALES A LA DIRECCIÓN DE EVALUACIÓN, SEGUIMIENTO Y CONTROL AMBIENTAL – DESCA DE LA CORPORACIÓN AUTÓNOMA REGIONAL DE CUNDINAMARCA - CAR, EN EL DESARROLLO DE ACTIVIDADES Y ACCIONES DENTRO DEL PROCEDIMIENTO SANCIONATORIO.    PROCESO AMPARADO CON VIGENCIAS FUTURAS SEGÚN RESOLUCIÓN DGEN No. 20257000514 DEL 31 DE OCTUBRE DE 2025.</t>
  </si>
  <si>
    <t>2025CSE3499</t>
  </si>
  <si>
    <t>Prestar servicios profesionales a la Dirección de Evaluación, Seguimiento y Control Ambiental – DESCA de la Corporación Autónoma regional de Cundinamarca - CAR, en el desarrollo de actividades y acciones desde el componente técnico relacionadas con el trámite de las sanciones dentro del procedimiento sancionatorio. Proceso amparado con vigencias futuras mediante Resolución DGEN No 20257000514 de 31 de octubre de 2025.</t>
  </si>
  <si>
    <t>2025CSE3412</t>
  </si>
  <si>
    <t>PRESTAR SERVICIOS PROFESIONALES LA DIRECCIÓN TÉCNICA AMBIENTAL - DTA DE LA CORPORACIÓN AUTÓNOMA REGIONAL DE CUNDINAMARCA - CAR, PARA DESARROLLAR ACTIVIDADES RELACIONADAS CON LA FORMULACIÓN, GESTIÓN Y SEGUIMIENTO DE PROYECTOS QUE SEAN COMPETENCIA DE ESTE DESPACHO. PROCESO AMPARADO CON VIGENCIAS FUTURAS SEGÚN RESOLUCIÓN DGEN No. 20257000514 DEL 31 DE OCTUBRE DE 2025.</t>
  </si>
  <si>
    <t>2025CSE3549</t>
  </si>
  <si>
    <t>Prestar servicios profesionales a la Dirección de Evaluación, Seguimiento y Control Ambiental – DESCA de la Corporación Autónoma regional de Cundinamarca - CAR, en el desarrollo de actividades y acciones desde el componente técnico relacionadas con el trámite de las sanciones dentro del procedimiento sancionatorio. Proceso amparado con vigencias futuras mediante RESOLUCIÓN DGEN No. 20257000514 de 31 de octubre de 2025.</t>
  </si>
  <si>
    <t>2025CSE3607</t>
  </si>
  <si>
    <t>Prestar servicios profesionales a las Direcciones Regionales, de la Corporación Autónoma Regional de Cundinamarca - CAR, para realizar las actividades de evaluación, seguimiento y control, de los procesos sancionatorios ambientales. Proceso amparado con vigencias futuras mediante RESOLUCIÓN DGEN No. 20257000499 de 28 de octubre de 2025.</t>
  </si>
  <si>
    <t>2025CSE3569</t>
  </si>
  <si>
    <t>Prestar servicios profesionales a las Direcciones Regionales, de la Corporación Autónoma Regional de Cundinamarca - CAR, para realizar las actividades de evaluación, seguimiento y control, de los procesos sancionatorios ambientales. Proceso amparado con vigencias futuras mediante RESOLUCIÓN DGEN No. 20257000514 de 31 de octubre de 2025.</t>
  </si>
  <si>
    <t>2025CSE3594</t>
  </si>
  <si>
    <t>Prestar servicios profesionales a la Dirección de Evaluación, Seguimiento y Control Ambiental – DESCA de la Corporación Autónoma regional de Cundinamarca - CAR, en el desarrollo de actividades y acciones dentro del procedimiento sancionatorio. Proceso amparado con vigencias futuras mediante Resolución DGEN No 20257000514 de 31 de octubre de 2025.</t>
  </si>
  <si>
    <t>2025CSE3547</t>
  </si>
  <si>
    <t>Prestar servicios profesionales a la Dirección de Evaluación, Seguimiento y Control Ambiental – DESCA de la Corporación Autónoma Regional de Cundinamarca - CAR, para la actualización de la información y gestión administrativa de las actividades y acciones relacionadas con el trámite de las sanciones dentro del procedimiento sancionatorio. Proceso amparado con vigencias futuras mediante Resolución DGEN No 20257000514 de 31 de octubre de 2025.</t>
  </si>
  <si>
    <t>2025CSE3677</t>
  </si>
  <si>
    <t>Prestar servicios profesionales a la Dirección de Evaluación, Seguimiento y Control Ambiental- DESCA de la Corporación Autónoma Regional de Cundinamarca- CAR con el fin de adelantar las actuaciones técnicas como Autoridad Ambiental para la conservación, rehabilitación y recuperación de las áreas protegidas de la Jurisdicción CAR Bogotá - La Calera, en especial en la Zona de Reserva Forestal Protectora Bosque Oriental de Bogotá. Proceso amparado con vigencias futuras mediante RESOLUCIÓN DGEN No. 20257000514 de 31 de octubre de 2025.</t>
  </si>
  <si>
    <t>2025CSE3721</t>
  </si>
  <si>
    <t>Prestar servicios profesionales a las Direcciones Regionales, de la Corporación Autónoma Regional de Cundinamarca - CAR, para realizar las actividades de evaluación, seguimiento y control, de los procesos sancionatorios ambientales. Proceso amparado con vigencias futuras mediante Resolución DGEN No 20257000514 de 31 de octubre de 2025.</t>
  </si>
  <si>
    <t>2025CSE3649</t>
  </si>
  <si>
    <t>2025CSE3673</t>
  </si>
  <si>
    <t>2025CSE3754</t>
  </si>
  <si>
    <t xml:space="preserve">Prestar servicios profesionales a las Direcciones Regionales, de la Corporación Autónoma Regional de Cundinamarca - CAR, para realizar las actividades de evaluación, seguimiento y control, de los procesos sancionatorios ambientales. Proceso amparado con vigencias futuras mediante RESOLUCIÓN DGEN No. 20257000514 de 31 de octubre de 2025.	</t>
  </si>
  <si>
    <t>2025CSE3590</t>
  </si>
  <si>
    <t>Prestar servicios profesionales a la Dirección de Evaluación, Seguimiento y Control Ambiental DESCA de la Corporación Autónoma regional de Cundinamarca CAR, para la actualización de la información y gestión administrativa de las actividades y acciones relacionadas con el trámite de las sanciones dentro del procedimiento sancionatorio.”. Proceso amparado con vigencias futuras mediante RESOLUCIÓN DGEN No. 20257000514 de 31 de octubre de 2025.</t>
  </si>
  <si>
    <t>2025CSE3589</t>
  </si>
  <si>
    <t>2025CSE3797</t>
  </si>
  <si>
    <t>2025CSE3774</t>
  </si>
  <si>
    <t>2025CSE3766</t>
  </si>
  <si>
    <t>Prestar servicios profesionales a la Dirección de Evaluación, Seguimiento y Control Ambiental – DESCA de la Corporación Autónoma regional de Cundinamarca - CAR, en el desarrollo de actividades y acciones dentro del procedimiento sancionatorio. Proceso amparado con vigencias futuras mediante RESOLUCIÓN DGEN No. 20257000514 de 31 de octubre de 2025.</t>
  </si>
  <si>
    <t>2025CSE3849</t>
  </si>
  <si>
    <t>2025CSE3864</t>
  </si>
  <si>
    <t>2025CSE3938</t>
  </si>
  <si>
    <t>2-3-3201-88-3112-20-0110-0083990-2.3.2.02.02.008.</t>
  </si>
  <si>
    <t>SERVICIOS PRESTADOS A LAS EMPRESAS Y SERVICIOS DE PRODUCCION - OTROS SERVICIOS PROFESIONALES TECNICOS Y EMPRESARIALES N C P (1135)</t>
  </si>
  <si>
    <t>2025CSE3535</t>
  </si>
  <si>
    <t>Prestar servicios profesionales a la Dirección de Evaluación, Seguimiento y Control Ambiental DESCA de la Corporación Autónoma Regional de Cundinamarca - CAR, en el proceso de implementación del Decreto 1553 de 2024 en la jurisdicción de la CAR, para el cobro de la Tasa Retributiva por vertimientos puntuales, en cumplimiento de la Meta 12.1.10. Proceso amparado con vigencias futuras mediante RESOLUCIÓN DGEN No. 20257000514 de 31 de octubre de 2025.</t>
  </si>
  <si>
    <t>2025CSE3445</t>
  </si>
  <si>
    <t>Prestar servicios profesionales a la Dirección de Evaluación, Seguimiento y Control Ambiental – DESCA de la Corporación Autónoma Regional de Cundinamarca – CAR, para apoyar la administración técnica de la base de datos de liquidación del instrumento Tasa por Utilización de Aguas – TUA, mediante actualización y validación de sujetos pasivos y la articulación con la Dirección Administrativa y Financiera - DAF. Proceso amparado con vigencias futuras según resolución DGEN No. 20257000514 del 31 de octubre del 2025.</t>
  </si>
  <si>
    <t>2025CSE3564</t>
  </si>
  <si>
    <t>Prestar servicios profesionales a la Dirección de Evaluación, Seguimiento y Control Ambiental DESCA de la Corporación Autónoma Regional de Cundinamarca - CAR, en el proceso de implementación del Decreto 1553 de 2024 en la jurisdicción de la CAR, para el cobro de la Tasa Retributiva por vertimientos puntuales, en cumplimiento de la Meta 12.1.10. Proceso amparado con vigencias futuras mediante Resolución DGEN No 20257000514 de 31 de octubre de 2025.</t>
  </si>
  <si>
    <t>2025CSE3629</t>
  </si>
  <si>
    <t>Prestar servicios profesionales para realizar acciones de evaluación, atención, control y seguimiento del recurso fauna silvestre en la jurisdicción de la Corporación Autónoma Regional de Cundinamarca CAR. Proceso amparado con vigencias futuras mediante Resolución DGEN No 20257000514 de 31 de octubre de 2025.</t>
  </si>
  <si>
    <t>2025CSE3565</t>
  </si>
  <si>
    <t>Prestar servicios profesionales a la Dirección de Evaluación, Seguimiento y Control Ambiental DESCA de la Corporación Autónoma Regional de Cundinamarca - CAR, en el proceso de implementación del Decreto 1553 de 2024 en la jurisdicción de la CAR, para el cobro de la Tasa Retributiva por vertimientos puntuales, en cumplimiento de la Meta 12.1.10. Proceso amparado con vigencias futuras mediante RESOLUCIÓN DGEN No. 20257000514 de 31 de octubre 2025.</t>
  </si>
  <si>
    <t>2025CSE3627</t>
  </si>
  <si>
    <t xml:space="preserve">Prestar servicios profesionales a la Dirección de Evaluación, Seguimiento y Control Ambiental DESCA de la Corporación Autónoma Regional de Cundinamarca - CAR, en el proceso de implementación del Decreto 1553 de 2024 en la jurisdicción de la CAR, para el cobro de la Tasa Retributiva por vertimientos puntuales, en cumplimiento de la Meta 12.1.10. Proceso amparado con vigencias futuras mediante Resolución DGEN No 20257000514 de 31 de octubre de 2025. </t>
  </si>
  <si>
    <t>2025CSE3647</t>
  </si>
  <si>
    <t xml:space="preserve">Prestar servicios profesionales a la Dirección de Evaluación, Seguimiento y Control Ambiental - DESCA de la Corporación Autónoma Regional de Cundinamarca - CAR, en actividades técnicas de evaluación, seguimiento y control al uso del recurso hídrico, con énfasis en la liquidación de la Tasa por Utilización de Aguas -TUA, la consolidación y reporte de información asociada a la gestión integral del agua, y atención de solicitudes de apoyo a las Direcciones Regionales. Proceso amparado con vigencias futuras mediante Resolución DGEN No 20257000514 de 31 de octubre de 2025. </t>
  </si>
  <si>
    <t>2025CSE3749</t>
  </si>
  <si>
    <t>Prestar servicios profesionales para dar cumplimiento a la Actividad 12.1.10, relacionada a la Tasa Compensatoria por aprovechamiento forestal maderable de la Dirección Técnica Ambiental de la Corporación Autónoma Regional de Cundinamarca – CAR. Proceso amparado con vigencias futuras mediante RESOLUCIÓN DGEN No. 20257000514 de 31 de octubre de 2025.</t>
  </si>
  <si>
    <t>2025CSE3883</t>
  </si>
  <si>
    <t>2-3-3201-88-3112-20-0111-0083990-2.3.2.02.02.008.</t>
  </si>
  <si>
    <t>SERVICIOS PRESTADOS A LAS EMPRESAS Y SERVICIOS DE PRODUCCION - OTROS SERVICIOS PROFESIONALES TECNICOS Y EMPRESARIALES N C P (1136)</t>
  </si>
  <si>
    <t>2025CSE3137</t>
  </si>
  <si>
    <t>BOLAÑO GAMEZ CESAR GEOVANNIS</t>
  </si>
  <si>
    <t>2025CSE3563</t>
  </si>
  <si>
    <t>Prestar servicios profesionales a la Dirección de Evaluación, Seguimiento y Control Ambiental (DESCA) de la Corporación Autónoma Regional de Cundinamarca (CAR), con el propósito de llevar a cabo actividades de control y seguimiento de los Planes de Gestión Integral de Residuos Sólidos (PGIRS) y otros aspectos vinculados a la gestión de residuos sólidos. Proceso amparado con vigencias futuras mediante RESOLUCIÓN DGEN No. 20257000514 de 31 de octubre de 2025.</t>
  </si>
  <si>
    <t>2025CSE3556</t>
  </si>
  <si>
    <t>2025CSE3928</t>
  </si>
  <si>
    <t>2-3-3201-88-3112-20-0113-0083990-2.3.2.02.02.008.</t>
  </si>
  <si>
    <t>SERVICIOS PRESTADOS A LAS EMPRESAS Y SERVICIOS DE PRODUCCION - OTROS SERVICIOS PROFESIONALES TECNICOS Y EMPRESARIALES N C P (1138)</t>
  </si>
  <si>
    <t>2025CSE3624</t>
  </si>
  <si>
    <t>Prestar servicios profesionales de apoyo a la Dirección de Evaluación, Seguimiento y Control Ambiental - DESCA de la Corporación Autónoma Regional de Cundinamarca - CAR, para fortalecer técnicamente la evaluación, seguimiento y control ambiental de los Planes de Contingencias - PDC en la jurisdicción, en cumplimiento de la Actividad12.1.13. Proceso amparado con vigencias futuras mediante Resolución DGEN No 20257000514 de 31 de octubre de 2025.</t>
  </si>
  <si>
    <t>2025CSE3615</t>
  </si>
  <si>
    <t>Prestar servicios profesionales de apoyo a la Dirección de Evaluación, Seguimiento y Control Ambiental - DESCA de la Corporación Autónoma Regional de Cundinamarca - CAR, para fortalecer técnicamente la evaluación, seguimiento y control ambiental de los Planes de Contingencias - PDC en la jurisdicción, en cumplimiento de la Actividad 12.1.13. Proceso amparado con vigencias futuras mediante Resolución DGEN No 20257000514 de 31 de octubre de 2025.</t>
  </si>
  <si>
    <t>2025CSE3597</t>
  </si>
  <si>
    <t>2025CSE3596</t>
  </si>
  <si>
    <t>Prestar servicios profesionales de apoyo a la Dirección de Evaluación, Seguimiento y Control Ambiental – DESCA de la Corporación Autónoma Regional de Cundinamarca - CAR, para fortalecer técnicamente la evaluación, seguimiento y control ambiental de los Planes de Contingencias - PDC en la jurisdicción, en cumplimiento de la Actividad 12.1.13. Proceso amparado con vigencias futuras mediante Resolución DGEN No 20257000514 de 31 de octubre de 2025.</t>
  </si>
  <si>
    <t>2025CSE3664</t>
  </si>
  <si>
    <t>Prestar servicios profesionales de apoyo a la Dirección de Evaluación, Seguimiento y Control Ambiental - DESCA de la Corporación Autónoma Regional de Cundinamarca - CAR, para fortalecer técnicamente la evaluación, seguimiento y control ambiental de los Planes de Contingencias - PDC en la jurisdicción, en cumplimiento de la Actividad 12.1.13. Proceso amparado con vigencias futuras mediante RESOLUCIÓN DGEN No. 20257000514 de 31 de octubre de 2025.</t>
  </si>
  <si>
    <t>2-3-3201-88-3112-20-0114-0083990-2.3.2.02.02.008.</t>
  </si>
  <si>
    <t>SERVICIOS PRESTADOS A LAS EMPRESAS Y SERVICIOS DE PRODUCCION - OTROS SERVICIOS PROFESIONALES TECNICOS Y EMPRESARIALES N C P (1139)</t>
  </si>
  <si>
    <t>2025CSE3747</t>
  </si>
  <si>
    <t>Prestar servicios profesionales para desarrollar acciones de seguimiento y evaluación de compensaciones ambientales, relacionadas con cartografía temática de la Corporación, en el marco de la Actividad 12.1.14 de la Dirección de Evaluación, Seguimiento y Control Ambiental - DESCA de la Corporación Autónoma Regional de Cundinamarca - CAR. Proceso amparado con vigencias futuras mediante RESOLUCIÓN DGEN No. 20257000514 de 31 de octubre de 2025.</t>
  </si>
  <si>
    <t>2-3-3201-88-3112-22-0102-0083990-2.3.2.02.02.008.</t>
  </si>
  <si>
    <t>SERVICIOS PRESTADOS A LAS EMPRESAS Y SERVICIOS DE PRODUCCIÓN  - OTROS SERVICIOS PROFESIONALES TECNICOS Y EMPRESARIALES N C P  (170)</t>
  </si>
  <si>
    <t>2025CSE407</t>
  </si>
  <si>
    <t>2025CSE408</t>
  </si>
  <si>
    <t>2025CSE529</t>
  </si>
  <si>
    <t xml:space="preserve">ROMERO BARON SHARON NATALIA </t>
  </si>
  <si>
    <t>2025CSE527</t>
  </si>
  <si>
    <t>2025CSE528</t>
  </si>
  <si>
    <t>2025CSE515</t>
  </si>
  <si>
    <t>2025CSE556</t>
  </si>
  <si>
    <t>2025CSE719</t>
  </si>
  <si>
    <t>2025CSE809</t>
  </si>
  <si>
    <t>2025CSE875</t>
  </si>
  <si>
    <t xml:space="preserve">VILLAMIL RIVERA JORGE IVAN </t>
  </si>
  <si>
    <t>2025CSE874</t>
  </si>
  <si>
    <t>ROJAS ESCOBAR ELSA MARCELA</t>
  </si>
  <si>
    <t>2025CSE816</t>
  </si>
  <si>
    <t>2025CSE1051</t>
  </si>
  <si>
    <t xml:space="preserve">MENDEZ  DIEGO ANDRES </t>
  </si>
  <si>
    <t>2025CSE1122</t>
  </si>
  <si>
    <t>2025CSE1127</t>
  </si>
  <si>
    <t>2025CSE1160</t>
  </si>
  <si>
    <t>2025CSE1124</t>
  </si>
  <si>
    <t xml:space="preserve">Prestar servicios profesionales de apoyo a la Dirección de Evaluación, Seguimiento y Control Ambiental - DESCA de la Corporación Autónoma Regional de Cundinamarca - CAR, para fortalecer técnicamente la evaluación, seguimiento y control ambiental de los Planes de Saneamiento y Manejo de Vertimientos - PSMV en la jurisdicción, en cumplimiento de la Actividad 12.1.2 del Plan de Acción Cuatrienal 2024-2027 de la Corporación. </t>
  </si>
  <si>
    <t>MENDEZ GIL ANGIE MILENA</t>
  </si>
  <si>
    <t>2025CSE1195</t>
  </si>
  <si>
    <t>2025CSE1196</t>
  </si>
  <si>
    <t>GUTIERREZ CARRILLO SERGIO IVAN</t>
  </si>
  <si>
    <t>2025CSE1123</t>
  </si>
  <si>
    <t>2025CSE2198</t>
  </si>
  <si>
    <t>URREGO MARTIN JESSICA PAOLA</t>
  </si>
  <si>
    <t>2-3-3201-88-3112-60-0402-0064114-2.3.2.02.02.006.</t>
  </si>
  <si>
    <t>COMERCIO Y DISTRIBUCIÓN; ALOJAMIENTO; SERVICIOS DE SUMINISTRO DE COMIDAS Y BEBIDAS; SERVICIOS DE TRANSPORTE; Y SERVICIOS DE DISTRIBUCIÓN DE ELECTRICIDAD, GAS Y AGUA - SERVICIOS DE TRANSPORTE TERRESTRE ESPECIAL LOCAL DE PASAJEROS (873)</t>
  </si>
  <si>
    <t>2-3-3201-88-3112-60-0402-0083990-2.3.2.02.02.008.</t>
  </si>
  <si>
    <t>SERVICIOS PRESTADOS A LAS EMPRESAS Y SERVICIOS DE PRODUCCIÓN  - OTROS SERVICIOS PROFESIONALES, TÉCNICOS Y EMPRESARIALES N.C.P. (711)</t>
  </si>
  <si>
    <t>2022CSE3383</t>
  </si>
  <si>
    <t>Pago de pasivos exigibles del contrato 3383 de 2022, cuyo objeto es: Prestación de servicios profesionales para apoyar a la Corporación Autónoma Regional de Cundinamarca CAR en la evaluación, atención y/o seguimiento de fauna silvestre</t>
  </si>
  <si>
    <t>BARRIOS PEREZ LILIANA LUCIA</t>
  </si>
  <si>
    <t>2022CSE1104</t>
  </si>
  <si>
    <t>Pago de pasivos exigibles del contrato 1104 de 2022, cuyo objeto es: Prestación de servicios profesionales para apoyar la elaboración y revisión de los informes técnicos del grupo de minería de la dirección de evaluación, seguimiento y control ambiental en los diferentes trámites mineros de la jurisdicción CAR.</t>
  </si>
  <si>
    <t>VERGARA BUSTOS JOSE VLADIMIR</t>
  </si>
  <si>
    <t>2022CSE1230</t>
  </si>
  <si>
    <t>Pago de pasivos exigibles del contrato 1230 de 2022, cuyo objeto es: Prestación de servicios profesionales para apoyar el análisis y procesamiento de expedientes mineros mediante el seguimiento y control a los trámites permisivos, sancionatorios y demás actividades mineras identificadas en la jurisdicción CAR.</t>
  </si>
  <si>
    <t>FARFAN SILVA MIGUEL FERNANDO</t>
  </si>
  <si>
    <t>2022CSE1713</t>
  </si>
  <si>
    <t>Pago de pasivos exigibles del contrato 1713 de 2022, cuyo objeto es: Prestación de servicios profesionales para apoyar en la formulación y orientación durante el proceso de elaboración de los informes técnicos del grupo de minería de la Dirección de Evaluación, Seguimiento y Control Ambiental en los diferentes tramites mineros de la jurisdicción CAR.</t>
  </si>
  <si>
    <t>HERRERA MESA ANDREA CAROLINA</t>
  </si>
  <si>
    <t>2022CSE1743</t>
  </si>
  <si>
    <t>Pago de pasivos exigibles del contrato 1743 de 2022, cuyo objeto es: Prestación de servicios profesionales para apoyar en la formulación y orientación durante el proceso de elaboración de los informes técnicos del grupo de minería de la Dirección de Evaluación, Seguimiento y Control Ambiental en los diferentes tramites mineros de la jurisdicción CAR.</t>
  </si>
  <si>
    <t>2022CSE1934</t>
  </si>
  <si>
    <t>Pago de pasivos exigibles del contrato 1934 de 2022, cuyo objeto es: Prestación de servicios profesionales para apoyar a la DESCA en la optimización de tiempos de respuesta para la atención de trámites ambientales mineros dentro de la cuenca del Río Bogotá y Jurisdicción CAR.</t>
  </si>
  <si>
    <t xml:space="preserve">ARIAS WALTEROS ARIEL JOSE </t>
  </si>
  <si>
    <t>2022CSE1694</t>
  </si>
  <si>
    <t>Pago de pasivos exigibles del contrato 1694 de 2022, cuyo objeto es: Prestación de servicios profesionales para apoyar con la formulación y estudio de factibilidad de proyectos mineros ecosostenibles y cumplimiento de la actividad 20.1.3 del proyecto 20 de la DESCA</t>
  </si>
  <si>
    <t xml:space="preserve">RODRIGUEZ MORENO MARIO FERNANDO </t>
  </si>
  <si>
    <t>2022CSE1583</t>
  </si>
  <si>
    <t>Pago de pasivos exigibles del contrato 1583 de 2022, cuyo objeto es: Prestar sus servicios profesionales en el desarrollo del proceso de Gestión Contractual y tramites ambientales de la Dirección de Evaluación, Seguimiento y Control Ambiental de conformidad con las obligaciones pactadas.</t>
  </si>
  <si>
    <t>ALVERNIA VERGEL JHAN CARLOS</t>
  </si>
  <si>
    <t>2022CSE2425</t>
  </si>
  <si>
    <t>Pago de pasivos exigibles del contrato 2425 de 2022, cuyo objeto es: Prestación de servicios profesionales para acompañar en campo las actividades técnicas de evaluación, vigilancia y control ambiental y el seguimiento en la plataforma PESCAR desde la Dirección Regional Gualivá - DRGU</t>
  </si>
  <si>
    <t>MORA GONZALEZ ARMIN ESNEIDER</t>
  </si>
  <si>
    <t>2-3-3201-88-3112-70-0101-0066023-2.3.2.02.02.006.</t>
  </si>
  <si>
    <t>COMERCIO Y DISTRIBUCIÓN; ALOJAMIENTO; SERVICIOS DE SUMINISTRO DE COMIDAS Y BEBIDAS; SERVICIOS DE TRANSPORTE; Y SERVICIOS DE DISTRIBUCIÓN DE ELECTRICIDAD, GAS Y AGUA - SERVICIOS DE ALQUILER DE EMBARCACIONES DE PASAJEROS PARA TRANSPORTE FLUVIAL CON TRIPULACION (684)</t>
  </si>
  <si>
    <t>2-3-3201-88-3112-70-0302-0064114-2.3.2.02.02.006.</t>
  </si>
  <si>
    <t>COMERCIO Y DISTRIBUCIÓN; ALOJAMIENTO; SERVICIOS DE SUMINISTRO DE COMIDAS Y BEBIDAS; SERVICIOS DE TRANSPORTE; Y SERVICIOS DE DISTRIBUCIÓN DE ELECTRICIDAD, GAS Y AGUA - SERVICIOS DE TRANSPORTE TERRESTRE ESPECIAL LOCAL DE PASAJEROS (173)</t>
  </si>
  <si>
    <t>2-3-3201-88-3112-70-0402-0083990-2.3.2.02.02.008.</t>
  </si>
  <si>
    <t>SERVICIOS PRESTADOS A LAS EMPRESAS Y SERVICIOS DE PRODUCCIÓN  - OTROS SERVICIOS PROFESIONALES TECNICOS Y EMPRESARIALES N C P (715)</t>
  </si>
  <si>
    <t>2023CSE592</t>
  </si>
  <si>
    <t>Pago de pasivos exigibles del contrato 592 de 2023, cuyo objeto es: Adición y prórroga del contrato No.592 de 2023 cuyo objeto es: Prestación de servicios profesionales para apoyar en el seguimiento y control de actividades mineras de la jurisdicción CAR relacionados a expedientes de tipo permisivo, sancionatorio, autorizaciones temporales, áreas de reserva especial, entre otros trámites de la Dirección de Evaluación, Seguimiento y Control Ambiental.</t>
  </si>
  <si>
    <t xml:space="preserve">RODRIGUEZ CASTILLO DIEGO </t>
  </si>
  <si>
    <t>2023CSE1970</t>
  </si>
  <si>
    <t>Pago de pasivos exigibles del contrato 1970 de 2023, cuyo objeto es: Prestación de servicios profesionales para dar apoyo cartográfico en la generación de información y bases de datos sobre el estado de los diferentes trámites relacionados a actividades mineras en la jurisdicción CAR</t>
  </si>
  <si>
    <t xml:space="preserve">DELGADO MEDINA LUZ STELLA </t>
  </si>
  <si>
    <t>2023CSE2384</t>
  </si>
  <si>
    <t>Pago de pasivos exigibles del contrato 2384 de 2023, cuyo objeto es: Prestación de servicios profesionales para apoyar en el seguimiento y control de actividades mineras de la jurisdicción CAR relacionados a expedientes de tipo permisivo, sancionatorio, autorizaciones temporales, áreas de reserva especial, entre otros trámites de la Dirección de Evaluación, Seguimiento y Control Ambiental.</t>
  </si>
  <si>
    <t xml:space="preserve">MARTINEZ GAMARRA CARLOS ANDRES </t>
  </si>
  <si>
    <t>2-3-3201-88-3112-70-0402-0096422-2.3.2.02.02.009.</t>
  </si>
  <si>
    <t>SERVICIOS PARA LA COMUNIDAD, SOCIALES Y PERSONALES - SERVICIOS DE RESERVAS NATURALES INCLUIDOS LOS SERVICIOS DE CONSERVACION DE LA FAUNA SILVESTRE (716)</t>
  </si>
  <si>
    <t>2023COV3131</t>
  </si>
  <si>
    <t>Pago de pasivos exigibles del contrato 3131 de 2023, cuyo objeto es: Aunar esfuerzos entre la Corporación Autónoma Regional de Cundinamarca CAR y la Universidad Nacional de Colombia Facultad de Medicina Veterinaria y Zootecnia Unidad de Rescate y Rehabilitación de Animales Silvestres (URRAS) para el desarrollo de actividades de manejo, conservación y atención de la fauna silvestre en la jurisdicción de la CAR.</t>
  </si>
  <si>
    <t>2-3-3204-88-3114-10-0803-0000000-2.3.8.01.14.</t>
  </si>
  <si>
    <t>GRAVAMEN A LOS MOVIMIENTOS FINANCIEROS - SIN CPC (1073)</t>
  </si>
  <si>
    <t>2-1-1001-01-1111-10-OTH1-0000000-2.1.1.01.01.001.01.</t>
  </si>
  <si>
    <t>SUELDO BASICO - SIN CPC (1)</t>
  </si>
  <si>
    <t>DTH</t>
  </si>
  <si>
    <t>NOM - PAGO NÓMINA</t>
  </si>
  <si>
    <t>2025NOM1</t>
  </si>
  <si>
    <t>PAGO DE NOMNA, SEGURIDAD SOCIAL, APORTES PARAFISCALES Y TRANSFERENCIAS DE LEY DE SERVIDORES PÚBLICOS CORRESPONDIENTE A LA NOMINA DE ENERO DE 2025</t>
  </si>
  <si>
    <t xml:space="preserve">PAGO DE NOMINA ADICIONAL DE ENERO DE 2025, SEGURIDAD SOCIAL, APORTES PARAFISCALES Y TRANSFERENCIAS DE LEY DE ALGUNOS  SERVIDORES PÚBLICOS </t>
  </si>
  <si>
    <t>2025RES2</t>
  </si>
  <si>
    <t xml:space="preserve">Reconocer y ordenar el pago a favor de la señora LILIANA CAROLINA QUINTERO DELGADO identificada con cédula de ciudadanía No. 53.105.452, por el concepto de valor adicional de $2.984.638 M/CTE, segun resolución OTH NO. 25257000002 de 2 de enero de 2025   </t>
  </si>
  <si>
    <t>2025NOM2</t>
  </si>
  <si>
    <t>PAGO DE NOMNA, SEGURIDAD SOCIAL, APORTES PARAFISCALES Y TRANSFERENCIAS DE LEY DE SERVIDORES PÚBLICOS  CORRESPONDIENTE AL MES DE FEBRERO DE 2025</t>
  </si>
  <si>
    <t>2025NOM3</t>
  </si>
  <si>
    <t>PAGO DE NOMNA, SEGURIDAD SOCIAL, APORTES PARAFISCALES Y TRANSFERENCIAS DE LEY DE SERVIDORES PÚBLICOS CORRESPONDIENTE AL MES DE MARZO DE 2025</t>
  </si>
  <si>
    <t>2025NOM4</t>
  </si>
  <si>
    <t>PAGO DE NOMNA, SEGURIDAD SOCIAL, APORTES PARAFISCALES Y TRANSFERENCIAS DE LEY DE SERVIDORES PÚBLICOS CORRESPONDIENTE AL MES DE ABRIL DE 2025</t>
  </si>
  <si>
    <t>2025NOM5</t>
  </si>
  <si>
    <t>PAGO DE NOMNA, SEGURIDAD SOCIAL, APORTES PARAFISCALES Y TRANSFERENCIAS DE LEY DE SERVIDORES PÚBLICOS  ORRESPONDIENTE AL MES DE MAYO DE 2025</t>
  </si>
  <si>
    <t>2025NOM6</t>
  </si>
  <si>
    <t>PAGO DE NOMNA, SEGURIDAD SOCIAL, APORTES PARAFISCALES Y TRANSFERENCIAS DE LEY DE SERVIDORES PÚBLICOS CORRESPONDIENTE AL MES DE JUNIO DE 2025</t>
  </si>
  <si>
    <t>2025NOM7</t>
  </si>
  <si>
    <t>PAGO DE RETROACTIVO AÑO 2025 A SERVIDORES PUBLICOS</t>
  </si>
  <si>
    <t>PAGO DE NOMINA A SERVIDORES PUBLICOS MES JULIO DE 2025</t>
  </si>
  <si>
    <t>2025NOM8</t>
  </si>
  <si>
    <t>PAGO DE NOMINA A SERVIDORES PUBLICOS CORRESPONDIENTE AL MES DE AGOSTO DE 2025</t>
  </si>
  <si>
    <t>2025RES270</t>
  </si>
  <si>
    <t>PAGO DE PRESTACIONES SOCIALES A FAVOR DE LA SEÑORA ELIZABETH MÁRQUEZ SEGURA IDENTIFICADA CON CÉDULA DE CIUDADANÍA NO.35.518.629, SEGÚN RESOLUCION OTH NO. 25257000270 DE 24 DE JUNIO DE 2025.</t>
  </si>
  <si>
    <t xml:space="preserve">MARQUEZ SEGURA ELIZABETH </t>
  </si>
  <si>
    <t>2025RES358</t>
  </si>
  <si>
    <t>Reconocer y ordenar el pago a favor de la señora ÁNGEL MARTINEZ LÓPEZ, identificada con cédula de ciudadanía No. 39.762.312, la suma de CUATRO MILLONES SETECIENTOS DIECISÉIS MIL OCHOCIENTOS DIECIOCHO PESOS M/CTE ($4.716.818). Según resolución OTH No 25257000358 del 12 de agosto de 2025</t>
  </si>
  <si>
    <t>ANGELA  MARTINEZ LOPEZ</t>
  </si>
  <si>
    <t>2025RES351</t>
  </si>
  <si>
    <t>Reconocer y ordenar el pago a favor de la señora OLGA ESTELA ROSERO CAICEDO, identificada con cédula de ciudadanía No. 52.066.260, la suma de OCHOCIENTOS SETENTA Y CINCO MIL NOVECIENTOS CINCUENTA Y OCHO PESOS M/CTE ($875.958). Según resolución OTH No 25257000351 del 12 de agosto de 2025.</t>
  </si>
  <si>
    <t>2025RES353</t>
  </si>
  <si>
    <t>Reconocer a favor del señor JOSÉ RAÚL GÓNGORA PULIDO, identificado con cédula de ciudadanía No. 3.106.367, la suma de CUATRO MILLONES CUATROCIENTOS SETENTA MIL QUINIENTOS CUARENTA Y DOS PESOS MCTE ($4.470.542). Según resolución OTH No. 25257000353 del 12 de agosto de 2025.</t>
  </si>
  <si>
    <t>GONGORA PULIDO JOSE RAUL</t>
  </si>
  <si>
    <t>2025RES356</t>
  </si>
  <si>
    <t>Reconocer a favor de la señora MARÍA FERNANDA ZULUAGA MARTÍNEZ, identificada con cédula de ciudadanía No. 52.259.722, la suma de SEIS MILLONES OCHOCIENTOS CINCUENTA Y CUATRO MIL CINCUENTA Y SEIS PESOS MCTE ($6.854.056). Según resoluciones OTH No. 25257000356 del 12 de agosto de 2025 y 25257000410 del 15 de septiembre de 2025. POR CONCEPTO DE RETROACTIVO.</t>
  </si>
  <si>
    <t>ZULUAGA MARTINEZ MARIA FERNANDA</t>
  </si>
  <si>
    <t>2025RES360</t>
  </si>
  <si>
    <t>Reconocer a favor de la señora LEIDY PATRICIA VILLAMIL SEGURA, identificada con cédula de ciudadanía No. 1.049.627.983, la suma de UN MILLON CUARENTA MIL OCHOCIENTOS QUINCE PESOS MCTE ($1.040.815). Según resoluciones OTH No. 25257000360 del 12 de agosto de 2025 y 25257000410 del 15 de septiembre de 2025. POR CONCEPTO DE RETROACTIVO.</t>
  </si>
  <si>
    <t>VILLAMIL SEGURA LEIDY PATRICIA</t>
  </si>
  <si>
    <t>2025RES363</t>
  </si>
  <si>
    <t>Reconocer a favor del señor LUIS ANIBAL CORREA GUZMAN, identificado con cédula de ciudadanía No. 2.964.237, la suma de DOS MILLONES CIENTO CINCUENTA MIL TRESCIENTOS OCHENTA Y OCHO PESOS MCTE ($2.150.388). Según resoluciones OTH No. 25257000363 del 12 de agosto de 2025 y 25257000410 del 15 de septiembre de 2025. POR CONCEPTO DE RETROACTIVO</t>
  </si>
  <si>
    <t>CORREA GUZMAN LUIS ANIBAL</t>
  </si>
  <si>
    <t>2025RES</t>
  </si>
  <si>
    <t>Reconocer a favor de la señora MYRIAM CONSUELO DIAZ BUITRAGO, identificada con cédula de ciudadanía No. 39.632.040, la suma de UN MILLÓN CUATROCIENTOS SEIS MIL SEISCIENTOS VEINTIDÓS PESOS MCTE ($1.406.622). Según resoluciones OTH No. 25257000352 del 12 de agosto de 2025 y 25257000410 del 15 de septiembre de 2025. POR CONCEPTO DE RETROACTIVO.</t>
  </si>
  <si>
    <t>DIAZ BUITRAGO MYRIAM CONSUELO</t>
  </si>
  <si>
    <t>2025RES361</t>
  </si>
  <si>
    <t>Reconocer a favor de la señora PAULA ANDREA ORTEGON HERRERA, identificada con cédula de ciudadanía No. 1.053.342.921, la suma de UN MILLÓN CIENTO OCHENTA Y TRES MIL TRESCIENTOS OCHENTA Y NUEVE PESOS MCTE ($1.183.389). Según resoluciones OTH No. 25257000361 del 12 de agosto de 2025 y 25257000410 del 15 de septiembre de 2025. POR CONCEPTO DE RETROACTIVO.</t>
  </si>
  <si>
    <t xml:space="preserve">ORTEGON HERRERA PAULA ANDREA </t>
  </si>
  <si>
    <t>2025RES354</t>
  </si>
  <si>
    <t>Reconocer a favor del señor KILIAM EDUARDO TORRES PACHON, identificado con cédula de ciudadanía No. 7.320.498, la suma de NOVECIENTOS CINCUENTA Y CINCO MIL CUATROCIENTOS SETENTA Y TRES PESOS MCTE ($955.473). Según resoluciones OTH No. 25257000354 del 12 de agosto de 2025 y 25257000410 del 15 de septiembre de 2025. POR CONCEPTO DE RETROACTIVO.</t>
  </si>
  <si>
    <t>KILIAM EDUARDO  TORRES PACHON</t>
  </si>
  <si>
    <t>2025RES355</t>
  </si>
  <si>
    <t>Reconocer a favor del señor JOSUE VELA MEDINA, identificado con cédula de ciudadanía No. 4.188.262, la suma de CUATRO MILLONES CINCUENTA MIL SEISCIENTOS SESENTA PESOS MCTE ($4.050.660). Según resoluciones OTH No. 25257000355 del 12 de agosto de 2025 y 25257000410 del 15 de septiembre de 2025. POR CONCEPTO DE RETROACTIVO</t>
  </si>
  <si>
    <t xml:space="preserve">VELA MEDINA JOSUE </t>
  </si>
  <si>
    <t>2025NOM9</t>
  </si>
  <si>
    <t>PAGO DE NOMNA, SEGURIDAD SOCIAL, APORTES PARAFISCALES Y TRANSFERENCIAS DE LEY DE SERVIDORES PÚBLICOS CORRESPONDIENTE AL MES DE SEPTIEMBRE DE 2025</t>
  </si>
  <si>
    <t>2025RES364</t>
  </si>
  <si>
    <t>Reconocer y ordenar el pago a favor de la señora AMPARO DEL CARMEN BERMUDEZ RICO, identificada con cédula de ciudadanía No. 51.590.186, la suma de QUINIENTOS DIECISEIS MIL SEISCIENTOS SETENTA Y CUATRO PESOS M/CTE ($516.674). Según resolución OTH No 25257000364 del 12 de agosto de 2025.</t>
  </si>
  <si>
    <t>BERMUDEZ RICO AMPARO DEL CARMEN</t>
  </si>
  <si>
    <t>2025NOM10</t>
  </si>
  <si>
    <t>PAGO NOMINA, SEGURIDAD SOCIAL, APORTES PARAFISCALES Y TRANSFERENCIAS DE LEY A SERVIDORES PÚBLICOS POR EL MES DE OCTUBRE DEL 2025</t>
  </si>
  <si>
    <t>2025RES447</t>
  </si>
  <si>
    <t>Reconocer a favor del señor CARLOS ALBERTO KALIL RINCON, identificado con cédula de ciudadanía No. 79.153.508, la suma de CUATRO MILLONES UN MIL NOVECIENTOS SESENTA Y OCHO PESOS MCTE ($4.001.968). Según resolución OTH No. 25257000447 del 1 de octubre de 2025. POR CONCEPTO DE RETROACTIVO</t>
  </si>
  <si>
    <t>KALIL RINCON CARLOS ALBERTO</t>
  </si>
  <si>
    <t>PAGO DE NOMNA, SEGURIDAD SOCIAL, APORTES PARAFISCALES Y TRANSFERENCIAS DE LEY DE SERVIDORES PÚBLICOS POR NOMINA ADICIONAL DEL MES DE OCTUBRE DE 2025</t>
  </si>
  <si>
    <t>2025NOM11</t>
  </si>
  <si>
    <t>PAGO DE NOMNA, SEGURIDAD SOCIAL, APORTES PARAFISCALES Y TRANSFERENCIAS DE LEY DE SERVIDORES PÚBLICOS CORRESPONDIENTE AL MES DE NOVIEMBRE DE 2025</t>
  </si>
  <si>
    <t>2025NOM12</t>
  </si>
  <si>
    <t>RECONOCIMIENTO SALARIOS, PRESTACIONES SOCIALES, SEGURIDAD SOCIAL, APORTES PARA FISCALES Y TRANSFERENCIAS DE LEY A SERVIDORES PÚBLICOS DICIEMBRE 2025.</t>
  </si>
  <si>
    <t>2-1-1001-01-1111-10-OTH1-0000000-2.1.1.01.01.001.02.</t>
  </si>
  <si>
    <t>HORAS EXTRAS, DOMINICALES, FESTIVOS Y RECARGOS - SIN CPC (2)</t>
  </si>
  <si>
    <t>2-1-1001-01-1111-10-OTH1-0000000-2.1.1.01.01.001.04.</t>
  </si>
  <si>
    <t>SUBSIDIO DE ALIMENTACION - SIN CPC (3)</t>
  </si>
  <si>
    <t>2-1-1001-01-1111-10-OTH1-0000000-2.1.1.01.01.001.05.</t>
  </si>
  <si>
    <t>AUXILIO DE TRANSPORTE - SIN CPC (4)</t>
  </si>
  <si>
    <t>2-1-1001-01-1111-10-OTH1-0000000-2.1.1.01.01.001.06.</t>
  </si>
  <si>
    <t>PRIMA DE SERVICIO - SIN CPC (5)</t>
  </si>
  <si>
    <t>2025RES12</t>
  </si>
  <si>
    <t>Reconocer y ordenar el pago a favor de la señora MARÍA CECILIA SIERRA SÁNCHEZ identificada con cédula de ciudadanía No. 52.644.083, la suma de DIECIOCHO MILLONES SEISCIENTOS NOVENTA MIL SETECIENTOS OCHENTA Y OCHO PESOS ($18.690.788), M/cte. según resolución OTH No 25257000012 del 10 de enero de 2025.</t>
  </si>
  <si>
    <t>SIERRA SANCHEZ MARIA CECILIA</t>
  </si>
  <si>
    <t>2025RES8</t>
  </si>
  <si>
    <t>Reconocer a favor del señor ANDRÉS GUSTAVO PÉREZ MEDINA identificado con cédula de ciudadanía No. 1.017.224.494, la suma de DIECINUEVE MILLONES QUINIENTOS NOVENTA Y NUEVE MILOCHOCIENTOS NOVENTA Y SIETE PESOS ($19.599.897), M/cte.. Según resolución OTH No. 25257000008 del 9 de enero de 2025.</t>
  </si>
  <si>
    <t>PEREZ MEDINA ANDRES GUSTAVO</t>
  </si>
  <si>
    <t>2025RES11</t>
  </si>
  <si>
    <t>Reconocer y ordenar el pago a favor de la señora ADRIANA CONTRERAS HUERTAS identificada con cédula de ciudadanía No. 39.705.654, la suma de ONCE MILLONES DOSCIENTOS CUARENTA Y DOS MIL SETECIENTOS TREINTA Y CINCO PESOS ($11.242.735), M/cte. Según resolución OTH No 25257000011 del 10 de enero de 2025.</t>
  </si>
  <si>
    <t xml:space="preserve">CONTRERAS HUERTAS ADRIANA </t>
  </si>
  <si>
    <t>2025RES92</t>
  </si>
  <si>
    <t>Reconocer a favor del señor LUIS ANÍBAL CORREA GUZMÁN, identificado con cédula de ciudadanía No. 2.964.237, la suma de VEINTIDÓS MILLONES NOVECIENTOS CUARENTA Y TRES MIL QUINIENTOS CINCUENTA Y DOS PESOS MONEDA CORRIENTE ($22,943,552), M/cte. Según resolución OTH No. 25257000092 del 4 de marzo de 2025.</t>
  </si>
  <si>
    <t>2025RES97</t>
  </si>
  <si>
    <t>Reconocer y ordenar el pago a favor de la señora AMPARO DEL CARMEN BERMÚDEZ RICO, identificada con cédula de ciudadanía No. 51.590.186, la suma de DOS MILLONES OCHOCIENTOS VEINTICINCO MIL TRESCIENTOS CUARENTA Y SIETE PESOS ($2,825,347) M/cte. Según resolución OTH No. 25257000097 de 5 de marzo de 2025.</t>
  </si>
  <si>
    <t>2025RES107</t>
  </si>
  <si>
    <t>Reconocer y ordenar el pago a favor de la ANGELA MARTINEZ LÓPEZ identificada con cédula de ciudadanía No. 39.762.312, la suma de CUARENTA MILLONES OCHOCIENTOS CUARENTA Y CUATRO MIL NOVECIENTOS NOVENTA Y CINCO PESOS ($40,844,995), M/cte. Según resolución OTH No 25257000107 del 7 de marzo de 2025.</t>
  </si>
  <si>
    <t>2025RES94</t>
  </si>
  <si>
    <t>Reconocer y ordenar el pago a favor del señor JOSÉ LUÍS HERNÁNDEZ BERMÚDEZ, identificado con CC. No. 92.537.688, la suma de DIECISÉIS MILLONES NOVECIENTOS SETENTA Y CUATRO MIL DOSCIENTOS SETENTA Y SEIS PESOS ($16.974.276) M/cte. Según resolución OTH No 25257000094	 de 4 de marzo de 2025.</t>
  </si>
  <si>
    <t>HERNANDEZ BERMUDEZ JOSE LUIS</t>
  </si>
  <si>
    <t>2025RES148</t>
  </si>
  <si>
    <t>Reconocer y ordenar el pago a favor de la señora ÁNGELA MARCELA LOBO BELTRÁN, identificada con cédula de ciudadanía No. 52.979.738, la suma de SEIS MILLONES SETECIENTOS SESENTA Y CUATRO MIL OCHOCIENTOS SEIS PESOS ($6.764.806), M/cte. Según resolución OTH No 25257000148 del 8 de abril de 2025.</t>
  </si>
  <si>
    <t>LOBO BELTRAN ANGELA MARCELA</t>
  </si>
  <si>
    <t>2025RES116</t>
  </si>
  <si>
    <t>Reconocer y ordenar el pago a favor del señor JUAN DAVID OIDOR MÁRQUEZ, identificado con CC. No. 1.024.512.212, la suma de SEIS MILLONES CUATROCIENTOS OCHENTA Y OCHO MIL SEISCIENTOS TREINTA Y CUATRO PESOS ($6,488,634) M/cte. Según resolución OTH No. 25257000116 de 19 de marzo de 2025.</t>
  </si>
  <si>
    <t xml:space="preserve">OIDOR MARQUEZ JUAN DAVID </t>
  </si>
  <si>
    <t>2025RES106</t>
  </si>
  <si>
    <t>Reconocer y ordenar el pago a favor de la señora ANA FRANCISCA SÁNCHEZ CHAPETA, identificada con cédula de ciudadanía No. 52.558.795, la suma de VEINTIDOS MILLONES CIEN MIL QUINIENTOS CUARENTA Y UN PESOS ($22,100,541), M/cte. Según resolución OTH No 25257000106 del 7 de marzo de 2025.</t>
  </si>
  <si>
    <t xml:space="preserve">SANCHEZ CHAPETA ANA FRANCISCA </t>
  </si>
  <si>
    <t>2025RES139</t>
  </si>
  <si>
    <t>Reconocer a favor del señor RAÚL GÓNGORA PULIDO, identificado con cédula de ciudadanía No. 3.106.367, la suma de CUARENTA Y CINCO MILLONES QUINIENTOS DOCE MIL NOVECIENTOS OCHENTA Y UN PESOS ($45.512.981) M/cte. Según resolución OTH No. 25257000139 del 27 de marzo de 2025.</t>
  </si>
  <si>
    <t>2025RES156</t>
  </si>
  <si>
    <t>Reconocer y ordenar el pago a favor de la señora LUZ DARY SUAREZ RINCON, identificada con cédula de ciudadanía No. 52.436.882, la suma de UN MILLON SEISCIENTOS CINCUENTA MIL CIENTO SESENTA Y CINCO PESOS ($1.650.165), M/cte. Según resolución OTH No 25257000156 del 9 de abril de 2025.</t>
  </si>
  <si>
    <t>SUAREZ RINCON LUZ DARY</t>
  </si>
  <si>
    <t>2025RES160</t>
  </si>
  <si>
    <t>Reconocer y ordenar el pago a favor de la señora MARÍA FERNANDA ZULUAGA MARTÍNEZ, identificada con cédula de ciudadanía No. 52.259.722, la suma de SESENTA Y OCHO MILLONES QUINIENTOS CINCUENTA Y UN MIL CIENTO TRES PESOS ($68.551.103), M/cte. Según resolución OTH No 25257000160 del 14 de abril de 2025.</t>
  </si>
  <si>
    <t>2025RES93</t>
  </si>
  <si>
    <t>Reconocer a favor del señor RENE LEONARD MARTÍNEZ CUADROS, identificado con cédula de ciudadanía No. 74.183.180, la suma de TREINTA MILLONES QUINIENTOS CINCUENTA Y DOS MIL CIENTO CUARENTA Y TRES PESOS M/CTE ($30,552,143). Según resolución OTH No. 25257000093 del 4 de marzo de 2025.</t>
  </si>
  <si>
    <t xml:space="preserve">MARTINEZ CUADROS RENE LEONARD </t>
  </si>
  <si>
    <t>2025RES158</t>
  </si>
  <si>
    <t>Reconocer y ordenar el pago a favor de la señora DIANA ALEXANDRA MOLINA TRUJILLO, identificada con cédula de ciudadanía No. 1.072.745.608, la suma de DOCE MILLONES NOVECIENTOS SIETE MIL SESENTA Y DOS PESOS M/CTE ($12.907.062). Según resolución OTH No 25257000158 del 9 de abril de 2025.</t>
  </si>
  <si>
    <t>MOLINA TRUJILLO DIANA ALEXANDRA</t>
  </si>
  <si>
    <t>2025RES137</t>
  </si>
  <si>
    <t>Reconocer y ordenar el pago a favor de la señora OLGA ESTELA ROSERO CAICEDO, identificada con cédula de ciudadanía No. 52.066.260, la suma de SEIS MILLONES QUINIENTOS OCHENTA Y OCHO MIL OCHOCIENTOS NOVENTA Y NUEVE PESOS M/CTE ($6.588.899). Según resolución OTH No 25257000137 del 27 de marzo de 2025.</t>
  </si>
  <si>
    <t>2025RES147</t>
  </si>
  <si>
    <t>Reconocer a favor del señor JAVIER FERNANDO BORDA BORDA, identificado con cédula de ciudadanía No. 7.186.214, la suma de SIETE MILLONES SETENTA Y OCHO MIL SETENTA PESOS M/CTE ($7.078.070). Según resolución OTH No. 25257000147 del 8 de abril de 2025.</t>
  </si>
  <si>
    <t xml:space="preserve">BORDA BORDA JAVIER FERNANDO </t>
  </si>
  <si>
    <t>2025RES138</t>
  </si>
  <si>
    <t>Reconocer y ordenar el pago a favor de la señora LEIDY PATRICIA VILLAMIL SEGURA, identificada con cédula de ciudadanía No. 1.049.627.983, la suma de SEIS MILLONES QUINIENTOS CATORCE MIL CIENTO OCHENTA Y DOS PESOS M/CTE ($6.514.182). Según resolución OTH No 25257000138 del 27 de marzo de 2025</t>
  </si>
  <si>
    <t>2025RES136</t>
  </si>
  <si>
    <t>Reconocer y ordenar el pago a favor de la señora PAULA ANDREA ORTEGÓN HERRERA, identificada con cédula de ciudadanía No. 1.053.342.921, la suma de DIEZ MILLONES NOVECIENTOS CINCUENTA Y NUEVE MIL SEISCIENTOS OCHENTA Y NUEVE PESOS M/CTE ($10.959.689). Según resolución OTH No 25257000136 del 27 de marzo de 2025.</t>
  </si>
  <si>
    <t>2025RES146</t>
  </si>
  <si>
    <t>Reconocer y ordenar el pago a favor de la señora MYRIAM CONSUELO DIAZ BUITRAGO, identificada con cédula de ciudadanía No. 39.632.040, la suma de CATORCE MILLONES QUINIENTOS CUARENTA MIL CUATROCIENTOS NUEVE PESOS M/CTE ($14.540.409). Según resolución OTH No 25257000146 del 8 de abril de 2025</t>
  </si>
  <si>
    <t>2025RES157</t>
  </si>
  <si>
    <t>Reconocer a favor del señor JOSUE VELA MEDINA, identificado con cédula de ciudadanía No. 4.188.262, la suma de TREINTA Y TRES MILLONES SETECIENTOS CUARENTA Y TRES MIL NOVECIENTOS VEINTITRES PESOS MCTE ($33.743.923). Según resolución OTH No. 25257000157 del 9 de abril de 2025.</t>
  </si>
  <si>
    <t>2025RES155</t>
  </si>
  <si>
    <t>Reconocer a favor del señor CAMILO ANDRES ARIAS, identificado con cédula de ciudadanía No. 1.016.070.095, la suma de CINCO MILLONES SEISCIENTOS NUEVE MIL SEISCIENTOS CINCO PESOS MCTE ($5.609.605). Según resolución OTH No. 25257000155 del 9 de abril de 2025.</t>
  </si>
  <si>
    <t>ARIAS  CAMILO ANDRES</t>
  </si>
  <si>
    <t>2025RES154</t>
  </si>
  <si>
    <t>Reconocer a favor del señor CARLOS ALBERTO KALIL RINCON, identificado con cédula de ciudadanía No. 79.153.508, la suma de DIECISEIS MILLONES OCHOCIENTOS SETENTA Y OCHO MIL SETECIENTOS VEINTISEIS PESOS MCTE ($16.878.726). Según resolución OTH No. 25257000154 del 9 de abril de 2025.</t>
  </si>
  <si>
    <t>PRI - PAGO PRIMAS</t>
  </si>
  <si>
    <t>2025PRI6</t>
  </si>
  <si>
    <t>PAGO PRIMA DE SERVICIOS A SERVIDORES PUBLICOS AÑO 2025</t>
  </si>
  <si>
    <t>2025RES135</t>
  </si>
  <si>
    <t>Reconocer a favor del señor GRATINIANO SUÁREZ SUÁREZ, identificado con cédula de ciudadanía No. 79.578.685, la suma de TREINTA Y DOS MILLONES SETECIENTOS UN MIL SETECIENTOS QUINCE PESOS MCTE ($32.701.715). Según resolución OTH No. 25257000135 del 27 de marzo de 2025.</t>
  </si>
  <si>
    <t xml:space="preserve">SUAREZ SUAREZ GRATINIANO </t>
  </si>
  <si>
    <t>2025RES151</t>
  </si>
  <si>
    <t>Reconocer a favor del señor KILIAM EDUARDO TORRES PACHON, identificado con cédula de ciudadanía No. 7.320.498, la suma de SIETE MILLONES SIETE MIL TRESCIENTOS DIECIOCHO PESOS MCTE ($7.007.318). Según resoluciones OTH No. 25257000151 del 8 de abril de 2025 y 25257000187 del 29 de abril de 2025.</t>
  </si>
  <si>
    <t>2025RES272</t>
  </si>
  <si>
    <t xml:space="preserve">Reconocer a favor del señor JOAN SEBASTIÁN CANO MORERA, identificado con cédula de ciudadanía No. 1.117.507.843, la suma de DOCE MILLONES SETENTA Y NUEVE MIL TRESCIENTOS VEINTIDÓS PESOS MCTE ($12.079.322). Según resoluciones OTH No. 25257000272 del 24 de junio de 2025 y 25257000313 del 15 de julio de 2025. </t>
  </si>
  <si>
    <t xml:space="preserve">CANO MORERA JOAN SEBASTIÁN </t>
  </si>
  <si>
    <t>2025RES415</t>
  </si>
  <si>
    <t>Reconocer y ordenar el pago a favor de la señora SANDRA YINED CARDONA RAMIREZ, identificada con cédula de ciudadanía No. 1.026.585.315, la suma de OCHO MILLONES DOSCIENTOS SIETE MIL DOSCIENTOS NOVENTA Y DOS PESOS M/CTE ($8.207.292). Según resolución OTH No 25257000415 del 15 de septiembre de 2025.</t>
  </si>
  <si>
    <t>CARDONA RAMIREZ SANDRA YINED</t>
  </si>
  <si>
    <t>2025RES413</t>
  </si>
  <si>
    <t xml:space="preserve">Reconocer a favor del señor SIMON ESTUPIÑAN ESTUPIÑAN, identificado con cédula de ciudadanía No. 74.300.914, la suma de CUATRO MILLONES TRESCIENTOS TREINTA Y UN MIL SEISCIENTOS CUARENTA Y CINCO PESOS MCTE ($4.331.645). Según resolución OTH No. 25257000413 del 15 de septiembre de 2025. </t>
  </si>
  <si>
    <t xml:space="preserve">ESTUPIÑAN ESTUPIÑAN SIMON </t>
  </si>
  <si>
    <t>2025RES412</t>
  </si>
  <si>
    <t>Reconocer y ordenar el pago a favor de la señora EDITH NATALIA BUITRAGO CARO, identificada con cédula de ciudadanía No. 33.369.598, la suma de DIECISÉIS MILLONES OCHOCIENTOS CUARENTA Y OCHO MIL SETECIENTOS NOVENTA PESOS M/CTE ($16.848.790). Según resolución OTH No 25257000412 del 15 de septiembre de 2025.</t>
  </si>
  <si>
    <t>BUITRAGO CARO EDITH NATALIA</t>
  </si>
  <si>
    <t>2025RES411</t>
  </si>
  <si>
    <t>Reconocer y ordenar el pago a favor de la señora LUZ FANNY BARRERA DIAZ, identificada con cédula de ciudadanía No. 51.730.509, la suma de OCHO MILLONES SEISCIENTOS SESENTA Y SIETE MIL QUINIENTOS SESENTA Y TRES PESOS M/CTE ($8.667.563). Según resolución OTH No 25257000411 del 15 de septiembre de 2025.</t>
  </si>
  <si>
    <t>BARRERA DIAZ LUZ FANNY</t>
  </si>
  <si>
    <t>2025RES519</t>
  </si>
  <si>
    <t xml:space="preserve">Reconocer a favor del señor JHON ALEXANDER RONCANCIO BERNAL, identificado con cédula de ciudadanía No. 1.053.324.703, la suma de DIEZ MILLONES QUINIENTOS CINCUENTA MIL OCHOCIENTOS VEINTI UN PESOS MCTE ($10.550.821). Según resolución OTH No. 25257000519 del 19 de noviembre de 2025. </t>
  </si>
  <si>
    <t>JHON ALEXANDER  RONCANCIO BERNAL</t>
  </si>
  <si>
    <t>2025RES523</t>
  </si>
  <si>
    <t xml:space="preserve">Reconocer a favor del señor SERGIO MORA BARRETO, identificado con cédula de ciudadanía No. 14.244.988, la suma de CATORCE MILLONES OCHOCIENTOS TREINTA Y DOS MIL TRESCIENTOS TREINTA Y DOS PESOS MCTE ($14.832.332). Según resolución OTH No. 25257000523 del 19 de noviembre de 2025. 	</t>
  </si>
  <si>
    <t>MORA BARRETO SERGIO</t>
  </si>
  <si>
    <t>2025RES545</t>
  </si>
  <si>
    <t>Reconocer y ordenar el pago a favor de la señora SANDRA MILENA SANTAFE PATIÑO, identificada con cédula de ciudadanía No. 52,152,750, la suma de SESENTA Y DOS MILLONES SEISCIENTOS SETENTA MIL NOVECIENTOS NOVENTA Y CINCO PESOS M/CTE ($62.670.995). Según resolución OTH No 25257000545 del 24 de noviembre de 2025.</t>
  </si>
  <si>
    <t xml:space="preserve">SANTAFE PATIÑO SANDRA MILENA </t>
  </si>
  <si>
    <t>2025RES542</t>
  </si>
  <si>
    <t>Reconocer a favor del señor MARCEL ANDRES RODRIGUEZ DIAZ, identificado con cédula de ciudadanía No. 80,126,497, la suma de DIECISIETE MILLONES SETECIENTOS SESENTA Y SEIS MIL CIENTO CINCUENTA Y SIETE PESOS MCTE ($17.766.157). Según resolución OTH No. 25257000542 del 24 de noviembre de 2025.</t>
  </si>
  <si>
    <t xml:space="preserve">RODRIGUEZ DIAZ MARCEL ANDRES </t>
  </si>
  <si>
    <t>2025RES522</t>
  </si>
  <si>
    <t>Reconocer y ordenar el pago a favor de la señora ADRIANA ELIZABETH ROZO ARÉVALO, identificada con cédula de ciudadanía No. 20,866,097, la suma de CINCUENTA Y UN MILLONES DOSCIENTOS SIETE MIL CIENTO CUARENTA PESOS M/CTE ($51.207.140). Según resolución OTH No 25257000522 del 19 de noviembre de 2025</t>
  </si>
  <si>
    <t>ROZO AREVALO ADRIANA ELIZABETH</t>
  </si>
  <si>
    <t>2025RES554</t>
  </si>
  <si>
    <t>Reconocer a favor del señor FREDDY GUSTAVO ORJUELA HERNANDEZ, identificado con cédula de ciudadanía No. 80,037,459, la suma de NOVENTA Y SIETE MILLONES TRESCIENTOS SESENTA Y SIETE MIL SEISCIENTOS PESOS MCTE ($97.367.600). Según resolución OTH No. 25257000554 del 2 de diciembre de 2025.</t>
  </si>
  <si>
    <t>ORJUELA HERNANDEZ FREDDY GUSTAVO</t>
  </si>
  <si>
    <t>2025RES555</t>
  </si>
  <si>
    <t>Reconocer y ordenar el pago a favor de la señora TATIANA MARCELA MEDINA MESA, identificada con cédula de ciudadanía No. 1.012.374.747, la suma de SEIS MILLONES NOVECIENTOS CUARENTA Y CUATRO MIL OCHOCIENTOS SESENTA Y SEIS PESOS M/CTE ($6.944.866). Según resolución OTH No 25257000555 del 2 de diciembre de 2025.</t>
  </si>
  <si>
    <t>MEDINA MESA TATIANA MARCELA</t>
  </si>
  <si>
    <t>2025RES520</t>
  </si>
  <si>
    <t>Reconocer y ordenar el pago a favor de la señora DERLY ANDREA VEGA ARDILA, identificada con cédula de ciudadanía No. 1.075.672.075, la suma de TREINTA Y NUEVE MILLONES SEISCIENTOS NOVENTA Y CINCO MIL CIENTO SIETE PESOS M/CTE ($39.695.107). Según resolución OTH No 25257000520 del 19 de noviembre de 2025.</t>
  </si>
  <si>
    <t>VEGA ARDILA DERLY ANDREA</t>
  </si>
  <si>
    <t>2025RES543</t>
  </si>
  <si>
    <t xml:space="preserve">Reconocer a favor del señor HENRY FABIAN CASTILLO SARMIENTO, identificado con cédula de ciudadanía No. 1.073.512.262, la suma de TREINTA Y CUATRO MILLONES NOVECIENTOS NOVENTA Y SEIS MIL SETECIENTOS TREINTA Y TRES PESOS MCTE ($34.996.733). Según resolución OTH No. 25257000543 del 24 de noviembre de 2025. </t>
  </si>
  <si>
    <t xml:space="preserve">CASTILLO SARMIENTO HENRY  FABIAN </t>
  </si>
  <si>
    <t>2025RES550</t>
  </si>
  <si>
    <t xml:space="preserve">Reconocer a favor del señor ROGER STEVE NOVOA MARIN, identificado con cédula de ciudadanía No. 79.985.795, la suma de VEINTITRES MILLONES QUINIENTOS NOVENTA Y NUEVE MIL OCHOCIENTOS DOCE PESOS MCTE ($23.599.812). Según resolución OTH No. 25257000550 del 1 de diciembre de 2025. </t>
  </si>
  <si>
    <t>NOVOA MARIN ROGER STEVEN</t>
  </si>
  <si>
    <t>2025RES565</t>
  </si>
  <si>
    <t xml:space="preserve">Reconocer a favor del señor RAUL GONGORA PULIDO, identificado con cédula de ciudadanía No. 3.106.367, la suma de DIECINUEVE MILLONES TRESCIENTOS VEINTITRES MIL NOVECIENTOS VEINTE PESOS MCTE ($19.323.920). Según resolución OTH No. 25257000565 del 10 de diciembre de 2025. </t>
  </si>
  <si>
    <t>2025RES517</t>
  </si>
  <si>
    <t>Reconocer a favor del señor SEBASTIAN SALDARRIAGA RIVERA, identificado con cédula de ciudadanía No. 1.014.225.583, la suma de DIECIOCHO MILLONES TREINTA Y CINCO MIL NOVECIENTOS VEINTIUN PESOS MCTE ($18.035.921). Según resolución OTH No. 25257000517 del 19 de noviembre de 2025.</t>
  </si>
  <si>
    <t xml:space="preserve">SALDARRIAGA RIVERA SEBASTIAN </t>
  </si>
  <si>
    <t>2025RES552</t>
  </si>
  <si>
    <t>Reconocer y ordenar el pago a favor de la señora ROCÍO DEL CARMEN SÁNCHEZ CASTRO, identificada con cédula de ciudadanía No. 51.595.413, la suma de SIETE MILLONES OCHOCIENTOS SESENTA Y CUATRO MIL CINCUENTA Y CINCO PESOS M/CTE ($7.864.055). Según resolución OTH No 25257000552 del 1 de diciembre de 2025.</t>
  </si>
  <si>
    <t>SANCHEZ CASTRO ROCIO DEL CARMEN</t>
  </si>
  <si>
    <t>2025RES568</t>
  </si>
  <si>
    <t>Reconocer y ordenar el pago a favor de la señora BLANCA MIRYAM GÓMEZ PERDOMO, identificada con cédula de ciudadanía No. 1.075.211.983, la suma de CINCUENTA MILLONES SETECIENTOS SETENTA Y SIETE MIL CUATROCIENTOS PESOS M/CTE ($50.777.400). Según resolución OTH No 25257000568 del 10 de diciembre de 2025</t>
  </si>
  <si>
    <t xml:space="preserve">GOMEZ PERDOMO BLANCA MIRYAM </t>
  </si>
  <si>
    <t>2-1-1001-01-1111-10-OTH1-0000000-2.1.1.01.01.001.07.</t>
  </si>
  <si>
    <t>BONIFICACION POR SERVICIOS PRESTADOS - SIN CPC (6)</t>
  </si>
  <si>
    <t>2025RES500</t>
  </si>
  <si>
    <t>Reconocer a favor del señor ROBINSSON CARDENAS MERCHAN, identificado con cédula de ciudadanía No. 13,560,873, la suma de CUATRO MILLONES CIENTO DOS MIL NOVECIENTOS NOVENTA Y CINCO PESOS MCTE ($4.102.995). Según resoluciones OTH No. 25257000500 del 6 de noviembre de 2025 y 25257000337 del 4 de agosto de 2025.</t>
  </si>
  <si>
    <t xml:space="preserve">CÁRDENAS MERCHAN ROBINSSON </t>
  </si>
  <si>
    <t>2-1-1001-01-1111-10-OTH1-0000000-2.1.1.01.01.001.08.01.</t>
  </si>
  <si>
    <t>PRIMA DE NAVIDAD - SIN CPC (7)</t>
  </si>
  <si>
    <t>2025RES59</t>
  </si>
  <si>
    <t>Reconocer a favor del señor DIEGO ARMANDO SOSA RAMIREZ identificado con cédula de ciudadanía No. 1.072.495.900, la suma NUEVE MILLONES SEISCIENTOS NOVENTA MIL SETECIENTOS SETENTA Y SIETE PESOS ($9.690.777), M/cte. Según resolución OTH No. 25257000059 del 11 de febrero de 2025.</t>
  </si>
  <si>
    <t xml:space="preserve">SOSA RAMIREZ DIEGO ARMANDO </t>
  </si>
  <si>
    <t>2025RES55</t>
  </si>
  <si>
    <t>Reconocer a favor del señor JEISON YAMIT GOMEZ CAMACHO identificado con cédula de ciudadanía No. 80.852.736, la suma de DIEZ MILLONES OCHOCIENTOS OCHENTA Y UN MIL DOSCIENTOS OCHENTA Y NUEVE PESOS ($10.881.289) M/cte. Según resolución OTH No. 25257000055 del 5 de febrero de 2025.</t>
  </si>
  <si>
    <t>GOMEZ CAMACHO JEISON YAMIT</t>
  </si>
  <si>
    <t>2025RES297</t>
  </si>
  <si>
    <t>Reconocer y ordenar el pago a favor de la señora LAURA MARIA DUQUE ROMERO, identificada con cédula de ciudadanía No. 52.541.419, la suma de VEINTISEIS MILLONES DOSCIENTOS SETENTA Y CUATRO MIL CUATROCIENTOS CUARENTA Y SIETE PESOS M/CTE ($26.274.447). Según resolución OTH No 25257000297 del 4 de julio de 2025.</t>
  </si>
  <si>
    <t>DUQUE ROMERO LAURA MARIA</t>
  </si>
  <si>
    <t>2025RES294</t>
  </si>
  <si>
    <t>Reconocer y ordenar el pago a favor de la señora CLAUDIA ROCÍO SANDOVAL RUÍZ, identificada con cédula de ciudadanía No. 39.657.109, la suma de DIECINUEVE MILLONES OCHOCIENTOS TRECE MIL OCHOCIENTOS SEIS PESOS M/CTE ($19.813.806). Según resolución OTH No 25257000294 del 3 de julio de 2025.</t>
  </si>
  <si>
    <t>SANDOVAL RUIZ CLAUDIA ROCIO</t>
  </si>
  <si>
    <t>2025RES292</t>
  </si>
  <si>
    <t xml:space="preserve">Reconocer a favor del señor HUMBERTO POVEDA CONDEA, identificado con cédula de ciudadanía No. 19.418.229, la suma de CUARENTA MILLONES QUINIENTOS NOVENTA Y UN MIL QUINIENTOS OCHENTA Y TRES PESOS MCTE ($40.591.583). Según resolución OTH No. 25257000292 del 3 de julio de 2025. </t>
  </si>
  <si>
    <t xml:space="preserve">POVEDA CONDE HUMBERTO </t>
  </si>
  <si>
    <t>2025RES293</t>
  </si>
  <si>
    <t>Reconocer a favor del señor EDWIN GIOVANI GARCÍA MASMELA, identificado con cédula de ciudadanía No. 79,806,398, la suma de TREINTA Y SEIS MILLONES CUATROCIENTOS OCHENTA Y DOS MIL CUATROCIENTOS CUARENTA Y DOS PESOS MCTE ($36.482.442). Según resolución OTH No. 25257000293 del 3 de julio de 2025.</t>
  </si>
  <si>
    <t>GARCIA MASMELA EDWIN GIOVANI</t>
  </si>
  <si>
    <t>2025RES296</t>
  </si>
  <si>
    <t>Reconocer a favor del señor JULIO CÉSAR PULIDO PUERTO, identificado con cédula de ciudadanía No. 79.684.006, la suma de CINCUENTA Y DOS MILLONES OCHOCIENTOS CINCUENTA Y SIETE MIL SETECIENTOS NOVENTA Y SIETE PESOS MCTE ($52.857.797). Según resoluciones OTH NO. 25257000296 del 4 de julio de 2025 y 25257000410 del 15 de septiembre de 2025.</t>
  </si>
  <si>
    <t>PULIDO PUERTO JULIO CESAR</t>
  </si>
  <si>
    <t>2025PRI12</t>
  </si>
  <si>
    <t>RECONOCIMIENTO DE PRMA DE NAVIDAD 2025 A SERVIDORES PUBLICOS DE LA CORPORACION</t>
  </si>
  <si>
    <t>2-1-1001-01-1111-10-OTH1-0000000-2.1.1.01.01.001.08.02.</t>
  </si>
  <si>
    <t>PRIMA DE VACACIONES - SIN CPC (8)</t>
  </si>
  <si>
    <t>PAGO DE VACACIONES AL SEÑOR DIRECTOR ALFRED IGNACIO BALLESTEROS ALARCON Y A LA SERVIDORA CLAUDIA MARITZA NEISA GUERRA</t>
  </si>
  <si>
    <t>2025RES58</t>
  </si>
  <si>
    <t>Reconocer y ordenar el pago a favor de la señora DIANA XIMENA RODRIGUEZ CHACON, identificada con cédula de ciudadanía No. 52.356.025, la suma OCHO MILLONES TRESCIENTOS TREINTA Y DOS MIL SEISCIENTOS ONCE PESOS M/CTE ($8.332.611). Según resolución OTH No 25257000058 del 11 de febrero de 2025.</t>
  </si>
  <si>
    <t>RODRIGUEZ CHACON DIANA XIMENA</t>
  </si>
  <si>
    <t>2025RES338</t>
  </si>
  <si>
    <t>Reconocer y ordenar el pago a favor de la señora CAROLINA NÚÑEZ ARIZA, identificada con cédula de ciudadanía No. 52.547.698, la suma de CUATRO MILLONES QUINIENTOS NOVENTA Y CUATRO MIL DOSCIENTOS OCHENTA Y SEIS PESOS M/CTE ($4.594.286). Según resoluciones OTH No 25257000338 del 4 de agosto de 2025, 25257000357 del 12 de agosto de 2025  y 25257000410 del 15 de septiembre de 2025.</t>
  </si>
  <si>
    <t xml:space="preserve">NUÑEZ ARIZA CAROLINA </t>
  </si>
  <si>
    <t>2025RES414</t>
  </si>
  <si>
    <t xml:space="preserve">Reconocer a favor del señor RODRIGO ANDRÉS ÁLVAREZ ROJAS, identificado con cédula de ciudadanía No. 1.026.577.349, la suma de DOS MILLONES SEISCIENTOS SETENTA Y SIETE MIL SEISCIENTOS CUARENTA Y UN PESOS MCTE ($2.677.641). Según resolución OTH No. 25257000414 del 15 de septiembre de 2025. </t>
  </si>
  <si>
    <t>ALVAREZ ROJAS RODRIGO ANDRES</t>
  </si>
  <si>
    <t>2-1-1001-01-1111-10-OTH1-0000000-2.1.1.01.01.001.09.</t>
  </si>
  <si>
    <t>PRIMA TECNICA SALARIAL - SIN CPC (9)</t>
  </si>
  <si>
    <t>2-1-1001-01-1111-10-OTH1-0000000-2.1.1.01.02.001.</t>
  </si>
  <si>
    <t>APORTES A LA SEGURIDAD SOCIAL EN PENSIONES - SIN CPC (10)</t>
  </si>
  <si>
    <t>2025RES194</t>
  </si>
  <si>
    <t>Actaulización del valor y la fuente presupuestal del pago ordenado mediante la Resolución OTH No. 25227000346 del 22 de septiembre de 2022._x000D_
Segun articulo 3 de la resolución 25257000194 del 12 de mayo del 2025</t>
  </si>
  <si>
    <t>COLPENSIONES</t>
  </si>
  <si>
    <t>2-1-1001-01-1111-10-OTH1-0000000-2.1.1.01.02.002.</t>
  </si>
  <si>
    <t>APORTES A LA SEGURIDAD SOCIAL EN SALUD - SIN CPC (11)</t>
  </si>
  <si>
    <t>2-1-1001-01-1111-10-OTH1-0000000-2.1.1.01.02.003.</t>
  </si>
  <si>
    <t>APORTES DE CESANTIAS  - SIN CPC (12)</t>
  </si>
  <si>
    <t>2-1-1001-01-1111-10-OTH1-0000000-2.1.1.01.02.004.</t>
  </si>
  <si>
    <t>APORTES A CAJAS DE COMPENSACION FAMILIAR - SIN CPC (13)</t>
  </si>
  <si>
    <t>2-1-1001-01-1111-10-OTH1-0000000-2.1.1.01.02.005.</t>
  </si>
  <si>
    <t>APORTES GENERALES AL SISTEMA DE RIESGOS LABORALES - SIN CPC (14)</t>
  </si>
  <si>
    <t>2025OTR75321</t>
  </si>
  <si>
    <t>PAGO DE ADMNISTRADORA DE RIESGOS LABORALES ARL PARA CONTRATISTAS CON RIESGO OCUPACIONAL NIVEL IV y V, Y ESTUDIANTES EN PRÁCTICA DE ACUERDO CON EL DECRETO 1072 DEL 2015</t>
  </si>
  <si>
    <t>POSITIVA COMPAÑIA DE SEGUROS S A</t>
  </si>
  <si>
    <t>2025OTR76478</t>
  </si>
  <si>
    <t xml:space="preserve"> PAGO DE ADMNISTRADORA DE RIESGOS LABORALES ARL PARA CONTRATISTAS CON RIESGO OCUPACIONAL NIVEL IV y V, Y ESTUDIANTES EN PRÁCTICA DE ACUERDO CON EL DECRETO 1072 DEL 2015</t>
  </si>
  <si>
    <t>2025OTR77324</t>
  </si>
  <si>
    <t>COMPAÑIA DE SEGUROS DE VIDA AURORA S. A.</t>
  </si>
  <si>
    <t>2025OTR77683</t>
  </si>
  <si>
    <t>2025OTR78066</t>
  </si>
  <si>
    <t>2025OTR78459</t>
  </si>
  <si>
    <t xml:space="preserve"> PAGO DE ADMINISTRADORA DE RIESGOS LABORALES ARL PARA CONTRATISTAS CON RIESGO OCUPACIONAL NIVEL IV y V, Y ESTUDIANTES EN PRÁCTICA DE ACUERDO CON EL DECRETO 1072 DEL 2015</t>
  </si>
  <si>
    <t>2025OTR78828</t>
  </si>
  <si>
    <t>2025OTR78999</t>
  </si>
  <si>
    <t xml:space="preserve"> PAGO DE ADMINISTRADORA DE RIESGOS LABORALES ARL PARA CONTRATISTAS CON RIESGO OCUPACIONAL NIVEL V DE ACUERDO CON EL DECRETO 1072 DEL 2015</t>
  </si>
  <si>
    <t>2025OTR79255</t>
  </si>
  <si>
    <t>PAGO DE ADMNISTRADORA DE RIESGOS LABORALES ARL PARA CONTRATISTAS CON RIESGO OCUPACIONAL NIVEL IV y V, Y ESTUDIANTES EN PRÁCTICA DE ACUERDO CON EL DECRETO 1072 DEL 2015</t>
  </si>
  <si>
    <t>2025OTR79377</t>
  </si>
  <si>
    <t>2025OTR79609</t>
  </si>
  <si>
    <t>2025OTR79956</t>
  </si>
  <si>
    <t>2025OTR80705</t>
  </si>
  <si>
    <t>2025OTR82134</t>
  </si>
  <si>
    <t>2-1-1001-01-1111-10-OTH1-0000000-2.1.1.01.02.006.</t>
  </si>
  <si>
    <t>APORTES AL ICBF - SIN CPC (15)</t>
  </si>
  <si>
    <t>2-1-1001-01-1111-10-OTH1-0000000-2.1.1.01.02.007.</t>
  </si>
  <si>
    <t>APORTES AL SENA - SIN CPC (16)</t>
  </si>
  <si>
    <t>2-1-1001-01-1111-10-OTH1-0000000-2.1.1.01.03.001.01.</t>
  </si>
  <si>
    <t>VACACIONES - SIN CPC (17)</t>
  </si>
  <si>
    <t>2-1-1001-01-1111-10-OTH1-0000000-2.1.1.01.03.001.02.</t>
  </si>
  <si>
    <t>INDEMNIZACION POR VACACIONES - SIN CPC (18)</t>
  </si>
  <si>
    <t>2-1-1001-01-1111-10-OTH1-0000000-2.1.1.01.03.001.03.</t>
  </si>
  <si>
    <t>BONIFICACION ESPECIAL DE RECREACION - SIN CPC (19)</t>
  </si>
  <si>
    <t>2-1-1001-01-1111-10-OTH1-0000000-2.1.1.01.03.009.</t>
  </si>
  <si>
    <t>PRIMA TECNICA NO SALARIAL - SIN CPC (1012)</t>
  </si>
  <si>
    <t>2-1-1001-01-1111-10-OTH1-0000000-2.1.1.01.03.043.02.</t>
  </si>
  <si>
    <t>BENEFICIOS A LOS EMPLEADOS A LARGO PLAZO  - SIN CPC (21)</t>
  </si>
  <si>
    <t>2-1-1001-01-1111-10-OTH1-0000000-2.1.1.01.03.099.</t>
  </si>
  <si>
    <t>BONIFICACION SINDICAL - SIN CPC (22)</t>
  </si>
  <si>
    <t>2025RES337</t>
  </si>
  <si>
    <t>Reconocimiento y pago de auxilio de calamidad o solidaridad, establecido en la resolución CAR 1833 del 30 de agosto de 2016 y acuerdos sindicales, al servidor Camilo Andrés Pérez Cendales, identificado con cédula de ciudadanía No. 1.136.879.350.</t>
  </si>
  <si>
    <t>PEREZ CENDALES CAMILO ANDRES</t>
  </si>
  <si>
    <t>2-1-1001-01-1111-10-OTH1-0000000-2.1.1.01.03.111.</t>
  </si>
  <si>
    <t>AUXILIOS EDUCATIVOS - SIN CPC (23)</t>
  </si>
  <si>
    <t>2025RES416</t>
  </si>
  <si>
    <t>Por medio de la cual, se otorga el pago del apoyo anual en educación formal para los hijos de los servidores de la Corporación Autónoma Regional de Cundinamarca CAR</t>
  </si>
  <si>
    <t>2025RES594</t>
  </si>
  <si>
    <t xml:space="preserve">Por medio de la cual, se otorga el pago del apoyo anual en educación formal para los hijos de los servidores de la Corporación Autónoma Regional de Cundinamarca CAR. Según RESOLUCIÓN DTH No. 25257000594 de 19 DIC. 2025 </t>
  </si>
  <si>
    <t>2025RES595</t>
  </si>
  <si>
    <t>se otorga el pago del apoyo anual en educación formal para_x000D_
Por medio de la cual los hijos de los servidores en provisionalidad de la Corporación Autónoma Regional de Cundinamarca CAR. Según RESOLUCIÓN DTH No. 25257000595 de 19 DIC. 2025</t>
  </si>
  <si>
    <t>2-1-1001-01-1111-31-OTH1-0000000-2.1.1.01.01.001.01.</t>
  </si>
  <si>
    <t>SUELDO BASICO - SIN CPC (25)</t>
  </si>
  <si>
    <t>2-1-1001-01-1111-33-OTH1-0000000-2.1.1.01.01.001.01.</t>
  </si>
  <si>
    <t>SUELDO BASICO - SIN CPC (26)</t>
  </si>
  <si>
    <t>2-1-1001-01-1111-37-OTH1-0000000-2.1.1.01.01.001.01.</t>
  </si>
  <si>
    <t>SUELDO BASICO - SIN CPC (27)</t>
  </si>
  <si>
    <t>2-1-1001-01-1111-81-OTH1-0000000-2.1.1.01.01.001.01.</t>
  </si>
  <si>
    <t>SUELDO BASICO - SIN CPC (863)</t>
  </si>
  <si>
    <t>2-1-1001-01-1111-83-OTH1-0000000-2.1.1.01.01.001.01.</t>
  </si>
  <si>
    <t>SUELDO BASICO - SIN CPC (864)</t>
  </si>
  <si>
    <t>2-1-2001-02-1111-10-OTH1-0071630-2.1.2.02.02.007.</t>
  </si>
  <si>
    <t>SERVICIOS FINANCIEROS Y SERVICIOS CONEXOS, SERVICIOS INMOBILIARIOS Y SERVICIOS DE LEASING - SERVICIOS ACTUARIALES (76)</t>
  </si>
  <si>
    <t>2025CSE1081</t>
  </si>
  <si>
    <t>Prestación de servicios profesionales para la actualización del cálculo actuarial correspondiente a la vigencia 2024 en relación con los pasivos derivados de pensiones y jubilaciones, pensiones de sobrevivientes, sustitución pensional y pasivos derivados del reconocimiento de primas extraordinarias a cargo de la CAR, conforme a la normatividad vigente.</t>
  </si>
  <si>
    <t xml:space="preserve">SANCHEZ PUENTES MARIA ALEXANDRA </t>
  </si>
  <si>
    <t>2-1-2001-02-1111-10-OTH1-0082199-2.1.2.02.02.008.</t>
  </si>
  <si>
    <t>SERVICIOS PRESTADOS A LAS EMPRESAS Y SERVICIOS DE PRODUCCION  - OTROS SERVICIOS JURIDICOS N C P (77)</t>
  </si>
  <si>
    <t>2025CSE510</t>
  </si>
  <si>
    <t>Prestar servicios profesionales a la Oficina de Talento Humano de la Corporación Autónoma Regional de Cundinamarca - CAR en las actuaciones jurídicas relacionadas con administración de personal.</t>
  </si>
  <si>
    <t>MUÑOZ GARCIA EMIRO FRANCISCO_x000D_</t>
  </si>
  <si>
    <t>2025CSE476</t>
  </si>
  <si>
    <t>Prestar Servicios Profesionales a la Oficina de Talento Humano de la Corporación Autónoma Regional de Cundinamarca - CAR, en los trámites requeridos por la oficina relacionados con administración de personal.</t>
  </si>
  <si>
    <t>MORENO MARTINEZ MARIA DEL CARMEN</t>
  </si>
  <si>
    <t>2025CSE747</t>
  </si>
  <si>
    <t>Prestar servicios profesionales a la Oficina de Talento Humano de la Corporación Autónoma Regional de Cundinamarca - CAR, para desarrollar actividades jurídicas en la gestión de los trámites relacionados con provisión de empleo y administración de personal.</t>
  </si>
  <si>
    <t>TORRES QUINTERO MAYRA ALEJANDRA</t>
  </si>
  <si>
    <t>2025CSE511</t>
  </si>
  <si>
    <t>Prestar servicios profesionales a la Oficina de Talento Humano de la Corporación Autónoma Regional de Cundinamarca - CAR en los trámites precontractuales, contractuales y poscontractuales de la Oficina.</t>
  </si>
  <si>
    <t xml:space="preserve">RESTREPO LOBO LUIS DAVID </t>
  </si>
  <si>
    <t>2025CSE1036</t>
  </si>
  <si>
    <t>Prestar Servicios Profesionales a la Oficina de Talento Humano de la Corporación Autónoma Regional de Cundinamarca- CAR, para realizar el acompañamiento jurídico en la ejecución y seguimiento de la política de teletrabajo.</t>
  </si>
  <si>
    <t xml:space="preserve">ESCOBAR UCHIMA NATALIA ANDREA </t>
  </si>
  <si>
    <t>2025CSE1687</t>
  </si>
  <si>
    <t>Prestación de servicios profesionales a la Oficina de Talento Humano de la Corporación Autónoma Regional de Cundinamarca (CAR), para la organización, actualización y mantenimiento de las historias laborales del personal en los sistemas correspondientes, conforme a los lineamientos establecidos por la entidad.</t>
  </si>
  <si>
    <t>MELENDEZ LOZANO ADRIANA ROSA</t>
  </si>
  <si>
    <t>2025CSE2200</t>
  </si>
  <si>
    <t>Prestar servicios profesionales a la oficina de talento humano de la Corporación Autónoma Regional de Cundinamarca (CAR) en materia de gestión contractual, abarcando los procesos precontractuales, contractuales y postcontractuales, con el fin de garantizar la eficiencia y transparencia en la contratación de acuerdo con la normatividad vigente.</t>
  </si>
  <si>
    <t xml:space="preserve">$ CASTELLANOS MONTAÑA NELSON ANDRES </t>
  </si>
  <si>
    <t>2025CSE2256</t>
  </si>
  <si>
    <t>Prestar Servicios Profesionales a la Oficina de Talento Humano de la Corporación Autónoma Regional de Cundinamarca - CAR, para brindar acompañamiento en la ejecución y seguimiento del programa de bienestar social de la corporación, garantizando el cumplimiento de la política de integridad y la prevención de conflictos de intereses.</t>
  </si>
  <si>
    <t>PACHON PULIDO GISELLE NATHALYA</t>
  </si>
  <si>
    <t>2025CSE2411</t>
  </si>
  <si>
    <t>Prestar servicios profesionales a la oficina de talento humano de la corporación Autónoma Regional de Cundinamarca - CAR, para brindar acompañamiento jurídico y administrativo en los asuntos relacionados con los programas de educación formal y no formal de los funcionarios de la Corporación y el recobro de incapacidades.</t>
  </si>
  <si>
    <t xml:space="preserve">JARAMILLO BONILLA DIEGO </t>
  </si>
  <si>
    <t>2025CSE2942</t>
  </si>
  <si>
    <t>Prestar servicios profesionales a la Oficina de Talento Humano de la Corporación Autónoma Regional de Cundinamarca - CAR, para brindar acompañamiento jurídico en los procesos de implementación del rediseño institucional y de provisión transitoria de empleos de carrera administrativa, así como en la etapa de planeación de la nueva convocatoria con la Comisión Nacional del Servicio Civil.</t>
  </si>
  <si>
    <t xml:space="preserve">LEON FERNANDEZ VICTOR ARMANDO </t>
  </si>
  <si>
    <t>2-1-2001-02-1111-10-OTH1-0083990-2.1.2.02.02.008.</t>
  </si>
  <si>
    <t>SERVICIOS PRESTADOS A LAS EMPRESAS Y SERVICIOS DE PRODUCCION  - OTROS SERVICIOS PROFESIONALES TECNICOS Y EMPRESARIALES N C P (78)</t>
  </si>
  <si>
    <t>2025CSE445</t>
  </si>
  <si>
    <t>Prestar servicios de apoyo a la gestión a la Oficina de Talento Humano de la Corporación Autónoma Regional de Cundinamarca - CAR, en el desarrollo de actividades administrativas asociadas con la gestión documental a cargo de la dependencia.</t>
  </si>
  <si>
    <t>ORTIZ RINCON CLAUDIA PATRICIA</t>
  </si>
  <si>
    <t>2025CSE668</t>
  </si>
  <si>
    <t>Prestación de Servicios Profesionales a la Oficina de Talento Humano- OTH, de la Corporación Autónoma Regional de Cundinamarca – CAR, para acompañar la gestión administrativa del proceso de Gestión Humana de la Corporación.</t>
  </si>
  <si>
    <t>AMARILLO VERGEL LAURA NATALIE</t>
  </si>
  <si>
    <t>2025CSE743</t>
  </si>
  <si>
    <t>Prestar Servicios Profesionales a la Oficina de Talento Humano de la Corporación Autónoma Regional de Cundinamarca - CAR, en los trámites relacionados con el Plan de Bienestar e Incentivos de la Corporación.</t>
  </si>
  <si>
    <t>FLOREZ BELLO GINA ESPERANZA</t>
  </si>
  <si>
    <t>2025CSE903</t>
  </si>
  <si>
    <t>Prestar servicios profesionales a la Oficina de Talento Humano de la Corporación Autónoma Regional de Cundinamarca - CAR, para desarrollar actividades relacionadas con el bienestar y calidad de vida de los servidores públicos de la Corporación.</t>
  </si>
  <si>
    <t>SUAREZ SUAREZ AITZA AMANDA</t>
  </si>
  <si>
    <t>2025CSE919</t>
  </si>
  <si>
    <t>Prestar servicios profesionales a la Oficina de Talento Humano de la Corporación Autónoma Regional de Cundinamarca - CAR, en las actividades administrativas para la correcta y oportuna liquidación de la nómina de la Entidad.</t>
  </si>
  <si>
    <t>ANZOLA VELANDIA DIEGO ALEJANDRO</t>
  </si>
  <si>
    <t>2025CSE853</t>
  </si>
  <si>
    <t>Prestación de Servicios Profesionales a la Oficina de Talento Humano de la Corporación en los trámites relacionados con las actividades del Plan de Bienestar e Incentivos previstas en los Acuerdos Sindicales.</t>
  </si>
  <si>
    <t xml:space="preserve">SERRANO CARRILLO EDWIN </t>
  </si>
  <si>
    <t>2025CSE852</t>
  </si>
  <si>
    <t>Prestar Servicios Profesionales a la Oficina de Talento Humano De La Corporación Autónoma Regional De Cundinamarca CAR, para brindar acompañamiento en la ejecución y seguimiento del programa de bienestar social de la corporación.</t>
  </si>
  <si>
    <t>CARDENAS CASTAÑEDA JULIO CESAR</t>
  </si>
  <si>
    <t>2025CSE923</t>
  </si>
  <si>
    <t>Prestar servicios profesionales a la Oficina de Talento Humano de la Corporación Autónoma Regional de Cundinamarca - CAR en los asuntos administrativos que le sean asignados.</t>
  </si>
  <si>
    <t>CAMARGO CAMPO VICTOR EZEQUIEL_x000D_</t>
  </si>
  <si>
    <t>2025CSE1142</t>
  </si>
  <si>
    <t>Prestar servicios profesionales a la Oficina de Talento Humano de la Corporación Autónoma Regional de Cundinamarca, para apoyar la organización y ejecución del Plan de Seguridad y Salud en el trabajo de la entidad.</t>
  </si>
  <si>
    <t>RAMIREZ TRUJILLO LUISA FERNANDA</t>
  </si>
  <si>
    <t>2025CSE1588</t>
  </si>
  <si>
    <t>Prestar servicios profesionales a la oficina de talento humano de la Corporación Autónoma regional de Cundinamarca - CAR, en las actividades que comprendan la Administración de personal y situaciones administrativas.</t>
  </si>
  <si>
    <t>PRIETO FETECUA HECTOR MARTIN</t>
  </si>
  <si>
    <t>2025CSE1624</t>
  </si>
  <si>
    <t>Prestación de servicios profesionales a la Oficina de Talento Humano de la Corporación Autónoma Regional De Cundinamarca CAR, para brindar acompañamiento en las actuaciones administrativas correspondiente a la ejecución del plan bienestar social.</t>
  </si>
  <si>
    <t xml:space="preserve">ARIZA SUAREZ EDWIN YESID </t>
  </si>
  <si>
    <t>2025CSE1611</t>
  </si>
  <si>
    <t>Prestación de servicios profesionales a la Oficina de Talento Humano de la Corporación Autónoma Regional de Cundinamarca (CAR), con el fin de brindar apoyo en la gestión administrativa, coordinación y seguimiento de las actividades del Plan de Bienestar Social 2024, en cumplimiento de los objetivos institucionales.</t>
  </si>
  <si>
    <t xml:space="preserve">RODRIGUEZ ACOSTA JUAN JOSE </t>
  </si>
  <si>
    <t>2025CSE1567</t>
  </si>
  <si>
    <t>Prestación de servicios profesionales a la Oficina de Talento Humano de la Corporación Autónoma Regional de Cundinamarca (CAR), para brindar apoyo integral en la implementación, actualización, mantenimiento y mejora continua del Sistema de Gestión de Seguridad y Salud en el Trabajo (SG-SST), para promover un entorno laboral seguro y saludable.</t>
  </si>
  <si>
    <t>PARDO AVILA ASTRITH YAMILE</t>
  </si>
  <si>
    <t>2025CSE1633</t>
  </si>
  <si>
    <t>Prestación de servicios profesionales a la Oficina de Talento Humano – OTH, de la Corporación Autónoma Regional de Cundinamarca CAR, para el desarrollo de los programas del Sistema de Gestión de Seguridad y Salud en el Trabajo.</t>
  </si>
  <si>
    <t xml:space="preserve">QUIROGA COCA DENNYS CHARID </t>
  </si>
  <si>
    <t>2025CSE1589</t>
  </si>
  <si>
    <t>Prestar servicios profesionales a la oficina de talento humano de la Corporación Autónoma Regional de Cundinamarca CAR para el acompañamiento en el relacionamiento con la Organizaciones Sindicales de la Corporación.</t>
  </si>
  <si>
    <t>SANCHEZ POVEDA PEDRO DANIEL</t>
  </si>
  <si>
    <t>2025CSE1680</t>
  </si>
  <si>
    <t>Prestar Servicios Profesionales a la Oficina de Talento Humano -OTH, de la Corporación Autónoma Regional de Cundinamarca CAR, para el desarrollo de los Programas del Sistema de Gestión de Seguridad y Salud en el Trabajo.</t>
  </si>
  <si>
    <t>MENDEZ PINEDA AYDE CAMILA</t>
  </si>
  <si>
    <t>2025CSE1681</t>
  </si>
  <si>
    <t>Prestar servicios profesionales a la Oficina de Talento Humano - OTH de la Corporación Autónoma Regional de Cundinamarca - CAR, en el desarrollo, ejecución y seguimiento de las actuaciones administrativas y de inspección relacionadas con el cumplimiento del Plan de Seguridad y Salud en el Trabajo (PSST), en el marco de las normativas vigentes y los Procedimientos internos establecidos por la entidad.</t>
  </si>
  <si>
    <t xml:space="preserve">BAYONA MONTENEGRO LILIANA </t>
  </si>
  <si>
    <t>2025CSE2099</t>
  </si>
  <si>
    <t>Prestación de servicios profesionales a la Oficina de Talento Humano de la Corporación Autónoma Regional de Cundinamarca (CAR), para apoyar el diseño, desarrollo e implementación de los planes y programas de bienestar.</t>
  </si>
  <si>
    <t xml:space="preserve">MARTINEZ PERILLA MARTHA YOLANDA </t>
  </si>
  <si>
    <t>2025CSE2054</t>
  </si>
  <si>
    <t>Prestar servicios de apoyo a la gestión a la Oficina de Talento Humano de la Corporación Autónoma Regional de Cundinamarca - CAR, en el seguimiento y ejecución de las actividades y trámites administrativos relacionados con el Plan Institucional de Capacitación.</t>
  </si>
  <si>
    <t xml:space="preserve">BORBON MARTINEZ PAULA ANDREA </t>
  </si>
  <si>
    <t>2025CSE2304</t>
  </si>
  <si>
    <t>Prestación de servicios profesionales para apoyar a la Oficina de Talento Humano de la CAR en el desarrollo de actividades administrativas enfocadas en el soporte técnico en liquidaciones laborales, la generación de reportes y manejo de bases de datos.</t>
  </si>
  <si>
    <t>GONGORA MOYANO LUISA MARIA</t>
  </si>
  <si>
    <t>2025CSE2948</t>
  </si>
  <si>
    <t>Prestar servicios profesionales a la Oficina de Talento Humano, para desarrollar actividades relacionadas con el bienestar social y el mejoramiento de la calidad de vida de los servidores públicos de la Corporación Autónoma Regional de Cundinamarca – CAR.</t>
  </si>
  <si>
    <t xml:space="preserve">ALVARADO HERNANDEZ LEIDY MILENA </t>
  </si>
  <si>
    <t>2025CSE3127</t>
  </si>
  <si>
    <t>Prestación de servicios profesionales a la Oficina de Talento Humano de la Corporación Autónoma Regional de Cundinamarca – CAR, orientados al soporte administrativo en los asuntos propios de la dependencia.</t>
  </si>
  <si>
    <t>NOVOA MURCIA CHELCY DANIELA</t>
  </si>
  <si>
    <t>2025CSE3125</t>
  </si>
  <si>
    <t>Prestación de servicios profesionales para desarrollar actividades administrativas, logísticas y documentales para el área de Bienestar de la Oficina de Talento Humano de la Corporación Autónoma Regional de Cundinamarca – CAR, orientados al apoyo en la ejecución del Plan de Bienestar e Incentivos Institucional 2025.</t>
  </si>
  <si>
    <t>ORTIZ CASTRO DIANA MARCELA</t>
  </si>
  <si>
    <t>2025CSE3194</t>
  </si>
  <si>
    <t>Prestación de servicios profesionales de apoyo transversal a las diferentes áreas de la Oficina de Talento Humano de la Corporación Autónoma Regional de Cundinamarca – CAR, para la gestión de las comunicaciones internas y externas, inherentes a las actividades relacionadas con esta dependencia, haciendo uso de los diferentes medios de comunicación.</t>
  </si>
  <si>
    <t xml:space="preserve">HERNANDEZ JARAMILLO MARIA CAMILA </t>
  </si>
  <si>
    <t>2025CSE3253</t>
  </si>
  <si>
    <t>Prestar servicios profesionales de acompañamiento y apoyo jurídico en la gestión de la Oficina de Talento Humano de la Corporación Autónoma Regional de Cundinamarca CAR para la atención de tramites de provisión de empleo y administración de personal de la entidad.</t>
  </si>
  <si>
    <t xml:space="preserve">MUÑOZ MORALES LAURA CAMILA </t>
  </si>
  <si>
    <t>2025CSE3452</t>
  </si>
  <si>
    <t>Prestación de servicios profesionales para apoyar el desarrollo de actividades de carácter administrativo, logístico y documental requeridas por el Área de Bienestar de la Dirección de Talento Humano de la Corporación Autónoma Regional de Cundinamarca – CAR, orientadas a contribuir con la adecuada ejecución del Plan de Bienestar Institucional. Proceso amparado con vigencias futuras mediante Resolución DGEN No 20257000536 de 06 de noviembre de 2025.</t>
  </si>
  <si>
    <t>2025CSE3536</t>
  </si>
  <si>
    <t>Prestar servicios profesionales a la Dirección de Talento Humano de la Corporación Autónoma Regional de Cundinamarca – CAR, para apoyar el desarrollo e implementación de actividades orientadas al bienestar social y el mejoramiento de la calidad de vida de los servidores públicos de la entidad. Proceso amparado con vigencias futuras mediante Resolución DGEN No 20257000536 de 06 de noviembre de 2025.</t>
  </si>
  <si>
    <t>2025CSE3802</t>
  </si>
  <si>
    <t>Prestar servicios profesionales a la Dirección de Talento Humano de la Corporación Autónoma Regional de Cundinamarca – CAR, con el fin de brindar soporte administrativo en el desarrollo de las actividades y asuntos propios de dicha dependencia. Proceso amparado con vigencias futuras mediante Resolución DGEN No 20257000536 de 06 de noviembre de 2025.</t>
  </si>
  <si>
    <t>Adición 1 y prorroga 1 al contrato 476 de 2025 cuyo objeto es: Prestar Servicios Profesionales a la Oficina de Talento Humano de la Corporación Autónoma Regional de Cundinamarca - CAR, en los trámites requeridos por la oficina relacionados con administración de personal. Proceso amparado con vigencias futuras mediante RESOLUCIÓN DGEN No. 20257000611 de 2 DIC. 2025.</t>
  </si>
  <si>
    <t>Adición 1 y prorroga 1 al contrato 747 de 2025 cuyo objeto es: Prestar servicios profesionales a la Oficina de Talento Humano de la Corporación Autónoma Regional de Cundinamarca - CAR, para desarrollar actividades jurídicas en la gestión de los trámites relacionados con provisión de empleo y administración de personal. Proceso amparado con vigencias futuras mediante RESOLUCIÓN DGEN No. 20257000611 de 2 de diciembre de 2025.</t>
  </si>
  <si>
    <t>Adición 1 y prorroga 1 al contrato 743 de 2025 cuyo objeto es: Prestar Servicios Profesionales a la Oficina de Talento Humano de la Corporación Autónoma Regional de Cundinamarca - CAR, en los trámites relacionados con el Plan de Bienestar e Incentivos de la Corporación. Proceso amparado con vigencias futuras mediante RESOLUCIÓN DGEN No. 20257000611 de 2 de diciembre de 2025.</t>
  </si>
  <si>
    <t>2-1-2001-02-1111-10-OTH1-0085940-2.1.2.02.02.008.</t>
  </si>
  <si>
    <t>SERVICIOS PRESTADOS A LAS EMPRESAS Y SERVICIOS DE PRODUCCION  - SERVICIOS ADMINISTRATIVOS COMBINADOS DE OFICINA (79)</t>
  </si>
  <si>
    <t>2025CSE197</t>
  </si>
  <si>
    <t>Prestar servicios profesionales a la oficina de talento humano de la corporación autónoma regional de Cundinamarca - CAR, para apoyar el desarrollo de las diferentes actividades a cargo de la oficina.</t>
  </si>
  <si>
    <t>ABADIA RODRIGUEZ THOMAS ALEJANDRO</t>
  </si>
  <si>
    <t>2025CSE583</t>
  </si>
  <si>
    <t>Prestar los servicios profesionales a la Oficina de Talento Humano de la Corporación Autónoma Regional de Cundinamarca - CAR, en la ejecución de actividades y trámites relacionados con el Plan Institucional de Capacitación.</t>
  </si>
  <si>
    <t xml:space="preserve">RIOS SALAS DANIELA </t>
  </si>
  <si>
    <t>2025CSE615</t>
  </si>
  <si>
    <t>Prestación de Servicios Profesionales a la Oficina de Talento Humano de la Corporación Autónoma Regional de Cundinamarca - CAR, para brindar apoyo en la formulación, programación, implementación, seguimiento y control del sistema de evaluación de desempeño laboral.</t>
  </si>
  <si>
    <t>PULIDO GONZALEZ JUAN CAMILO</t>
  </si>
  <si>
    <t>2025CSE638</t>
  </si>
  <si>
    <t>Prestar Servicios Profesionales a la Oficina de Talento Humano de la Corporación Autónoma Regional de Cundinamarca - CAR, en todos los trámites relacionados con la Política de teletrabajo de la Corporación.</t>
  </si>
  <si>
    <t>CASTIBLANCO GONZALEZ PAULA TATIANA</t>
  </si>
  <si>
    <t>2025CSE1038</t>
  </si>
  <si>
    <t>Prestar servicios profesionales a la Oficina de Talento Humano de la Corporación Autónoma Regional de Cundinamarca CAR, para el desarrollo de acciones administrativas y de apoyo que le sea asignada en el marco del proceso de Gestión Humana de la Corporación</t>
  </si>
  <si>
    <t xml:space="preserve">CORREA PARRADO NATHALY LISETH </t>
  </si>
  <si>
    <t>2025CSE1572</t>
  </si>
  <si>
    <t>Prestación de servicios profesionales a la Oficina de Talento Humano de la Corporación Autónoma Regional de Cundinamarca (CAR), para apoyar la revisión y validación de las liquidaciones de aportes a seguridad social, así como brindar apoyo en la gestión integral del personal.</t>
  </si>
  <si>
    <t>SALDAÑA MARTINEZ DIANA PAOLA</t>
  </si>
  <si>
    <t>2025CSE1631</t>
  </si>
  <si>
    <t>Prestación de servicios profesionales a la Oficina de Talento Humano de la Corporación Autónoma Regional de Cundinamarca (CAR), para apoyar en el desarrollo y ejecución de las actividades relacionadas con las situaciones administrativas del personal, incluyendo la gestión de procesos de vinculación, novedades laborales, traslados, suspensiones, y demás trámites administrativos.</t>
  </si>
  <si>
    <t>ROJAS HERNANDEZ JENNYFER ALEXANDRA</t>
  </si>
  <si>
    <t>2025CSE1651</t>
  </si>
  <si>
    <t>PRESTACIÓN DE SERVICIOS PROFESIONALES A LA OFICINA DE TALENTO HUMANO_x000D_
DE LA CORPORACIÓN AUTÓNOMA REGIONAL DE CUNDINAMARCA (CAR), CON EL FIN DE BRINDAR APOYO Y ACOMPAÑAMIENTO EN LA FORMULACIÓN, DESARROLLO Y EJECUCIÓN DEL PLAN ESTRATÉGICO DE TALENTO HUMANO, ALINEADO CON LOS OBJETIVOS INSTITUCIONALES DE LA CORPORACIÓN.</t>
  </si>
  <si>
    <t xml:space="preserve">LONDOÑO BARRERA PATRICIA </t>
  </si>
  <si>
    <t>2025CSE1790</t>
  </si>
  <si>
    <t>Prestación de servicios profesionales a la Oficina de Talento Humano de la Corporación Autónoma Regional de Cundinamarca (CAR), para el apoyo estratégico y operativo en las actividades relacionadas con la gestión administrativa, organizacional de la dependencia.</t>
  </si>
  <si>
    <t>BARRETO CASTILLO LUZ MYRIAM</t>
  </si>
  <si>
    <t>2025CSE1814</t>
  </si>
  <si>
    <t>Prestación de servicios profesionales a la Oficina de Talento Humano de la Corporación Autónoma Regional de Cundinamarca (CAR), con el fin de brindar apoyo integral en la implementación, actualización, mantenimiento y mejora continua del Sistema de Gestión de Seguridad y Salud en el Trabajo (SG-SST).</t>
  </si>
  <si>
    <t>DUARTE GUTIERREZ LIZ MARCELA</t>
  </si>
  <si>
    <t>2025CSE2053</t>
  </si>
  <si>
    <t>Prestar servicios profesionales especializados para los temas relacionados con la implementación, seguimiento y evaluación de la Política de Teletrabajo de la Corporación Autónoma Regional de Cundinamarca – CAR.</t>
  </si>
  <si>
    <t xml:space="preserve">CAVIATIVA GUTIERREZ PAULA MARCELA </t>
  </si>
  <si>
    <t>2025CSE2025</t>
  </si>
  <si>
    <t>Prestar Servicios Profesionales a la Oficina de Talento Humano de la Corporación Autónoma Regional de Cundinamarca- CAR, en el programa de teletrabajo, incluyendo acompañamiento y seguimiento, en materia de Seguridad y Salud en el Trabajo.</t>
  </si>
  <si>
    <t>SARMIENTO TRIANA LADY MARCELA</t>
  </si>
  <si>
    <t xml:space="preserve">2025CSE2078 </t>
  </si>
  <si>
    <t>Prestación de servicios profesionales integrales para la implementación, ejecución, seguimiento y mejora continua de la política de teletrabajo en la Corporación Autónoma Regional de Cundinamarca (CAR).</t>
  </si>
  <si>
    <t>SOLORZANO ROJAS MARTHA CATALINA</t>
  </si>
  <si>
    <t>2025CSE2740</t>
  </si>
  <si>
    <t>Prestación de servicios profesionales en la concepción, optimización y gestión de estrategias y herramientas de teletrabajo alineadas con las necesidades y objetivos de la política de teletrabajo de la Corporación Autónoma Regional de Cundinamarca (CAR).</t>
  </si>
  <si>
    <t>HERNANDEZ ARIAS ANA ISABEL</t>
  </si>
  <si>
    <t>2025CSE3141</t>
  </si>
  <si>
    <t>Prestación de servicios de apoyo a la gestión administrativa y documental en la Oficina de Talento Humano de la Corporación Autónoma Regional de Cundinamarca – CAR, para el desarrollo de actividades relacionadas con la provisión transitoria de empleos vacantes de la planta de personal mediante encargo o nombramiento provisional.</t>
  </si>
  <si>
    <t xml:space="preserve">ANDRADE GOMEZ NANCY LEONOR </t>
  </si>
  <si>
    <t>2-1-2001-02-1111-10-OTH1-0085954-2.1.2.02.02.008.</t>
  </si>
  <si>
    <t>SERVICIOS PRESTADOS A LAS EMPRESAS Y SERVICIOS DE PRODUCCION  - SERVICIOS DE PREPARACION DE DOCUMENTOS Y OTROS SERVICIOS ESPECIALIZADOS DE APOYO A OFICINA (80)</t>
  </si>
  <si>
    <t>2025CSE362</t>
  </si>
  <si>
    <t>Prestar Servicios de Apoyo a la Gestión a la Oficina de Talento Humano de la Corporación Autónoma Regional de Cundinamarca – CAR en lo relacionado con SIGEP, Historias Laborales y demás trámites administrativos requeridos.</t>
  </si>
  <si>
    <t xml:space="preserve">GARCIA  SONIA ALEJANDRA </t>
  </si>
  <si>
    <t>2025CSE400</t>
  </si>
  <si>
    <t>Prestar Servicios de Apoyo a la Gestión a la Oficina de Talento Humano de la Corporación Autónoma Regional de Cundinamarca - CAR para la administración del archivo documental de las Historias Laborales de servidores y exservidores públicos de la entidad de los expedientes pensionales.</t>
  </si>
  <si>
    <t>TELLEZ GONZALES KAREN VIVIANA</t>
  </si>
  <si>
    <t>2025CSE340</t>
  </si>
  <si>
    <t>Prestar Servicios Profesionales a la Oficina de Talento Humano de la Corporación Autónoma Regional de Cundinamarca - CAR, en la organización documental física y digital del archivo de la oficina.</t>
  </si>
  <si>
    <t xml:space="preserve">SABOGAL HERNANDEZ KEVIN ALEJANDRO </t>
  </si>
  <si>
    <t>2025CSE557</t>
  </si>
  <si>
    <t>Prestar Servicios de Apoyo a la Gestión a la Oficina de Talento Humano de la Corporación Autónoma Regional de Cundinamarca - CAR, para apoyar la gestión documental y administrativa del archivo físico y magnético de las historias laborales de servidores y exservidores públicos de la entidad, de los expedientes pensionales y de los antecedentes sobre cuotas partes pensionales de conformidad con los lineamientos de la Oficina de Talento Humano.</t>
  </si>
  <si>
    <t>FORERO RUIZ YUDY XIMENA</t>
  </si>
  <si>
    <t>2025CSE1673</t>
  </si>
  <si>
    <t>PRESTACIÓN DE SERVICIOS DE APOYO A LA GESTIÓN A LA OFICINA DE TALENTO HUMANO DE LA CORPORACIÓN AUTÓNOMA REGIONAL DE CUNDINAMARCA (CAR), PARA LA ORGANIZACIÓN, SISTEMATIZACIÓN Y GESTIÓN DOCUMENTAL RELACIONADA CON LAS CONCILIACIONES DE CARTERA DE LA ENTIDAD CON LOS FONDOS DE PENSIÓN, EN CUMPLIMIENTO DE LOS PROCEDIMIENTOS ESTABLECIDOS EN LA NORMATIVA VIGENTE.</t>
  </si>
  <si>
    <t>SEVILLA DURAN SARA JIRETH</t>
  </si>
  <si>
    <t>2-1-2001-02-1111-10-OTH1-0091191-2.1.2.02.02.009.</t>
  </si>
  <si>
    <t>SERVICIOS PARA LA COMUNIDAD, SOCIALES Y PERSONALES - SERVICIOS ADMINISTRATIVOS RELACIONADOS CON LOS TRABAJADORES ESTATALES (81)</t>
  </si>
  <si>
    <t>2025RES647</t>
  </si>
  <si>
    <t>Pago uso lista de elegibles a la Comisión Nacional del Servicio Civil CNSC Resolución 7647, Convocatoria 1434 de 2020, OPEC 144170; 144139; 144179; 144184 y 144098.</t>
  </si>
  <si>
    <t>COMISION NACIONAL DEL SERVICIO CIVIL</t>
  </si>
  <si>
    <t>2025RES125</t>
  </si>
  <si>
    <t>Pago para la realización el proceso de selección para proveer por mérito las vacantes definitivas de los empleos de carrera administrativa de la planta de personal de la Corporación, Resolución 8125 Comisión Nacional Del Servicio Civil</t>
  </si>
  <si>
    <t>2025RES222</t>
  </si>
  <si>
    <t>Atender obligaciones del nuevo proceso de selección que se adelanta con la Comisión Nacional del Servicio Civil CNSC, acorde con la ampliación de la planta de personal según Acuerdo No 27 de 2025 y por la cual se dispone el recaudo según Resolución No 12222 de 2025 expedida por la CNSC.</t>
  </si>
  <si>
    <t>2-1-2001-02-1111-10-OTH1-0092919-2.1.2.02.02.009.</t>
  </si>
  <si>
    <t>SERVICIOS PARA LA COMUNIDAD, SOCIALES Y PERSONALES - OTROS TIPOS DE SERVICIOS EDUCATIVOS Y DE FORMACION N C P (82)</t>
  </si>
  <si>
    <t>2025CSE2625</t>
  </si>
  <si>
    <t xml:space="preserve">Prestación de servicios de capacitación, entrenamiento y certificación para realizar trabajos en alturas y en espacios confinados, de conformidad con las normas vigentes aplicables al sistema de gestión de seguridad y salud en el trabajo. </t>
  </si>
  <si>
    <t>COLOMBIANA DE TAREAS DE ALTO RIESGO COLTAR SAS</t>
  </si>
  <si>
    <t>2025CSE2980</t>
  </si>
  <si>
    <t>Prestar servicios para el fortalecimiento de las competencias laborales de los servidores públicos de la Corporación Autónoma Regional de Cundinamarca – CAR, en cumplimiento del plan institucional de capacitación vigencia 2025.</t>
  </si>
  <si>
    <t>&amp; PONTIFICIA UNIVERSIDAD JAVERIANA</t>
  </si>
  <si>
    <t>2025CSE3047</t>
  </si>
  <si>
    <t>Prestar servicios profesionales para la gestión integral de la participación, incluyendo la inscripción y capacitación, de funcionarios de la Corporación Autónoma Regional de Cundinamarca (CAR Cundinamarca) en el XLVI Congreso Colombiano de Derecho Procesal 2025.</t>
  </si>
  <si>
    <t>INSTITUTO COLOMBIANO DE DERECHOS PROCESAL</t>
  </si>
  <si>
    <t>2-1-2001-02-1111-10-OTH1-0092920-2.1.2.02.02.009.</t>
  </si>
  <si>
    <t>SERVICIOS PARA LA COMUNIDAD, SOCIALES Y PERSONALES - SERVICIOS DE APOYO EDUCATIVO (83)</t>
  </si>
  <si>
    <t>2025RES514</t>
  </si>
  <si>
    <t>Pago de un (1) salario mínimo legal mensual vigente, por una sola vez, equivalente a la suma de UN MILLÓN CUATROCIENTOS VEINTITRÉS MIL QUINIENTOS PESOS M/CTE ($1.423.500) a ELSA ANDREA SIERRA CASTAÑO C.C. 35250328 por tener a su cargo un hijo en condición de discapacidad.</t>
  </si>
  <si>
    <t>SIERRA CASTAÑO ELSA ANDREA</t>
  </si>
  <si>
    <t>Pago de un (1) salario mínimo legal mensual vigente, por una sola vez, equivalente a la suma de UN MILLÓN CUATROCIENTOS VEINTITRÉS MIL QUINIENTOS PESOS M/CTE ($1.423.500) a ROSMERY NUN~EZ VARÓN C.C. 39628472 por tener a su cargo un hijo en condición de discapacidad.</t>
  </si>
  <si>
    <t xml:space="preserve">NUÑEZ VARON ROSMERY </t>
  </si>
  <si>
    <t>Pago de un (1) salario mínimo legal mensual vigente, por una sola vez, equivalente a la suma de UN MILLÓN CUATROCIENTOS VEINTITRÉS MIL QUINIENTOS PESOS M/CTE ($1.423.500) a HAIDY JOHANNA ARANGO MONROY C.C. 53116040 por tener a su cargo un hijo en condición de discapacidad.</t>
  </si>
  <si>
    <t>ARANGO MONROY HAIDY JOHANNA</t>
  </si>
  <si>
    <t>Pago de un (1) salario mínimo legal mensual vigente, por una sola vez, equivalente a la suma de UN MILLÓN CUATROCIENTOS VEINTITRÉS MIL QUINIENTOS PESOS M/CTE ($1.423.500) a MARTHA LUCIA VILLALBA SUAREZ C.C. 51803733 por tener a su cargo un hijo en condición de discapacidad.</t>
  </si>
  <si>
    <t>VILLALBA SUAREZ MARTHA LUCIA</t>
  </si>
  <si>
    <t>Pago de un (1) salario mínimo legal mensual vigente, por una sola vez, equivalente a la suma de UN MILLÓN CUATROCIENTOS VEINTITRÉS MIL QUINIENTOS PESOS M/CTE ($1.423.500) a JANET ALEXANDRA AYA BAQUERO C.C. 52027218 por tener a su cargo un hijo en condición de discapacidad.</t>
  </si>
  <si>
    <t>AYA BAQUERO JANET ALEXANDRA</t>
  </si>
  <si>
    <t>2-1-2001-02-1111-10-OTH1-0096990-2.1.2.02.02.009.</t>
  </si>
  <si>
    <t>SERVICIOS PARA LA COMUNIDAD, SOCIALES Y PERSONALES - OTROS SERVICIOS DE DIVERSION Y ENTRETENIMIENTO N C P (85)</t>
  </si>
  <si>
    <t>2025RES401</t>
  </si>
  <si>
    <t>Pago del incentivo no pecuniario otorgado a la servidora pública OLGA LUCIA HIGUERA VARGAS identificada con la CC 63.477.208, a favor de la empresa ESCAR TRANSPORTES ASOCIADOS S.A.S., con número de identificación tributaria 832.006.825-5, por valor de CINCO MILLONES SEISCIENTOS NOVENTA Y CUATRO MIL PESOS M/CTE ($5.694.000) que le corresponde por concepto de pago de un servicio de Turismo Social para la servidora beneficiaria del incentivo otorgado en el Artículo 1 de la Resolución DGEN N° 20257000310 del 8 de agosto del 2025.</t>
  </si>
  <si>
    <t>ESCAR TRANSPORTES ASOCIADOS SAS</t>
  </si>
  <si>
    <t>2025RES406</t>
  </si>
  <si>
    <t>Pago del incentivo no pecuniario otorgado al servidor público MANUEL ARMANDO CRUZ PARDO identificado con la CC 1.032.407.238, a favor de la universidad MANUELA BELTRAN, con número de identificación tributaria 860.517.647-5, por valor de DOS MILLONES OCHOCIENTOS CUARENTA Y SIETE MIL PESOS M/CTE ($2.847.000,00) que le corresponde por concepto de pago de un servicio de Educación Formal Posgrado para el servidor beneficiario del incentivo otorgado en el Artículo 1 de la Resolución DGEN N° 20257000310 del 8 de agosto del 2025.</t>
  </si>
  <si>
    <t>UNIVERSIDAD MANUELA BELTRAN UMB</t>
  </si>
  <si>
    <t>Pago del incentivo no pecuniario otorgado a la servidora pública ADALGIZA SANCHEZ GUERRERO identificada con la CC 20.753.528, a favor de la empresa ESCAR TRANSPORTES ASOCIADOS S.A.S., con número de identificación tributaria 832.006.825-5, por valor de UN MILLÓN CUATROCIENTOS VEINTITRÉS MIL QUINIENTOS PESOS M/CTE ($1.423.500). que le corresponde por concepto de pago de un servicio de Turismo Social para la servidora beneficiaria del incentivo otorgado en el Artículo 1 de la Resolución DGEN N° 20257000310 del 8 de agosto del 2025.</t>
  </si>
  <si>
    <t>2025RES402</t>
  </si>
  <si>
    <t>Pago del incentivo no pecuniario otorgado a la servidora pública MARIA ESTHER MOLANO MARTÍNEZ identificada con la CC 35.376.425, a favor de la empresa ESCAR TRANSPORTES ASOCIADOS S.A.S., con número de identificación tributaria 832.006.825-5, por valor de DOS MILLONES OCHOCIENTOS CUARENTA Y SIETE MIL PESOS M/CTE ($2.847.000). que le corresponde por concepto de pago de un servicio de Turismo Social para la servidora beneficiaria del incentivo otorgado en el Artículo 1 de la Resolución DGEN N° 20257000310 del 8 de agosto del 2025.</t>
  </si>
  <si>
    <t>2025RES408</t>
  </si>
  <si>
    <t>Pago del incentivo no pecuniario otorgado al servidor público NICOYAN SOTATOSKY SILVA MIGUEZ identificado con la CC 79.621.360, a favor de la empresa ESCAR TRANSPORTES ASOCIADOS S.A.S., con número de identificación tributaria 832.006.825-5, por valor de DOS MILLONES OCHOCIENTOS CUARENTA Y SIETE MIL PESOS M/CTE ($2.847.000,00) que le corresponde por concepto de pago de un servicio de Turismo Social para el servidor beneficiario del incentivo otorgado en el Artículo 1 de la Resolución DGEN N° 20257000310 del 8 de agosto del 2025</t>
  </si>
  <si>
    <t>2025RES407</t>
  </si>
  <si>
    <t>Pago del incentivo no pecuniario otorgado al servidor público JORGE ENRIQUE BEDOYA VÉLEZ identificado con la CC 18.261.560, a favor de la empresa ESCAR TRANSPORTES ASOCIADOS S.A.S., con número de identificación tributaria 832.006.825-5, por valor de CINCO MILLONES SEISCIENTOS NOVENTA Y CUATRO MIL PESOS M/CTE ($5.694.000,00) que le corresponde por concepto de pago de un servicio de Turismo Social para el servidor beneficiario del incentivo otorgado en el Artículo 1 de la Resolución DGEN N° 20257000310 del 8 de agosto del 2025.</t>
  </si>
  <si>
    <t>2025RES422</t>
  </si>
  <si>
    <t>Pago del incentivo no pecuniario otorgado al servidor público LUIS ERNESTO MONTAÑEZ DÍAZ identificado con la CC 11.201.077, a favor de la empresa CONSTRUYENDO TERRITORIOS SAS, con número de identificación tributaria 901.758.058-9, por valor de DOS MILLONES OCHOCIENTOS CUARENTA Y SIETE MIL PESOS M/CTE ($2.847.000) que le corresponde por concepto de pago de un servicio de Turismo Social para el servidor beneficiario del incentivo otorgado en el Artículo 1 de la Resolución DGEN N° 20257000310 del 8 de agosto del 2025</t>
  </si>
  <si>
    <t>CONSTRUYENDO TERRITORIOS SAS</t>
  </si>
  <si>
    <t>2025RES421</t>
  </si>
  <si>
    <t>Pago del incentivo no pecuniario otorgado a la servidora pública Hilda Liliana Espinel Pinilla identificada con la CC 39.741.753, a favor de la Institución de Educación Superior UNIVERSIDAD NACIONAL ABIERTA Y A DISTANCIA., con número de identificación tributaria 860.512.780-4, por la suma de cuatro (4) salarios mínimos legales mensuales vigentes, equivalente a CINCO MILLONES SEISCIENTOS NOVENTA Y CUATRO MIL PESOS M/CTE ($5.694.000), que le corresponde por concepto de pago de un servicio de Auxilio para educación formal posgrado para la servidora beneficiaria del incentivo otorgado en el Artículo 1 de la Resolución DGEN N° 20257000310 del 8 de agosto del 2025</t>
  </si>
  <si>
    <t>UNIVERSIDAD NACIONAL ABIERTA Y A DISTANCIA UNAD</t>
  </si>
  <si>
    <t>2025RES442</t>
  </si>
  <si>
    <t>Pago del incentivo no pecuniario otorgado a la servidora pública LIDA JANNETH BAUTISTA ROJAS identificada con la C.C. 39.655.840, a favor de la empresa GREEN S.A.S., con número de identificación tributaria 900.961.762-1, por valor de un millón cuatrocientos veintitrés mil quinientos pesos M/Cte ($1.423.500,00) que le corresponde por concepto de pago de un servicio de Turismo Social para la servidora beneficiaria del incentivo otorgado en el Artículo 1 de la Resolución DGEN N° 20257000310 del 8 de agosto del 2025.</t>
  </si>
  <si>
    <t>GREEN S.A.S</t>
  </si>
  <si>
    <t>2025RES470</t>
  </si>
  <si>
    <t>Pago del incentivo no pecuniario otorgado a la servidora pública CLARA INÉS MACÍAS MAYA identificada con la C.C. 35.503.464, a favor de la empresa VILLAMIL ORTIZ EDITH YERALDIN, con número de identificación tributaria 1014221349-5, por valor de CINCO MILLONES SEISCIENTOS NOVENTA Y CUATRO MIL PESOS M/CTE ($5.694.000) que le corresponde por concepto de pago de un servicio de Turismo Social para la servidora beneficiaria del incentivo otorgado en el Artículo 1 de la Resolución DGEN N° 20257000310 del 8 de agosto del 2025</t>
  </si>
  <si>
    <t xml:space="preserve">VILLAMIL ORTIZ EDITH YERALDIN </t>
  </si>
  <si>
    <t>2025RES476</t>
  </si>
  <si>
    <t>Pago del incentivo no pecuniario otorgado a la servidora pública BLANCA NUBIA CAMPOS COLORADO identificada con la C.C. 51.619.960, a favor de la empresa TOGABRI MARKETER SAS., con número de identificación tributaria 901.561.114-6, por valor de DOS MILLONES OCHOCIENTOS CUARENTA Y SIETE MIL PESOS M/CTE ($2.847.000) que le corresponde por concepto de pago de un servicio de Turismo Social para la servidora beneficiaria del incentivo otorgado en el Artículo 1 de la Resolución DGEN N° 20257000310 del 8 de agosto del 2025.</t>
  </si>
  <si>
    <t>TOGABRI MARKETER</t>
  </si>
  <si>
    <t>2025RES477</t>
  </si>
  <si>
    <t>Pago del incentivo no pecuniario otorgado a la servidora pública ÁNGELA PATRICIA CASTRO ÁVILA identificada con la C.C. N° 35.197.847, a favor de la empresa ESCAR TRANSPORTES ASOCIADOS S.A.S., con número de identificación tributaria 832.006.825-5, por valor de UN MILLÓN CUATROCIENTOS VEINTITRÉS MIL QUINIENTOS PESOS M/CTE ($1.423.500) que le corresponde por concepto de pago de un servicio de Turismo Social para la servidora beneficiaria del incentivo otorgado en el Artículo 1 de la Resolución DGEN N° 20257000310 del 8 de agosto del 2025.</t>
  </si>
  <si>
    <t>2025RES479</t>
  </si>
  <si>
    <t>Pago del incentivo no pecuniario otorgado a la servidora pública LUZ ANDREA DUARTE DURÁN identificada con la C.C. N° 1.033.677.762, a favor de la empresa VILLAMIL ORTIZ EDITH YERALDIN, con número de identificación tributaria 1014221349-5, por valor de CINCO MILLONES SEISCIENTOS NOVENTA Y CUATRO MIL PESOS M/CTE ($5.694.000) que le corresponde por concepto de pago de un servicio de Turismo Social para la servidora beneficiaria del incentivo otorgado en el Artículo 1 de la Resolución DGEN N° 20257000310 del 8 de agosto del 2025.</t>
  </si>
  <si>
    <t>2025RES478</t>
  </si>
  <si>
    <t>Pago del incentivo no pecuniario otorgado a la servidora pública LADY JOHANNA CELY CORONADO identificada con la C.C. 1.098.675.579, a favor de la empresa AGENCIA DE VIAJES Y TURISMO GOMEZ TOUR ZIPAQUIRA SAS, con número de identificación tributaria 832.006.089-0, por valor de UN MILLON CUATROCIENTOS VENTITRES MIL QUINIENTOS PESOS M/CTE ($1.423.500,00) que le corresponde por concepto de pago de un servicio de Turismo Social para la servidora beneficiaria del incentivo otorgado en el Artículo 1 de la Resolución DGEN N° 20257000310 del 8 de agosto del 2025</t>
  </si>
  <si>
    <t>AGENCIA DE VIAJES Y TURISMO GOMEZ TOUR ZIPAQUIRA S.A.S.</t>
  </si>
  <si>
    <t>2025RES481</t>
  </si>
  <si>
    <t>Pago del incentivo no pecuniario otorgado a la servidora pública MARLEN ZAPATA PACHON identificada con la C.C. 39.739.192 , a favor de la empresa VILLAMIL ORTIZ EDITH YERALDIN, con número de identificación tributaria 1.014.221.349-5, por valor de DOS MILLONES OCHOCIENTOS CUARENTA Y SIETE MIL PESOS M/CTE ($2.847.000) que le corresponde por concepto de pago de un servicio de Turismo Social para la servidora beneficiaria del incentivo otorgado en el Artículo 1 de la Resolución DGEN N° 20257000310 del 8 de agosto del 2025</t>
  </si>
  <si>
    <t>2025RES471</t>
  </si>
  <si>
    <t>Pago del incentivo no pecuniario otorgado al servidor público WENCES ALEXANDER SILVA RODRIGUEZ identificado con la C.C. N° 79.003.230, a favor de la empresa ALVOLAR S.A.S, con número de identificación tributaria 901.623.002-7, por valor de OCHO MILLONES QUINIENTOS CUARENTA Y UN MIL PESOS M/CTE ($8.541.000,00) que le corresponde por concepto de pago de un servicio de Turismo Social para el servidor beneficiario del incentivo otorgado en el Artículo 1 de la Resolución DGEN N° 20257000310 del 8 de agosto del 2025</t>
  </si>
  <si>
    <t>ALVOLAR S.A.S</t>
  </si>
  <si>
    <t xml:space="preserve">2025RES483 </t>
  </si>
  <si>
    <t>Pago del incentivo no pecuniario otorgado a la servidora pública DIANA CAROLINA BRICEÑO MORENO identificada con la C.C. 52.899.482, a favor de la empresa ORGANIZACIÓN PARKWAY VIAJES Y TURISMO S.A.S., con número de identificación tributaria 900.847.220-4, por valor de CINCO MILLONES SEISCIENTOS NOVENTA Y CUATRO MIL PESOS M/CTE ($5.694.000) que le corresponde por concepto de pago de un servicio de Turismo Social para la servidora beneficiaria del incentivo otorgado en el Artículo 1 de la Resolución DGEN N° 20257000310 del 8 de agosto del 2025.</t>
  </si>
  <si>
    <t>ORGANIZACION PARKWAY VIAJES Y TURISMO SAS</t>
  </si>
  <si>
    <t>2025RES502</t>
  </si>
  <si>
    <t>Ordenar el pago del incentivo no pecuniario otorgado al servidor público Edilson Alexander Romero Rueda identificado con la C.C. 11.321.397, a favor de la empresa Escapate Agencia De Viajes SAS, con número de identificación tributaria 901.461.337-2, por valor de dos millones ochocientos cuarenta y siete mil pesos M/Cte. ($2.847.000,00) que le corresponde por concepto de pago de un servicio de Turismo Social para el servidor beneficiario del incentivo otorgado en el Artículo 1 de la Resolución DGEN N° 20257000310 del 8 de agosto del 2025.</t>
  </si>
  <si>
    <t>ESCAPATE AGENCIA DE VIAJES SAS</t>
  </si>
  <si>
    <t>2025RES494</t>
  </si>
  <si>
    <t>Ordenar el pago del incentivo no pecuniario otorgado al servidor público Yamid Humberto Vacca Urrego identificado con la C.C. 3.215.468, a favor de la empresa Edith Yeraldin Villamil Ortiz, con número de identificación tributaria 1.014.221.349-5, por valor de un millón cuatrocientos veintitrés mil quinientos pesos M/Cte. ($1.423.500,00) que le corresponde por concepto de pago de un servicio de Turismo Social para el servidor beneficiario del incentivo otorgado en el Artículo 1 de la Resolución DGEN N° 20257000310 del 8 de agosto del 2025</t>
  </si>
  <si>
    <t>2025RES505</t>
  </si>
  <si>
    <t>Ordenar el pago del incentivo no pecuniario otorgado al servidor público Mauricio Santana Molano identificado con la C.C. 79.169.713, a favor de la empresa Ziguazinsa SAS, con número de identificación tributaria 900.586.580-1, por valor de un millón cuatrocientos veintitrés mil quinientos pesos M/Cte ($1.423.500,00) que le corresponde por concepto de pago de un servicio de Turismo Social para el servidor beneficiario del incentivo otorgado en el Artículo 1 de la Resolución DGEN N° 20257000310 del 8 de agosto del 2025.</t>
  </si>
  <si>
    <t>ZIGUAZINSA SAS</t>
  </si>
  <si>
    <t>2025RES507</t>
  </si>
  <si>
    <t>Pago del incentivo no pecuniario otorgado al servidor público FERNANDO ANDRÉS GONZÁLEZ JIMÉNEZ identificado con la C.C. 79.005.325, a favor de la empresa ALVOLAR S.A.S., con número de identificación tributaria 901.623.002-7, por valor de DOS MILLONES OCHOCIENTOS CUARENTA Y SIETE MIL PESOS M/CTE ($2.847.000) que le corresponde por concepto de pago de un servicio de Turismo Social para el servidor beneficiario del incentivo otorgado en el Artículo 1 de la Resolución DGEN N° 20257000310 del 8 de agosto del 2025.</t>
  </si>
  <si>
    <t>2025RES534</t>
  </si>
  <si>
    <t>Pago del incentivo no pecuniario otorgado a la servidora pública DIANA MARCELA GOMEZ BONILLA identificada con la C.C. 52.779.559, a favor de la empresa AGENCIA DE VIAJES Y TURISMO GOMEZ TOUR ZIPAQUIRA S.A.S., con número de identificación tributaria 832.006.089-0, por valor de CINCO MILLONES SEISCIENTOS NOVENTA Y CUATRO MIL PESOS M/CTE ($5.694.000,00) que le corresponde por concepto de pago de un servicio de Turismo Social para la servidora beneficiaria del incentivo otorgado en el Artículo 1 de la Resolución DGEN N° 20257000310 del 8 de agosto del 2025.</t>
  </si>
  <si>
    <t xml:space="preserve">2025RES544 </t>
  </si>
  <si>
    <t>Pago del incentivo no pecuniario otorgado al servidor público ALFONSO BELTRÁN CORREA identificado con la C.C. 79.428.852, a favor de la empresa KAROL ESTEFANY CADENA REYES., con número de identificación tributaria 1007161254-0, por valor de UN MILLÓN CUATROCIENTOS VEINTITRÉS MIL QUINIENTOS PESOS M/CTE ($1.423.500) que le corresponde por concepto de pago de un servicio de Turismo Social para el servidor beneficiario del incentivo otorgado en el Artículo 1 de la Resolución DGEN N° 20257000310 del 8 de agosto del 2025.</t>
  </si>
  <si>
    <t xml:space="preserve">CADENA REYES KAROL ESTEFANY </t>
  </si>
  <si>
    <t>2025RES538</t>
  </si>
  <si>
    <t>Pago del incentivo no pecuniario otorgado a la servidora pública CARMEN ROSA NÚÑEZ JIMÉNEZ identificada con la C.C. 39.570.279, a favor de la empresa COLRESERVAS S.A.S., con número de identificación tributaria 900.174.648-3, por valor de UN MILLÓN CUATROCIENTOS VEINTITRÉS MIL QUINIENTOS PESOS M/CTE ($1.423.500) que le corresponde por concepto de pago de un servicio de Turismo Social para la servidora beneficiaria del incentivo otorgado en el Artículo 1 de la Resolución DGEN N° 20257000310 del 8 de agosto del 2025, de acuerdo con lo expuesto en la parte motiva de la presente resolución.</t>
  </si>
  <si>
    <t>COLRESERVAS SAS</t>
  </si>
  <si>
    <t>2-1-2001-02-1111-10-OTH1-3899997-2.1.2.02.01.003.</t>
  </si>
  <si>
    <t>OTROS BIENES TRANSPORTABLES (EXCEPTO PRODUCTOS METALICOS, MAQUINARIA Y EQUIPO) - ARTICULOS N C P PARA PROTECCION (87)</t>
  </si>
  <si>
    <t>2025CSU3062</t>
  </si>
  <si>
    <t>Adquisición de elementos de protección personal y dispositivos o equipos para el control de riesgos en seguridad y salud en el trabajo.</t>
  </si>
  <si>
    <t>&amp; D&amp;S EMPRESARIALES SAS</t>
  </si>
  <si>
    <t>2-1-2001-02-1111-20-OTH1-0096590-2.1.2.02.02.009.</t>
  </si>
  <si>
    <t>SERVICIOS PARA LA COMUNIDAD, SOCIALES Y PERSONALES - OTROS SERVICIOS DEPORTIVOS Y RECREATIVOS (106)</t>
  </si>
  <si>
    <t>2023CSE2418</t>
  </si>
  <si>
    <t xml:space="preserve">Pago de pasivos exigibles del contrato 2418 del 2023, cuyo objeto es Prestar servicios de apoyo en las actividades de planeación, desarrollo y seguimiento diseñadas en el Plan de Bienestar Social 2023 dirigido a los servidores de la Corporación Autónoma Regional de Cundinamarca - CAR y sus familias por valor de doscientos cuarenta y nueve millones doscientos sesenta y tres mil setecientos ochenta y nueve pesos moneda corriente ($249.263.789 M/Cte.) </t>
  </si>
  <si>
    <t>CAJA COLOMBIANA DE SUBSIDIO FAMILIAR COLSUBSIDIO</t>
  </si>
  <si>
    <t>2025CSE2618</t>
  </si>
  <si>
    <t>Prestación de servicios de apoyo a la gestión en la organización, ejecución y seguimiento de las actividades del plan de bienestar e incentivos 2025, dirigido a los servidores de la Corporación Autónoma de Cundinamarca – CAR y sus familias.</t>
  </si>
  <si>
    <t>2-1-3001-07-1111-10-OTH1-0000000-2.1.3.07.02.001.02.</t>
  </si>
  <si>
    <t>MESADAS PENSIONALES A CARGO DE LA ENTIDAD (DE PENSIONES) - SIN CPC (115)</t>
  </si>
  <si>
    <t>PEN - PAGO PENSIONADOS</t>
  </si>
  <si>
    <t>2025PEN1</t>
  </si>
  <si>
    <t>CONCEPTO " PAGO NOMINA PENSIONADOS"</t>
  </si>
  <si>
    <t>2025PEN2</t>
  </si>
  <si>
    <t>PAGO NOMINA DE PENSIONADOS MES FEBRERO DE 2025</t>
  </si>
  <si>
    <t>2025PEN3</t>
  </si>
  <si>
    <t>CONCEPTO PAGO " NOMINA PENSIONADOS"</t>
  </si>
  <si>
    <t>2025PEN4</t>
  </si>
  <si>
    <t>"PAGO NOMINA PENSIONADOS"</t>
  </si>
  <si>
    <t>2025PEN5</t>
  </si>
  <si>
    <t>RECONOCIMIENTO DE MESADA PENSIONAL MAYO 2025</t>
  </si>
  <si>
    <t>2025PEN6</t>
  </si>
  <si>
    <t>2025PEN7</t>
  </si>
  <si>
    <t>CONCEPTO "PAGO NOMINA PENSIONADOS"</t>
  </si>
  <si>
    <t>2025PEN8</t>
  </si>
  <si>
    <t>2025PEN9</t>
  </si>
  <si>
    <t>PAGO NOMINA PENSIONADOS</t>
  </si>
  <si>
    <t>2025PEN10</t>
  </si>
  <si>
    <t xml:space="preserve">PAGO NOMINA PENSIONADOS </t>
  </si>
  <si>
    <t>2025PEN11</t>
  </si>
  <si>
    <t>PAGO NOMINA PENSIONADOS NOVIEMBRE 2025</t>
  </si>
  <si>
    <t>2025PEN12</t>
  </si>
  <si>
    <t xml:space="preserve">PAGO NOMINA PENSIONADOS DICIEMBRE Y MESADA ADICIONAL </t>
  </si>
  <si>
    <t>2-1-3001-07-1111-10-OTH1-0000000-2.1.3.07.02.002.02.</t>
  </si>
  <si>
    <t>CUOTAS PARTES PENSIONALES A CARGO DE LA ENTIDAD (DE PENSIONES) - SIN CPC (116)</t>
  </si>
  <si>
    <t>2025RES46</t>
  </si>
  <si>
    <t>Reconocer a favor de la Empresa de Acueducto, Alcantarillado y Aseo de Bogotá EAA.ESP, identificada con Nit. No. 899.999.094-1la suma de TRES MILLONES CIENTO NUEVE MIL SEISCIENTOS CUARENTA Y OCHO PESOS M/CTE ($3.109.648) por concepto de cuotas partes pensionales causadas en el mes de diciembre de 2024, según resolución OTH No 25257000046 del 30 de enero de 2025.</t>
  </si>
  <si>
    <t>2025RES24</t>
  </si>
  <si>
    <t>Reconocer y ordenar el pago a favor de la EMPRESA DE ENERGÍA ELÉCTRICA DE BOGOTÁ S.A. - GRUPO ENERGÍA BOGOTÁ S.A. E.S.P., identificada con NIT. No. 899.999.082-3 la suma de CUATRO MILLONES OCHOCIENTOS CINCO MIL SETECIENTOS DICISEIS PESOS M/CTE ($4.805.716), por concepto de cuotas partes pensionales causadas en el mes de diciembre del 2024 según resolución OTH No 25257000024 del 20 de enero de 2025.</t>
  </si>
  <si>
    <t>GRUPO ENERGIA BOGOTA S.A. ESP</t>
  </si>
  <si>
    <t>2025RES47</t>
  </si>
  <si>
    <t>Reconocer y ordenar el pago a favor del FONDO DE PRESTACIONES ECONÓMICAS, CESANTÍAS, Y PENSIONES FONCEP, identificado con NIT No. 860.041.163-8, la suma de PENSIONES FONCEP, identificado con NIT No. 860.041.163-8, la suma de DOS MILLONES QUINIENTOS TREINTA Y SIETE MIL NOVECIENTOS VEINTITRES PESOS M/CTE ($2.537.923), por concepto de cuotas partes pensionales causadas en el mes de diciembre de 2024, según resolución OTH No. 25257000047 del 30 de enero de 2025.</t>
  </si>
  <si>
    <t>FONDO DE PRESTACIONES ECONÓMICAS, CESANTIAS Y PENSIONES - FONCEP</t>
  </si>
  <si>
    <t>2025RES54</t>
  </si>
  <si>
    <t>Reconocer a favor del Departamento de Boyacá – Dirección Departamental de Pasivos Pensionales, identificada con NIT. No. 891.800.498-1 la suma de QUINIENTOS CATORCE MIL CUARENTA Y DOS PESOS M/CTE. ($514.042,00), por concepto de la cuota parte pensional causada desde el 01 al 31 de diciembre de 2024, según resolución OTH No. 25257000054 del 5 de febrero 2025.</t>
  </si>
  <si>
    <t>DEPARTAMENTO DE BOYACA - GOBERNACION DE BOYACA</t>
  </si>
  <si>
    <t>2025RES61</t>
  </si>
  <si>
    <t>Reconocer y ordenar el pago a favor del FONDO DE PRESTACIONES ECONÓMICAS, CESANTÍAS, Y PENSIONES FONCEP, identificado con NIT No. 860.041.163-8, la suma de DOS MILLONES SEISCIENTOS SESENTA Y NUEVE MIL OCHOCIENTOS NOVENTA Y CUATRO PESOS M/CTE ($2.669.894), por concepto de cuotas partes pensionales mes de enero de 2025, según resolución OTH No. 25257000061 del 11 de febrero de 2025.</t>
  </si>
  <si>
    <t>2025RES598</t>
  </si>
  <si>
    <t>Reconocer a favor de la Empresa de Acueducto, Alcantarillado y Aseo de Bogotá EAA.ESP, identificada con Nit. No. 899.999.094-1 la suma de SEIS MILLONES CIENTO VEINTICINCO MIL CIENTO SESENTA Y DOS PESOS M/CTE ($6.125.162), por concepto de cuotas partes pensionales causadas en el mes de noviembre y mesada adicional de diciembre 2024, según resoluciones OTH No, 25247000598 del 9 de diciembre del 2024 y 25257000067 del 18 de febrero de 2025.</t>
  </si>
  <si>
    <t>2025RES108</t>
  </si>
  <si>
    <t>Reconocer y ordenar el pago a favor del Departamento de Boyacá – Dirección Departamental de Pasivos Pensionales, identificada con NIT. No. 891.800.498-1 la suma de QUINIENTOS SESENTA Y DOS MIL OCHOCIENTOS SETENTA Y SEIS PESOS M/CTE ($562.876), por concepto de la cuota parte pensional causada desde el 01 al 31 de enero de 2025, según resolución OTH No. 25257000108 del 10 de marzo de 2025.</t>
  </si>
  <si>
    <t>2025RES105</t>
  </si>
  <si>
    <t>Reconocer y ordenar el pago a favor del FONDO DE PRESTACIONES ECONÓMICAS, CESANTÍAS, Y PENSIONES FONCEP, identificado con NIT No. 860.041.163-8, la suma de DOS MILLONES SEISCIENTOS SESENTA Y NUEVE MIL OCHOCIENTOS NOVENTA Y CUATRO PESOS M/CTE ($2.669.894), por concepto de cuotas partes pensionales mes de febrero de 2025, según resolución OTH No. 25257000105 del 7 de marzo de 2025.</t>
  </si>
  <si>
    <t>2025RES576</t>
  </si>
  <si>
    <t>Reconocer y ordenar el pago a favor de la EMPRESA DE ENERGÍA ELÉCTRICA DE BOGOTÁ S.A. - GRUPO ENERGÍA BOGOTÁ S.A. E.S.P., identificada con NIT. No. 899.999.082-3 la suma de CUATRO MILLONES OCHOCIENTOS CINCO MIL SETECIENTOS DIECISEIS PESOS M/CTE ($4.805.716), por concepto de cuotas partes pensionales causadas en el mes de octubre del 2024 según resoluciones OTH No 25247000576 del 21 de noviembre de 2024 y 25257000095 del 4 de marzo de 2025.</t>
  </si>
  <si>
    <t>2025RES111</t>
  </si>
  <si>
    <t>Reconocer y ordenar el pago a favor de la EMPRESA DE ENERGÍA ELÉCTRICA DE BOGOTÁ S.A. - GRUPO ENERGÍA BOGOTÁ S.A. E.S.P., identificada con NIT. No. 899.999.082-3 la suma de CINCO MILLONES CINCUENTA Y CINCO MIL SEISCIENTOS TRECE PESOS M/CTE ($5.055.613), por concepto de cuotas partes pensionales causadas en el mes de enero del 2025 según resolución OTH No 25257000111 del 12 de marzo de 2025.</t>
  </si>
  <si>
    <t>2025RES115</t>
  </si>
  <si>
    <t>Reconocer y ordenar el pago a favor de la EMPRESA DE ENERGÍA ELÉCTRICA DE BOGOTÁ S.A. - GRUPO ENERGÍA BOGOTÁ S.A. E.S.P., identificada con NIT. No. 899.999.082-3 la suma de CINCO MILLONES CINCUENTA Y CINCO MIL SEISCIENTOS TRECE PESOS M/CTE ($5.055.613), por concepto de cuotas partes pensionales causadas en el mes de febrero del 2025 según resolución OTH No 25257000115 del 18 de marzo de 2025.</t>
  </si>
  <si>
    <t>2025RES128</t>
  </si>
  <si>
    <t>Reconocer y ordenar el pago a favor del Departamento de Boyacá – Dirección Departamental de Pasivos Pensionales, identificada con NIT. No. 891.800.498-1 la suma de QUINIENTOS SESENTA Y DOS MIL OCHOCIENTOS SETENTA Y SEIS PESOSM/CTE ($562.876), por concepto de la cuota parte pensional causada desde el 01 al 28 de febrero de 2025, según resolución OTH No. 25257000128 del 25 de marzo de 2025.</t>
  </si>
  <si>
    <t>2025RES132</t>
  </si>
  <si>
    <t>Reconocer a favor de la Empresa de Acueducto, Alcantarillado y Aseo de Bogotá EAA.ESP, identificada con Nit. No. 899.999.094-1, la suma de TRES MILLONES DOSCIENTOS OCHENTA MIL QUINIENTOS TREINTA Y UN PESOS M/CTE ($3.280.531), por concepto de cuotas partes pensionales causadas en el mes de febrero de 2025, según resolución OTH No. 25257000132 del 26 de marzo de 2025.</t>
  </si>
  <si>
    <t>2025RES87</t>
  </si>
  <si>
    <t>Reconocer a favor de la EMPRESA DE ACUEDUCTO, ALCANTARILLADO Y ASEO DE BOGOTÁ EAAB-ESP, identificada con Nit. No. 899.999.094-1 la suma de TRES MILLONES DOSCIENTOS OCHENTA MIL QUINIENTOS TREINTA Y UN PESOSM/CTE ($3.280.531), por concepto de cuotas partes pensionales causadas en el mes de enero 2025, según resolución OTH. No. 25257000087 del 28 de febrero de 2025.</t>
  </si>
  <si>
    <t>2025RES149</t>
  </si>
  <si>
    <t>Reconocer y ordenar el pago a favor de la EMPRESA DE ENERGÍA ELÉCTRICA DE BOGOTÁ S.A. - GRUPO ENERGÍA BOGOTÁ S.A. E.S.P., identificada con NIT. No. 899.999.082-3 la suma de CINCO MILLONES CINCUENTA Y CINCO MIL SEISCIENTOS TRECE PESOS M/CTE ($5.055.613), por concepto de cuotas partes pensionales causadas en el mes de marzo del 2025 según resolución OTH No 25257000149 del 8 de abril de 2025.</t>
  </si>
  <si>
    <t>2025RES143</t>
  </si>
  <si>
    <t>Reconocer y ordenar el pago a favor del FONDO DE PRESTACIONES ECONÓMICAS, CESANTÍAS, Y PENSIONES FONCEP, identificado con NIT No. 860.041.163-8, la suma de DOS MILLONES SEISCIENTOS SESENTA Y NUEVE MIL OCHOCIENTOS NOVENTA Y CUATRO PESOS M/CTE ($2.669.894), por concepto de cuotas partes pensionales mes de marzo de 2025, según resolución OTH No. 25257000143 del 3 de abril de 2025.</t>
  </si>
  <si>
    <t>2025RES159</t>
  </si>
  <si>
    <t>Reconocer a favor de la EMPRESA DE ACUEDUCTO, ALCANTARILLADO Y ASEO DE BOGOTÁ EAAB-ESP, identificada con Nit. No. 899.999.094-1 la suma de TRES MILLONES DOSCIENTOS OCHENTA MIL QUINIENTOS TREINTA Y UN PESOSM/CTE ($3.280.531), por concepto de cuotas partes pensionales causadas en el mes de marzo 2025, según resolución OTH. No. 25257000159 del 10 de abril de 2025.</t>
  </si>
  <si>
    <t>2025RES164</t>
  </si>
  <si>
    <t>Reconocer y ordenar el pago a favor del Departamento de Boyacá – Dirección Departamental de Pasivos Pensionales, identificada con NIT. No. 891.800.498-1 la suma de QUINIENTOS SESENTA Y DOS MIL OCHOCIENTOS SETENTA Y SEIS PESOS M/CTE ($562.876), por concepto de la cuota parte pensional causada desde el 01 al 28 de febrero de 2025, según resolución OTH No. 25257000164 del 16 de abril de 2025.</t>
  </si>
  <si>
    <t>2025RES186</t>
  </si>
  <si>
    <t>Reconocer a favor del Banco de Republica, identificado con NIT. No. 860.005.216-7 la suma DOSCIENTOS TREINTA Y SEIS MIL DOSCIENTOS CUARENTA Y DOS PESOS M/CTE ($236.242), por concepto de intereses de cuotas partes pensionales, según resoluciones OTH No. 25257000084 del 27 febrero de 2025 y 25257000186 del 29 de abril de 2025.</t>
  </si>
  <si>
    <t>BANCO DE LA REPUBLICA</t>
  </si>
  <si>
    <t>2025RES196</t>
  </si>
  <si>
    <t>Reconocer y ordenar el pago a favor del FONDO DE PRESTACIONES ECONÓMICAS, CESANTÍAS, Y PENSIONES FONCEP, identificado con NIT No. 860.041.163-8, la suma de DOS MILLONES SEISCIENTOS SESENTA Y NUEVE MIL OCHOCIENTOS NOVENTA Y CUATRO PESOS M/CTE ($2.669.894), por concepto de cuotas partes pensionales mes de abril de 2025, según resolución OTH No. 25257000196 del 14 de mayo de 2025.</t>
  </si>
  <si>
    <t>2025RES198</t>
  </si>
  <si>
    <t>Reconocer a favor de la Empresa de Acueducto, Alcantarillado y Aseo de Bogotá EAA.ESP, identificada con Nit. No. 899.999.094-1, la suma de TRES MILLONES DOSCIENTOS OCHENTA MIL QUINIENTOS TREINTA Y UN PESOS M/CTE ($3.280.531), por concepto de cuotas partes pensionales causadas en el mes de agosto de 2024, según resolución OTH No. 25257000198 del 15 de mayo de 2025.</t>
  </si>
  <si>
    <t>2025RES206</t>
  </si>
  <si>
    <t>Reconocer y ordenar el pago a favor del Departamento de Boyacá – Dirección Departamental de Pasivos Pensionales, identificada con NIT. No. 891.800.498-1 la suma de QUINIENTOS SESENTA Y DOS MIL OCHOCIENTOS SETENTA Y SEIS PESOS M/CTE ($562.876), por concepto de la cuota parte pensional causada desde el 01 al 30 de abril de 2025, según resolución OTH No. 25257000206 del 23 de mayo de 2025.</t>
  </si>
  <si>
    <t>2025RES220</t>
  </si>
  <si>
    <t>Reconocer y ordenar el pago a favor de la EMPRESA DE ENERGÍA ELÉCTRICA DE BOGOTÁ S.A. - GRUPO ENERGÍA BOGOTÁ S.A. E.S.P., identificada con NIT. No. 899.999.082-3 la suma de CINCO MILLONES CINCUENTA Y CINCO MIL SEISCIENTOS TRECE PESOS M/CTE ($5.055.613), por concepto de cuotas partes pensionales causadas en el mes de abril del 2025 según resolución OTH No 25257000220 del 27 de mayo de 2025</t>
  </si>
  <si>
    <t>2025RES250</t>
  </si>
  <si>
    <t>Reconocer y ordenar el pago a favor del FONDO DE PRESTACIONES ECONÓMICAS, CESANTÍAS, Y PENSIONES FONCEP, identificado con NIT No. 860.041.163-8, la suma de DOS MILLONES SEISCIENTOS SESENTA Y NUEVE MIL OCHOCIENTOS NOVENTA Y CUATRO PESOS M/CTE ($2.669.894), por concepto de cuotas partes pensionales mes de mayo de 2025, según resolución OTH No. 25257000250 del 6 de junio de 2025.</t>
  </si>
  <si>
    <t>2025RES257</t>
  </si>
  <si>
    <t>Reconocer y ordenar el pago a favor del DEPARTAMENTO DE BOYACÁ – DIRECCIÓN DEPARTAMENTAL DE PASIVOS PENSIONALES, identificada con NIT. No. 891.800.498-1 la suma de QUINIENTOS SESENTA Y DOS MIL OCHOCIENTOS SETENTA Y SEIS PESOS M/CTE ($562.876), por concepto de la cuota parte pensional causada desde el 01 al 31 de mayo de 2025, según resolución OTH No. 25257000257 del 12 de junio de 2025.</t>
  </si>
  <si>
    <t>2025RES259</t>
  </si>
  <si>
    <t>Reconocer a favor de la EMPRESA DE ACUEDUCTO, ALCANTARILLADO Y ASEO DE BOGOTÁ EAAB-ESP, identificada con Nit. No. 899.999.094-1 la suma de TRES MILLONES DOSCIENTOS OCHENTA MIL QUINIENTOS TREINTA Y UN PESOSM/CTE ($3.280.531), por concepto de cuotas partes pensionales causadas en el mes de mayo 2025, según resolución OTH. No. 25257000259 del 13 de junio de 2025.</t>
  </si>
  <si>
    <t>2025RES277</t>
  </si>
  <si>
    <t>Reconocer y ordenar el pago a favor de la EMPRESA DE ENERGÍA ELÉCTRICA DE BOGOTÁ S.A. GRUPO ENERGÍA BOGOTÁ S.A. E.S.P., identificada con NIT. No. 899.999.082-3 la suma de CINCO MILLONES CINCUENTA Y CINCO MIL SEISCIENTOS TRECE PESOS M/CTE ($5.055.613), por concepto de cuotas partes pensionales causadas en el mes de mayo del 2025 según resolución OTH No 25257000277 del 26 de junio de 2025.</t>
  </si>
  <si>
    <t>2025RES285</t>
  </si>
  <si>
    <t>Reconocer y ordenar el pago a favor del UNIDAD ADMINISTRATIVA ESPECIAL DE PENSIONES DEL DEPARTAMENTO DE CUNDINAMARCA, identificada con NIT. No. 900.594.384-6 la suma de NUEVE MILLONES SEISCIENTOS TREINTA Y OCHO MIL CIENTO SEIS PESOS M/CTE ($9.638.106), por concepto de cuotas partes pensionales causadas entre el 1.º de febrero y el 31 de agosto de 2024, según resolución OTH No. 25257000285 del 1 de julio de 2025.</t>
  </si>
  <si>
    <t>UNIDAD ADMINISTRATIVA ESPECIAL DE PENSIONES DE CUNDINAMARCA</t>
  </si>
  <si>
    <t>2025RES302</t>
  </si>
  <si>
    <t>Reconocer y ordenar el pago a favor del FONDO DE PRESTACIONES ECONÓMICAS, CESANTÍAS, Y PENSIONES FONCEP, identificado con NIT No. 860.041.163-8, la suma CINCO MILLONES TRESCIENTOS TREINTA Y NUEVE MIL SETECIENTOS NOVENTA PESOS M/CTE ($5.339.790), por concepto de cuotas partes pensionales mes de junio de 2025, según resolución OTH No. 25257000302 del 8 de julio de 2025.</t>
  </si>
  <si>
    <t>2025RES305</t>
  </si>
  <si>
    <t>Reconocer y ordenar el pago a favor de la EMPRESA DE ENERGÍA ELÉCTRICA DE BOGOTÁ S.A. GRUPO ENERGÍA BOGOTÁ S.A. E.S.P., identificada con NIT. No. 899.999.082-3 la suma de DIEZ MILLONES CIENTO ONCE MIL DOSCIENTOS VEINTICUATRO PESOS M/CTE ($10.111.224), por concepto de cuotas partes pensionales causadas en el mes de junio del 2025 según resolución OTH No 25257000305 del 9 de julio de 2025.</t>
  </si>
  <si>
    <t>2025RES308</t>
  </si>
  <si>
    <t>Reconocer a favor de la EMPRESA DE ACUEDUCTO, ALCANTARILLADO Y ASEO DE BOGOTÁ EAAB-ESP, identificada con Nit. No. 899.999.094-1 la suma de SEIS MILLONES CUATROCIENTOS CINCUENTA Y DOS MIL OCHOCIENTOS CINCUENTA Y DOS PESOS M/CTE ($6.452.852), por concepto de cuotas partes pensionales causadas en el mes de junio 2025, según resolución OTH. No. 25257000308 del 14 de julio de 2025.</t>
  </si>
  <si>
    <t>2025RES311</t>
  </si>
  <si>
    <t>Reconocer y ordenar el pago a favor de la EMPRESA DE TELECOMUNICACIONES DE BOGOTÁ S.A. ETB, identificada con NIT. No. 899.999.115-8 la suma de SEIS MILLONES SEISCIENTOS SETENTA Y OCHO MIL CINCO PESOS M/CTE ($6.678.005), por concepto de la cuota parte pensional causada del 1 de octubre de 2024 al 30 de junio de 2025, según resolución OTH No. 25257000311 del 15 de julio de 2025.</t>
  </si>
  <si>
    <t>2025RES317</t>
  </si>
  <si>
    <t>Reconocer y ordenar el pago a favor del DEPARTAMENTO DE BOYACÁ DIRECCIÓN DEPARTAMENTAL DE PASIVOS PENSIONALES, identificada con NIT. No. 891.800.498-1 la suma de UN MILLÓN CIENTO VEINTICINCO MIL SETECIENTOS CINCUENTA Y UN PESOS M/CTE ($1.125.751,00), por concepto de la cuota parte pensional causada desde el 01 al 30 de junio de 2025, según resolución OTH No. 25257000317 del 18 de julio de 2025.</t>
  </si>
  <si>
    <t>2025RES349</t>
  </si>
  <si>
    <t>Reconocer y ordenar el pago a favor del FONDO DE PRESTACIONES ECONÓMICAS, CESANTÍAS, Y PENSIONES FONCEP, identificado con NIT No. 860.041.163-8, la suma de DOS MILLONES SEISCIENTOS SESENTA Y NUEVE MIL OCHOCIENTOS NOVENTA Y CUATRO PESOS M/CTE ($2.669.894), por concepto de cuotas partes pensionales mes de julio de 2025, según resolución OTH No. 25257000349 del 11 de agosto de 2025.</t>
  </si>
  <si>
    <t>2025RES346</t>
  </si>
  <si>
    <t>Reconocer a favor de la EMPRESA DE ACUEDUCTO, ALCANTARILLADO Y ASEO DE BOGOTÁ EAAB-ESP, identificada con Nit. No. 899.999.094-1 la suma de TRES MILLONES DOSCIENTOS OCHENTA MIL QUINIENTOS TREINTA Y UN PESOS M/CTE ($3.280.531), por concepto de cuotas partes pensionales causadas en el mes de julio 2025, según resolución OTH. No. 25257000346 del 11 de agosto de 2025.</t>
  </si>
  <si>
    <t>2025RES365</t>
  </si>
  <si>
    <t>Reconocer y ordenar el pago a favor del DEPARTAMENTO DE BOYACÁ DIRECCIÓN DEPARTAMENTAL DE PASIVOS PENSIONALES, identificada con NIT. No. 891.800.498-1 la suma de QUINIENTOS SESENTA Y DOS MIL OCHOCIENTOS SETENTA Y SEIS PESOS M/CTE ($562.876), por concepto de la cuota parte pensional causada desde el 01 al 31 de julio de 2025, según resolución OTH No. 25257000365 del 13 de agosto de 2025.</t>
  </si>
  <si>
    <t>2025RES375</t>
  </si>
  <si>
    <t xml:space="preserve"> Reconocer y ordenar el pago a favor de la EMPRESA DE ENERGÍA ELÉCTRICA DE BOGOTÁ S.A. GRUPO ENERGÍA BOGOTÁ S.A. E.S.P., identificada con NIT. No. 899.999.082-3 la suma de CINCO MILLONES CINCUENTA Y CINCO MIL SEISCIENTOS TRECE PESOS M/CTE ($5.055.613), por concepto de cuotas partes pensionales causadas en el mes de julio del 2025 según resolución OTH No 25257000375 del 19 de agosto de 2025.</t>
  </si>
  <si>
    <t>2025RES394</t>
  </si>
  <si>
    <t>Reconocer y ordenar el pago a favor del FONDO DE PRESTACIONES ECONÓMICAS, CESANTÍAS, Y PENSIONES FONCEP, identificado con NIT No. 860.041.163-8, la suma de DOS MILLONES SEISCIENTOS SESENTA Y NUEVE MIL OCHOCIENTOS NOVENTA Y CUATRO PESOS M/CTE ($2.669.894), por concepto de cuotas partes pensionales mes de agosto de 2025, según resolución OTH No. 25257000394 del 2 de septiembre de 2025.</t>
  </si>
  <si>
    <t>2025RES400</t>
  </si>
  <si>
    <t>Reconocer y ordenar el pago a favor de la EMPRESA DE ENERGÍA ELÉCTRICA DE BOGOTÁ S.A. GRUPO ENERGÍA BOGOTÁ S.A. E.S.P., identificada con NIT. No. 899.999.082-3 la suma de CINCO MILLONES CINCUENTA Y CINCO MIL SEISCIENTOS TRECE PESOS M/CTE ($5.055.613), por concepto de cuotas partes pensionales causadas en el mes de agosto del 2025 según resolución OTH No. 25257000400 del 5 de septiembre de 2025.</t>
  </si>
  <si>
    <t>2025RES424</t>
  </si>
  <si>
    <t>Reconocer y ordenar el pago a favor del DEPARTAMENTO DE BOYACÁ DIRECCIÓN DEPARTAMENTAL DE PASIVOS PENSIONALES, identificada con NIT. No. 891.800.498-1 la suma de QUINIENTOS SESENTA Y DOS MIL OCHOCIENTOS SETENTA Y SEIS PESOS M/CTE ($562.876), por concepto de la cuota parte pensional causada desde el 01 al 31 de agosto de 2025, según resolución OTH No. 25257000424 del 18 de septiembre de 2025.</t>
  </si>
  <si>
    <t>2025RES423</t>
  </si>
  <si>
    <t>Reconocer a favor de la EMPRESA DE ACUEDUCTO, ALCANTARILLADO Y ASEO DE BOGOTÁ EAAB-ESP, identificada con Nit. No. 899.999.094-1 la suma de TRES MILLONES DOSCIENTOS OCHENTA MIL QUINIENTOS TREINTA Y UN PESOS M/CTE ($3.280.531), por concepto de cuotas partes pensionales causadas en el mes de agosto 2025, según resolución OTH. No. 25257000423 del 18 de septiembre de 2025.</t>
  </si>
  <si>
    <t>2025RES461</t>
  </si>
  <si>
    <t>Reconocer y ordenar el pago a favor del FONDO DE PRESTACIONES ECONÓMICAS, CESANTÍAS, Y PENSIONES FONCEP, identificado con NIT No. 860.041.163-8, la suma de DOS MILLONES SEISCIENTOS SESENTA Y NUEVE MIL OCHOCIENTOS NOVENTA Y CUATRO PESOS M/CTE ($2.669.894), por concepto de cuotas partes pensionales mes de septiembre de 2025, según resolución OTH No. 25257000461 del 7 de octubre de 2025.</t>
  </si>
  <si>
    <t>2025RES463</t>
  </si>
  <si>
    <t>Reconocer y ordenar el pago a favor de la EMPRESA DE ENERGÍA ELÉCTRICA DE BOGOTÁ S.A. GRUPO ENERGÍA BOGOTÁ S.A. E.S.P., identificada con NIT. No. 899.999.082-3 la suma de CINCO MILLONES CINCUENTA Y CINCO MIL SEISCIENTOS TRECE PESOS M/CTE ($5.055.613), por concepto de cuotas partes pensionales causadas en el mes de septiembre del 2025 según resolución OTH No. 25257000463 del 7 de octubre de 2025.</t>
  </si>
  <si>
    <t>2025RES475</t>
  </si>
  <si>
    <t>Reconocer a favor de la EMPRESA DE ACUEDUCTO, ALCANTARILLADO Y ASEO DE BOGOTÁ EAAB-ESP, identificada con Nit. No. 899.999.094-1 la suma de TRES MILLONES DOSCIENTOS OCHENTA MIL QUINIENTOS TREINTA Y UN PESOS M/CTE ($3.280.531), por concepto de cuotas partes pensionales causadas en el mes de septiembre 2025, según resolución OTH. No. 25257000475 del 14 de octubre de 2025.</t>
  </si>
  <si>
    <t>2025RES466</t>
  </si>
  <si>
    <t>Reconocer y ordenar el pago a favor de la EMPRESA DE TELECOMUNICACIONES DE BOGOTÁ S.A. ETB, identificada con NIT. No. 899.999.115-8 la suma UN MILLÓN DOSCIENTOS TREINTA Y SEIS MIL CUATROCIENTOS SEIS PESOS M/CTE ($1.236.406), por concepto de la cuota parte pensional causada del 1 de julio al 31 de agosto de 2025, según resolución OTH No. 25257000466 del 8 de octubre de 2025.</t>
  </si>
  <si>
    <t>2025RES491</t>
  </si>
  <si>
    <t>Reconocer y ordenar el pago a favor del DEPARTAMENTO DE BOYACÁ DIRECCIÓN DEPARTAMENTAL DE PASIVOS PENSIONALES, identificada con NIT. No. 891.800.498-1 la suma de QUINIENTOS SESENTA Y DOS MIL OCHOCIENTOS SETENTA Y SEIS PESOS M/CTE ($562.876), por concepto de la cuota parte pensional causada desde el 01 al 30 de septiembre de 2025, según resolución OTH No. 25257000491 del 31 de octubre de 2025.</t>
  </si>
  <si>
    <t>2025RES511</t>
  </si>
  <si>
    <t>Reconocer y ordenar el pago a favor de la EMPRESA DE ENERGÍA ELÉCTRICA DE BOGOTÁ S.A. GRUPO ENERGÍA BOGOTÁ S.A. E.S.P., identificada con NIT. No. 899.999.082-3 la suma de CINCO MILLONES CINCUENTA Y CINCO MIL SEISCIENTOS TRECE PESOS M/CTE ($5.055.613), por concepto de cuotas partes pensionales causadas en el mes de octubre del 2025 según resolución OTH No. 25257000511 del 12 de noviembre de 2025.</t>
  </si>
  <si>
    <t>2025RES518</t>
  </si>
  <si>
    <t>Reconocer y ordenar el pago a favor del DEPARTAMENTO DE BOYACÁ DIRECCIÓN DEPARTAMENTAL DE PASIVOS PENSIONALES, identificada con NIT. No. 891.800.498-1 la suma de QUINIENTOS SESENTA Y DOS MIL OCHOCIENTOS SETENTA Y SEIS PESOS M/CTE ($562.876), por concepto de la cuota parte pensional causada desde el 01 al 31 de octubre de 2025, según resolución OTH No. 25257000518 del 19 de noviembre de 2025.</t>
  </si>
  <si>
    <t>2025RES551</t>
  </si>
  <si>
    <t>Reconocer a favor de la EMPRESA DE ACUEDUCTO, ALCANTARILLADO Y ASEO DE BOGOTÁ EAAB-ESP, identificada con Nit. No. 899.999.094-1 la suma de TRES MILLONES DOSCIENTOS OCHENTA MIL QUINIENTOS TREINTA Y UN PESOS M/CTE ($3.280.531), por concepto de cuotas partes pensionales causadas en el mes de octubre 2025, según resolución OTH. No. 25257000551 del 1 de diciembre de 2025.</t>
  </si>
  <si>
    <t>2025RES579</t>
  </si>
  <si>
    <t>Reconocer y ordenar el pago a favor de la EMPRESA DE ENERGÍA ELÉCTRICA DE BOGOTÁ S.A. GRUPO ENERGÍA BOGOTÁ S.A. E.S.P., identificada con NIT. No. 899.999.082-3 la suma de DIEZ MILLONES CIENTO ONCE MIL DOSCIENTOS VEINTISEIS PESOS M/CTE ($10.111.226), por concepto de cuotas partes pensionales causadas en el mes de noviembre y mesada adicional del 2025 según resolución OTH No. 25257000579 del 17 de diciembre de 2025.</t>
  </si>
  <si>
    <t>2025RES578</t>
  </si>
  <si>
    <t>Reconocer y ordenar el pago a favor del DEPARTAMENTO DE BOYACÁ DIRECCIÓN DEPARTAMENTAL DE PASIVOS PENSIONALES, identificada con NIT. No. 891.800.498-1 la suma de UN MILLÓN CIENTO VEINTICINCO MIL SETECIENTOS CINCUENTA Y UN PESOS M/CTE ($1.125.751), por concepto de la cuota parte pensional causada desde el 01 al 30 de noviembre y mesada adicional de 2025, según resolución OTH No. 25257000578 del 17 de diciembre de 2025.</t>
  </si>
  <si>
    <t>2025RES577</t>
  </si>
  <si>
    <t>Reconocer a favor de la EMPRESA DE ACUEDUCTO, ALCANTARILLADO Y ASEO DE BOGOTÁ EAAB-ESP, identificada con NIT. No. 899.999.094-1 la suma de SEIS MILLONES CUATROCIENTOS CINCUENTA Y DOS MIL OCHOCIENTOS CINCUENTA Y DOS PESOS M/CTE ($6.452.852), por concepto de cuotas partes pensionales causadas en el mes de noviembre y mesada adicional 2025, según resolución OTH. No. 25257000577 del 17 de diciembre de 2025.</t>
  </si>
  <si>
    <t>2-1-3001-07-1111-60-OTH1-0000000-2.1.3.07.02.001.02.</t>
  </si>
  <si>
    <t>MESADAS PENSIONALES A CARGO DE LA ENTIDAD (DE PENSIONES) - SIN CPC (710)</t>
  </si>
  <si>
    <t>2023RES347</t>
  </si>
  <si>
    <t>Pago de Pasivos Exigibles de la Resolución RES347 de la vigencia "2023", cuyo objeto es: el pago de CINCO MILLONES SEISCIENTOS OCHENTA Y CINCO MIL TRESCIENTOS CUARENTA Y TRES  PESOS M/CTE, ($ 5.685.343,oo), a la ADMINISTRADORA COLOMBIANA DE PENSIONES COLPENSIONES, N.I.T. 900.336.004-7, por concepto de cobro de reintegro de dinero, solicitado mediante SUB-165732 del 22 de junio de 2022, en favor del señor CARVAJAL CUELLAR GABRIEL, identificado con cédula de ciudadanía número 17.146.364 retroactivo pensión de vejez.</t>
  </si>
  <si>
    <t>2-3-3299-88-3118-10-0402-0092521-2.3.2.02.02.009.</t>
  </si>
  <si>
    <t>SERVICIOS PARA LA COMUNIDAD, SOCIALES Y PERSONALES - SERVICIOS DE EDUCACION SUPERIOR NIVEL POSGRADO EN ESPECIALIZACION (1114)</t>
  </si>
  <si>
    <t>2025RES561</t>
  </si>
  <si>
    <t>Pago del apoyo económico para estudios de educación formal en nivel de especialización a favor de la servidora Bertha Lorena Becerra Becerra identificada con cédula de ciudadanía No 1014258339, por concepto de matrícula del programa Especialización en gerencia de la Seguridad y Salud en el trabajo, ofrecido por la Universidad ECCI, por valor de DOS MILLONES NOVECIENTOS TREINTA Y DOS MIL CUATROCIENTOS PESOS MONEDA CORRIENTE ($2.932.400 M/Cte.), correspondiente al 50% del valor neto de matrícula, conforme a lo establecido en la N° 20257000508 de 30 OCT. 2025.</t>
  </si>
  <si>
    <t>BECERRA BECERRA BERTHA LORENA</t>
  </si>
  <si>
    <t>2025RES558</t>
  </si>
  <si>
    <t>Pago del apoyo económico para estudios de educación formal en nivel de especialización a favor de la servidora Andrea Liliana González Rodríguez identificada con cédula de ciudadanía No 1.020.716.385, por concepto de matrícula del programa Especialización En Preservación Y Conservación De Los Recursos Naturales, ofrecido por la Universidad Pontificia Bolivariana, por valor de TRES MILLONES SEISCIENTOS TREINTA Y OCHO MIL CUATROCIENTOS PESOS M/CTE ($3.638.400), correspondiente al 50% del valor neto de matrícula, conforme a lo establecido en la Resolución No 20257000508 de 30 OCT. 2025.</t>
  </si>
  <si>
    <t xml:space="preserve">GONZALEZ RODRIGUEZ ANDREA LILIANA </t>
  </si>
  <si>
    <t>2025RES559</t>
  </si>
  <si>
    <t>Pago del apoyo económico para estudios de educación formal en nivel de especialización a favor del servidor Ricardo Alejandro Diaz Beltran identificado con cédula de ciudadanía No 1.026.253.090, por concepto de matrícula del programa Especialización en Gestión Energética y Ambiental, ofrecido por la Universidad de la Salle, por valor de UN MILLÓN SETECIENTOS OCHENTA Y CUATRO MIL PESOS M/CTE ($1.784.000), correspondiente al 40% del valor neto de matrícula, conforme a lo establecido en la Resolución No 20257000508 de 30 OCT. 2025.</t>
  </si>
  <si>
    <t>DIAZ BELTRAN RICARDO ALEJANDRO</t>
  </si>
  <si>
    <t>2025RES562</t>
  </si>
  <si>
    <t>Pago del apoyo económico para estudios de educación formal en nivel de especialización a favor del servidor Carlos Alberto Cruz Beltran identificado con cédula de ciudadanía No 80.186.758, por concepto de matrícula del programa Especialización en evaluación de impacto ambiental, ofrecido por la Fundación Universidad Jorge Tadeo Lozano, por valor de DOS MILLONES CIENTO CUARENTA Y UN MIL DOSCIENTOS OCHENTA PESOS MONEDA CORRIENTE ($2.141.280 M/Cte.), correspondiente al 40% del valor neto de matrícula, conforme a lo establecido en la N° 20257000508 de 30 OCT. 2025.</t>
  </si>
  <si>
    <t>CRUZ BELTRAN CARLOS ALBERTO</t>
  </si>
  <si>
    <t>2025RES564</t>
  </si>
  <si>
    <t>Pago del apoyo económico para estudios de educación formal en nivel de especialización a favor de la servidora Yineth Milena Tunjo Garcia identificada con cédula de ciudadanía No 1.018.454.979, por concepto de matrícula del programa Especialización en Gestión Energética y Ambiental, ofrecido por la Universidad de la Salle, por valor de DOS MILLONES DOSCIENTOS TREINTA MIL PESOS MONEDA CORRIENTE ($2.230.000 M/Cte), correspondiente al 50% del valor neto de matrícula, conforme a lo establecido en la N° 20257000508 de 30 OCT. 2025.</t>
  </si>
  <si>
    <t xml:space="preserve">TUNJO GARCIA YINETH MILENA </t>
  </si>
  <si>
    <t>2025RES570</t>
  </si>
  <si>
    <t>Pago del apoyo económico para estudios de educación formal en nivel de especialización a favor del servidor Josué Jesús Henao Agudelo identificado con cédula de ciudadanía No 79.442.591, por concepto de matrícula del programa Especialización en Gestión de Proyectos, ofrecido por la Universidad Nacional Abierta y a Distancia - UNAD, por valor de $ DOS MILLONES NOVENTA Y SIETE MIL QUINIENTOS PESOS MONEDA CORRIENTE ($2.097.500 M/Cte.), correspondiente al 50% del valor neto de matrícula, conforme a lo establecido en la N° 20257000508 de 30 OCT 2025.</t>
  </si>
  <si>
    <t>HENAO AGUDELO JOSUE JESUS</t>
  </si>
  <si>
    <t>2025RES569</t>
  </si>
  <si>
    <t>Pago del apoyo económico para estudios de educación formal en nivel de especialización a favor de la servidora Edith Yazmin Pereira Bernal identificada con cédula de ciudadanía No 1.069.732.108, por concepto de matrícula del programa Especialización en dirección y desarrollo del talento humano. Ofrecido por la Universidad Nacional Abierta y a Distancia - UNAD por valor de DOS MILLONES CUATROCIENTOS CINCUENTA Y TRES MIL TRESCIENTOS PESOS MONEDA CORRIENTE ($2.453.300 M/Cte.), correspondiente al 50% del valor neto de matrícula, conforme a lo establecido en la N° 20257000508 de 30 OCT. 2025.</t>
  </si>
  <si>
    <t xml:space="preserve">PEREIRA BERNAL EDITH YAZMIN </t>
  </si>
  <si>
    <t>2025RES580</t>
  </si>
  <si>
    <t>Pago del apoyo económico para estudios de educación formal en nivel de especialización a favor del servidor GUSTAVO ALBERTO LÓPEZ GARCÍA identificado con cédula de ciudadanía No 1.022.337.276, por concepto de matrícula del programa Especialización en Políticas Públicas y Bienestar Social Ofrecido por la Corporación Universitaria Minuto de Dios (UNIMINUTO), por valor de DOS MILLONES NOVENTA Y SEIS MIL OCHENTA Y SEIS PESOS CON CINCUENTA CENTAVOS ($2.096.086,50), correspondiente al 50% del valor neto de matrícula, conforme a lo establecido en la N° 20257000508 de 30 OCT. 2025.</t>
  </si>
  <si>
    <t xml:space="preserve">LOPEZ GARCIA GUSTAVO ALBERTO </t>
  </si>
  <si>
    <t>Pago del apoyo económico para estudios de educación formal en nivel de especialización a favor del servidor MARLENY ANGELICA MORALES AMEZQUITA identificada con cédula de ciudadanía No 65.795.343, por concepto de matrícula del programa Especialización en Gestión Energética y Ambiental, ofrecido por la Universidad Nacional abierta y a distancia UNAD, por valor de $ UN MILLÓN NOVECIENTOS SESENTA Y DOS MIL SEISCIENTOS CUARENTA PESOS ($1.962.640), correspondiente al 40% del valor neto de matrícula, conforme a lo establecido en la N° 20257000508 de 30 OCT. 2025.</t>
  </si>
  <si>
    <t>MORALES AMEZQUITA MARLENY ANGELICA</t>
  </si>
  <si>
    <t>2025RES583</t>
  </si>
  <si>
    <t>Pago del apoyo económico para estudios de educación formal en nivel de especialización a favor del servidor Jose Ricardo Garcia Bastos identificado con cédula de ciudadanía No 1.032.391.093 quien desempeña el cargo de Profesional especializado en la Oficina Jurídica Corporativa, por concepto de matrícula del programa Especialización en Derecho Minero Energético Ofrecido por la Universidad Externado de Colombia, por valor de OCHO MILLONES OCHENTA Y NUEVE MIL SETECIENTOS SESENTA PESOS ($8.089.760) correspondiente al 40% del valor neto de matrícula, conforme a lo establecido en la N°20257000508 de 30 OCT. 2025.</t>
  </si>
  <si>
    <t>GARCIA BASTOS JOSE RICARDO</t>
  </si>
  <si>
    <t>2025RES585</t>
  </si>
  <si>
    <t>Pago del apoyo económico para estudios de educación formal en nivel de especialización a favor del servidor Camilo Andres Perez Cendales identificado con cédula de ciudadanía No 1.136.879.350 quien desempeña el cargo de Profesional especializado en la Dirección Regional Soacha, por concepto de matrícula del programa Especialización en Aguas y Saneamiento Ambiental Ofrecido por la Universidad Manuela Beltrán, por valor de DOS MILLONES SETECIENTOS CINCUENTA Y DOS MIL OCHOCIENTOS OCHENTA PESOS ($2.752.880), correspondiente al 40% del valor neto de matrícula, conforme a lo establecido en la N°20257000508 de 30 OCT. 2025.</t>
  </si>
  <si>
    <t>2025RES587</t>
  </si>
  <si>
    <t>Pago del apoyo económico para estudios de educación formal en nivel de especialización a favor del servidor Luis Alfredo Rojas Saganome identificado con cédula de ciudadanía No 7.161.867, por concepto de matrícula del programa Especialización en Recursos Hídricos Ofrecido por la Universidad Católica de Colombia, por valor de $ TRES MILLONES DOSCIENTOS CINCUENTA Y CINCO MIL CUATROCIENTOS SETENTA Y DOS PESOS ($3.255.472), correspondiente al 40% del valor neto de matrícula, conforme a loestablecido en la N° 20257000508 de 30 OCT. 2025.</t>
  </si>
  <si>
    <t>ROJAS SAGANOME LUIS ALFREDO</t>
  </si>
  <si>
    <t>2-3-3299-88-3118-10-1107-0000000-2.3.8.01.14.</t>
  </si>
  <si>
    <t>GRAVAMEN A LOS MOVIMIENTOS FINANCIEROS - SIN CPC (1107)</t>
  </si>
  <si>
    <t>2-3-3299-88-3118-60-0401-0083117-2.3.2.02.02.008.</t>
  </si>
  <si>
    <t>SERVICIOS PRESTADOS A LAS EMPRESAS Y SERVICIOS DE PRODUCCIÓN  - SERVICIOS DE GESTION DE DESARROLLO EMPRESARIAL (667)</t>
  </si>
  <si>
    <t>2024CCO2976</t>
  </si>
  <si>
    <t>ELABORAR ESTUDIO TÉCNICO PARA EL FORTALECIMIENTO Y MODERNIZACIÓN DE LA ESTRUCTURA DE LA CORPORACIÓN AUTÓNOMA REGIONAL DE CUNDINAMARCA – CAR, A TRAVÉS DEL REDISEÑO ORGANIZACIONAL, DE PLANTA DE PERSONAL Y DE MANUAL ESPECIFICO DE FUNCIONES Y COMPETENCIAS LABORALES.   (PROCESO AMPARADO CON VIGENCIAS FUTURAS SEGÚN ACUERDO No. 21 DEL 21 DE AGOSTO DE 2024).</t>
  </si>
  <si>
    <t xml:space="preserve">FUNDACION DE ESTUDIOS PARA EL DESARROLLO DE LA PARTICIPACION Y LA INTEGRACION POLITICA Y SOCIAL EN COLOMBIA-CREAMOS </t>
  </si>
  <si>
    <t>2-3-3299-88-3118-10-0501-0085999-2.3.2.02.02.008.</t>
  </si>
  <si>
    <t>SERVICIOS PRESTADOS A LAS EMPRESAS Y SERVICIOS DE PRODUCCIÓN  - OTROS SERVICIOS DE APOYO N C P  (644)</t>
  </si>
  <si>
    <t>OAC</t>
  </si>
  <si>
    <t>2024COI2566</t>
  </si>
  <si>
    <t>Prestar los servicios para la promoción, divulgación, producción y, monitoreo de las actividades del plan de comunicaciones de la Corporación autónoma Regional de Cundinamarca, mediante la ordenación, seguimiento y compra de espacios en diversos medios, así como la definición estratégica de campañas y comunicaciones a través de los medios audiovisuales tradicionales, digitales, redes sociales, y otros medios alternativos.  Proceso amparado con vigencias futuras según Resolución DGEN No 20247000496  del  22 de agosto de  2024.</t>
  </si>
  <si>
    <t>2025CSE3342</t>
  </si>
  <si>
    <t>Prestación de servicios profesionales de diseño gráfico para apoyar a la Oficina Asesora de Comunicaciones en el diseño, actualización y gestión de contenidos visuales de la página web institucional y demás portales asociados, así como en la elaboración de piezas comunicacionales conforme a la imagen institucional.</t>
  </si>
  <si>
    <t xml:space="preserve">FORERO ROJAS LINA BEATRIZ </t>
  </si>
  <si>
    <t>2-3-3299-88-3118-10-1101-0000000-2.3.8.01.14.</t>
  </si>
  <si>
    <t>GRAVAMEN A LOS MOVIMIENTOS FINANCIEROS - SIN CPC (1103)</t>
  </si>
  <si>
    <t>2-3-3299-88-3118-20-0501-0085999-2.3.2.02.02.008.</t>
  </si>
  <si>
    <t>SERVICIOS PRESTADOS A LAS EMPRESAS Y SERVICIOS DE PRODUCCION - OTROS SERVICIOS DE APOYO N C P (1150)</t>
  </si>
  <si>
    <t>2-3-3299-88-3118-60-0501-0085999-2.3.2.02.02.008.</t>
  </si>
  <si>
    <t>SERVICIOS PRESTADOS A LAS EMPRESAS Y SERVICIOS DE PRODUCCIÓN  - OTROS SERVICIOS DE APOYO N C P  (668)</t>
  </si>
  <si>
    <t>2-3-3299-88-3118-60-1001-0085999-2.3.2.02.02.008.</t>
  </si>
  <si>
    <t>SERVICIOS PRESTADOS A LAS EMPRESAS Y SERVICIOS DE PRODUCCIÓN  - OTROS SERVICIOS DE APOYO N C P  (842)</t>
  </si>
  <si>
    <t>2022CSU3648</t>
  </si>
  <si>
    <t>Pago de Pasivos Exigibles del contrato 3648 de la vigencia 2022, cuyo objeto es "SERVICIOS PARA LA ELABORACIÓN, SUMINISTRO E INSTALACIÓN DE ELEMENTOS PARA EL POSICIONAMIENTO DE MARCA, TALES COMO VALLAS, AVISOS Y LETREROS QUE PERMITAN ACTUALIZAR LA IMAGEN DE LA CORPORACIÓN CON LA NUEVA IDENTIDAD CORPORATIVA. PROCESO AMPARADO MEDIANTE ACUERDO DE VIGENCIA FUTURA ACUERDO 15 DEL 21 DE JULIO DE 2022"</t>
  </si>
  <si>
    <t>UNION TEMPORAL IMAGEN</t>
  </si>
  <si>
    <t>2-3-3299-88-3118-70-0501-0083990-2.3.2.02.02.008.</t>
  </si>
  <si>
    <t>SERVICIOS PRESTADOS A LAS EMPRESAS Y SERVICIOS DE PRODUCCIÓN  - OTROS SERVICIOS PROFESIONALES TECNICOS Y EMPRESARIALES N C P  (673)</t>
  </si>
  <si>
    <t>2025CSE9</t>
  </si>
  <si>
    <t>Prestar servicios profesionales a la Oficina Asesora de Comunicaciones-CAR, para guiar el desarrollo de actividades relacionadas con planeación estratégica, administrativa y contractual que permita optimizar los diferentes procesos liderados por la dependencia.</t>
  </si>
  <si>
    <t xml:space="preserve">MARTIN LESMES CRISTIAN FERNANDO </t>
  </si>
  <si>
    <t>2025CSE10</t>
  </si>
  <si>
    <t xml:space="preserve">Prestar servicios profesionales a la Oficina Asesora de Comunicaciones de la Corporación Autónoma Regional de Cundinamarca- CAR, para realizar el seguimiento y gestión de los trámites administrativos necesarios para ejecutar el plan estratégico de comunicaciones de la CAR, asegurando el cumplimiento de las metas establecidas en el PAC 2024-2027, específicamente en la actividad 18.5.1. </t>
  </si>
  <si>
    <t xml:space="preserve">ALGARRA LEGUIZAMON JOHAN ESTEBAN </t>
  </si>
  <si>
    <t>2025CSE11</t>
  </si>
  <si>
    <t>Prestar servicios profesionales para la gestión jurídica y contractual de la Oficina Asesora de Comunicaciones de la CAR, asegurando el cumplimiento normativo y demás acciones jurídicas requeridas por el área.</t>
  </si>
  <si>
    <t>FORERO ESTUPIÑAN HECTOR CAMILO_x000D_</t>
  </si>
  <si>
    <t>2025CSE29</t>
  </si>
  <si>
    <t>Prestar servicios profesionales a la Oficina Asesora de Comunicaciones de la Corporación Autónoma Regional de Cundinamarca-CAR, para realizar el seguimiento a las acciones desarrolladas en los diferentes procesos contractuales ejecutados por la dependencia.</t>
  </si>
  <si>
    <t>CORTES PINEDA AURA LILIA</t>
  </si>
  <si>
    <t>2025CSE12</t>
  </si>
  <si>
    <t xml:space="preserve">RODRIGUEZ SUAREZ ANGELICA </t>
  </si>
  <si>
    <t>2025CSE27</t>
  </si>
  <si>
    <t>Prestar servicios profesionales para apoyar la Oficina Asesora de Comunicaciones en la proyección seguimiento ejecución presupuestal de la vigencia 2025 y demás actividades administrativas requeridas por la dependencia.</t>
  </si>
  <si>
    <t>GÓMEZ CASTILLO JULIÁN CAMILO</t>
  </si>
  <si>
    <t>2025CSE80</t>
  </si>
  <si>
    <t>Prestar servicios profesionales a la Oficina Asesora de Comunicaciones de la Corporación Autónoma Regional de Cundinamarca-CAR como comunicador social para la ejecución de la estrategia de eventos y demás actividades internas.</t>
  </si>
  <si>
    <t>CELEMIN BONILLA JULIAN DAVID</t>
  </si>
  <si>
    <t>2025CSE79</t>
  </si>
  <si>
    <t>Prestar servicios profesionales a la Oficina Asesora de Comunicaciones de la Corporación Autónoma Regional de Cundinamarca- CAR, como comunicador social y productor de campo de los diferentes eventos que hacen parte del plan de comunicación de la entidad.</t>
  </si>
  <si>
    <t>CARVAJA RIVEROS ANDRES GUILLERMO_x000D_</t>
  </si>
  <si>
    <t>2025CSE28</t>
  </si>
  <si>
    <t>Prestar servicios profesionales a la Dirección General de la Corporación Autónoma Regional de Cundinamarca- CAR, para articular asuntos relacionados con la comunicación organizacional y el posicionamiento Institucional de manera transversal en la entidad.</t>
  </si>
  <si>
    <t xml:space="preserve">BEDOYA MORENO VALENTINA_x000D_ </t>
  </si>
  <si>
    <t>2025CSE125</t>
  </si>
  <si>
    <t>Prestar servicios profesionales a la Oficina Asesora de Comunicaciones de la Corporación Autónoma Regional de Cundinamarca-CAR en la formulación y desarrollo de estrategias de comunicación digital.</t>
  </si>
  <si>
    <t>BAUTISTA SAFAR TATIANA PAOLA</t>
  </si>
  <si>
    <t>2025CSE93</t>
  </si>
  <si>
    <t>Prestar servicios profesionales a la Oficina Asesora de Comunicaciones de la Corporación Autónoma Regional de Cundinamarca CAR en la ejecución de acciones de imagen y marca de acuerdo a las metas establecidas en el Plan de Comunicaciones para la vigencia 2025.</t>
  </si>
  <si>
    <t>SEGURA PEREZ ELIANA PATRICIA</t>
  </si>
  <si>
    <t>2025CSE58</t>
  </si>
  <si>
    <t>Prestar servicios profesionales a la Oficina Asesora de Comunicaciones de la Corporación Autónoma Regional de Cundinamarca-CAR en el cubrimiento y desarrollo de estrategias de comunicación externa relacionadas con temas ambientales.</t>
  </si>
  <si>
    <t>SERRATO JIMENEZ DIANA CRISTINA</t>
  </si>
  <si>
    <t>2025CSE176</t>
  </si>
  <si>
    <t>Prestar servicios profesionales a la Oficina Asesora de Comunicaciones de la Corporación Autónoma Regional de Cundinamarca - CAR en la creación de contenidos para el cumplimiento y desarrollo de la estrategia de comunicación digital.</t>
  </si>
  <si>
    <t xml:space="preserve">LUIS MENDOZA GERALDINE </t>
  </si>
  <si>
    <t>2025CSE217</t>
  </si>
  <si>
    <t>Prestar servicios profesionales a la Oficina Asesora de Comunicaciones de la Corporación Autónoma Regional de Cundinamarca-CAR para el acompañamiento y cubrimiento de actividades contempladas dentro de la estrategia de comunicación externa.</t>
  </si>
  <si>
    <t>SANCHEZ PICO LAURA MARIA</t>
  </si>
  <si>
    <t>2025CSE237</t>
  </si>
  <si>
    <t>Prestar servicios profesionales a la Oficina Asesora de Comunicaciones de la Corporación Autónoma Regional de Cundinamarca-CAR, como realizador audiovisual para la producción de contenido requerido en estrategias de televisión y radio.</t>
  </si>
  <si>
    <t>MONCALEANO INFANTE JUAN GUILLERMO</t>
  </si>
  <si>
    <t>2025CSE214</t>
  </si>
  <si>
    <t>Prestar servicios profesionales a la Oficina Asesora de Comunicaciones de la Corporación Autónoma Regional de Cundinamarca-CAR como comunicador social para la ejecución de la estrategia de comunicación interna.</t>
  </si>
  <si>
    <t>PIÑEROS NARIÑO DANIELA DEL PILAR_x000D_</t>
  </si>
  <si>
    <t>2025CSE181</t>
  </si>
  <si>
    <t>Prestar servicios profesionales a la Oficina Asesora de Comunicaciones de la Corporación Autónoma Regional de Cundinamarca-CAR en la creación de diseños gráficos que permitan el cumplimiento de las actividades contempladas en la estrategia de comunicación digital.</t>
  </si>
  <si>
    <t>ORTEGA ORTEGA JUAN CARLOS</t>
  </si>
  <si>
    <t>2025CSE222</t>
  </si>
  <si>
    <t>Prestación de servicios profesionales para apoyar la Oficina Asesora de Comunicaciones como periodista para el cubrimiento de las actividades y acciones realizadas en la estrategia de comunicación regional.</t>
  </si>
  <si>
    <t xml:space="preserve">HERRERA ROMERO JORGE </t>
  </si>
  <si>
    <t>2025CSE255</t>
  </si>
  <si>
    <t>Prestar servicios profesionales a la Oficina Asesora de Comunicaciones de la Corporación Autónoma Regional de Cundinamarca-CAR, como realizador audiovisual para la producción de contenido requerido en el desarrollo de la estrategia de comunicación interna.</t>
  </si>
  <si>
    <t>RIVERA LEON WILSON DARIO</t>
  </si>
  <si>
    <t>2025CSE215</t>
  </si>
  <si>
    <t>Prestar servicios profesionales a la Oficina Asesora de Comunicaciones de la Corporación Autónoma Regional de Cundinamarca - CAR, como comunicador social para el cumplimiento de la estrategia de comunicación de la Corporación.</t>
  </si>
  <si>
    <t>MARTINEZ MUÑOZ LAURA MARIA</t>
  </si>
  <si>
    <t>2025CSE346</t>
  </si>
  <si>
    <t>Prestar servicios profesionales a la Oficina Asesora de Comunicaciones de la Corporación Autónoma Regional de Cundinamarca-CAR en la creación de diseños gráficos que permitan el cumplimiento de las actividades contempladas en la estrategia de comunicación externa.</t>
  </si>
  <si>
    <t>TORRES MAURERA ANDRES ALFONSO</t>
  </si>
  <si>
    <t>2025CSE320</t>
  </si>
  <si>
    <t>Prestar servicios profesionales a la Oficina Asesora de Comunicaciones de la Corporación Autónoma Regional de Cundinamarca-CAR en la ejecución y seguimiento de la estrategia de comunicación digital.</t>
  </si>
  <si>
    <t>GUTIERREZ ROBLES NATALIA ALEJANDRA</t>
  </si>
  <si>
    <t>2025CSE343</t>
  </si>
  <si>
    <t>Prestación de servicios profesionales para apoyar la Oficina Asesora de Comunicaciones como realizador audiovisual para la producción de contenido requerido en el desarrollo de la estrategia de comunicación externa.</t>
  </si>
  <si>
    <t>LINARES DIAZ HUGO ALEXANDER</t>
  </si>
  <si>
    <t>2025CSE488</t>
  </si>
  <si>
    <t>Prestar servicios profesionales a la Oficina Asesora de Comunicaciones de la Corporación Autónoma Regional de Cundinamarca-CAR en la formulación y ejecución de la estrategia de comunicación interna.</t>
  </si>
  <si>
    <t>CHAPARRO OSPINA LINNA ESPERANZA</t>
  </si>
  <si>
    <t>2025CSE562</t>
  </si>
  <si>
    <t>Prestar servicios profesionales a la Oficina Asesora de Comunicaciones de la Corporación Autónoma Regional de Cundinamarca-CAR en la creación de diseños gráficos que permitan el cumplimiento de las actividades contempladas en la estrategia de comunicación regional.</t>
  </si>
  <si>
    <t>RICO LOPEZ JOAN STEVEN</t>
  </si>
  <si>
    <t>2025CSE565</t>
  </si>
  <si>
    <t>Prestar servicios profesionales a la Oficina Asesora de Comunicaciones de la Corporación Autónoma Regional de Cundinamarca-CAR como periodista para el cubrimiento de las actividades y acciones realizadas en la estrategia de comunicación regional.</t>
  </si>
  <si>
    <t>FONSECA MOLINA JULIAN ARTURO</t>
  </si>
  <si>
    <t>2025CSE600</t>
  </si>
  <si>
    <t>JIMENEZ SIERRA LINNA FERNANDA</t>
  </si>
  <si>
    <t>2025CSE602</t>
  </si>
  <si>
    <t>FERNANDEZ RODRIGUEZ DIANA FERNANDA</t>
  </si>
  <si>
    <t xml:space="preserve">2025CSE598 </t>
  </si>
  <si>
    <t>Prestar servicios profesionales a la Oficina Asesora de Comunicaciones de la Corporación Autónoma Regional de Cundinamarca-CAR en la creación de contenidos para el cumplimiento y desarrollo de la estrategia de comunicación digital.</t>
  </si>
  <si>
    <t>CUELLAR CORREA LAURA PAOLA</t>
  </si>
  <si>
    <t>2025CSE599</t>
  </si>
  <si>
    <t>AGUILAR RUBIANO PAULA LIZETH</t>
  </si>
  <si>
    <t>2025CSE724</t>
  </si>
  <si>
    <t>Prestar servicios profesionales a la Oficina Asesora de Comunicaciones de la Corporación Autónoma Regional de Cundinamarca-CAR, para acompañar la realización de contenidos audiovisuales, en especial en los procesos de la animación 2D Y 3D de los mismos.</t>
  </si>
  <si>
    <t>RAMIREZ SANCHEZ JHON FREDY</t>
  </si>
  <si>
    <t>2025CSE887</t>
  </si>
  <si>
    <t>PULIDO QUINTERO LAURA PAOLA</t>
  </si>
  <si>
    <t>2025CSE886</t>
  </si>
  <si>
    <t>Prestar servicios profesionales a la Oficina Asesora de Comunicaciones de la Corporación Autónoma Regional de Cundinamarca - CAR como periodista para el cubrimiento de las actividades y acciones realizadas en la estrategia de comunicación regional.</t>
  </si>
  <si>
    <t>CARO GARZON LINA MARIA</t>
  </si>
  <si>
    <t>2025CSE910</t>
  </si>
  <si>
    <t>BALLESTEROS CRISTANCHO DEISY JOHANNA</t>
  </si>
  <si>
    <t>2025CSE883</t>
  </si>
  <si>
    <t>PULIDO GOMEZ NESTOR ENRIQUE</t>
  </si>
  <si>
    <t>2025CSE965</t>
  </si>
  <si>
    <t>Prestar servicios profesionales a la Oficina Asesora de Comunicaciones de la Corporación Autónoma Regional de Cundinamarca-CAR en la formulación y desarrollo de la estrategia de imagen y marca que permita el adecuado posicionamiento de la entidad en sus diferentes públicos objetivos.</t>
  </si>
  <si>
    <t xml:space="preserve">GRECO ARENAS NATALIA </t>
  </si>
  <si>
    <t>2025CSE1072</t>
  </si>
  <si>
    <t>Prestar servicios profesionales a la Oficina Asesora de Comunicaciones – CAR para consolidar la información requerida y emitir los informes solicitados a la dependencia en el desarrollo de las actividades misionales.</t>
  </si>
  <si>
    <t xml:space="preserve">GORDILLO SANCHEZ CRISTIAN CAMILO </t>
  </si>
  <si>
    <t>2025CSE1073</t>
  </si>
  <si>
    <t>Prestar de servicios profesionales en la Oficina Asesora de Comunicaciones de la Corporación Autónoma Regional de Cundinamarca - CAR, como productor de la estrategia de eventos internos y externos del plan de comunicaciones de la corporación.</t>
  </si>
  <si>
    <t xml:space="preserve">GARZON ACERO CRISTIAN DANILO </t>
  </si>
  <si>
    <t>2025CSE1080</t>
  </si>
  <si>
    <t>Prestación de servicios de apoyo a la gestión en la Oficina Asesora de Comunicaciones para la creación de contenidos en el desarrollo de la estrategia de imagen y marca de la Corporación Autónoma Regional de Cundinamarca -CAR para la vigencia 2025.</t>
  </si>
  <si>
    <t xml:space="preserve">TRUJILLO NUÑEZ JUAN DAVID </t>
  </si>
  <si>
    <t>2025CSE1113</t>
  </si>
  <si>
    <t>FIRACATIVE BUITRAGO DIANA MARCELA</t>
  </si>
  <si>
    <t>2025CSE1129</t>
  </si>
  <si>
    <t>Prestar servicios profesionales a la Oficina Asesora de Comunicaciones de la Corporación Autónoma Regional de Cundinamarca-CAR como webmaster para apoyar, administrar y actualizar la página web y demás contenidos digitales, de conformidad con las directrices y lineamientos de la dependencia.</t>
  </si>
  <si>
    <t>OSPINA VELANDIA LAURA GISEL</t>
  </si>
  <si>
    <t>2025CSE1130</t>
  </si>
  <si>
    <t>Prestar servicios profesionales a la Oficina Asesora de Comunicaciones de la Corporación Autónoma Regional de Cundinamarca-CAR, como realizador audiovisual en la producción de contenidos para el desarrollo de la estrategia de comunicación desarrolladas por la Corporación.</t>
  </si>
  <si>
    <t xml:space="preserve">PACHECO RODRIGUEZ LUIS ANDRES </t>
  </si>
  <si>
    <t>2025CSE1175</t>
  </si>
  <si>
    <t>Prestación de servicios profesionales a la Oficina Asesora de Comunicaciones de la Corporación Autónoma Regional de Cundinamarca - CAR, para realizar el seguimiento a la ejecución de las actividades contempladas en el proyecto “Fortalecer la realización de eventos correspondientes a las acciones realizadas en la jurisdicción de la CAR Cundinamarca y la cuenca del río Bogotá”</t>
  </si>
  <si>
    <t>PEÑA RODRIGUEZ SONIA MILENA</t>
  </si>
  <si>
    <t>2025CSE1103</t>
  </si>
  <si>
    <t>Prestar servicios de apoyo a la gestión en la Oficina Asesora de Comunicaciones de la Corporación Autónoma Regional de Cundinamarca-CAR como periodista para el cubrimiento de las actividades y acciones realizadas en la estrategia de comunicación regional.</t>
  </si>
  <si>
    <t>LARRAHONDO CARDONA JUAN HELMUT</t>
  </si>
  <si>
    <t>2025CSE1262</t>
  </si>
  <si>
    <t>MORENO MORENO PILAR AMANDA</t>
  </si>
  <si>
    <t>2025CSE1568</t>
  </si>
  <si>
    <t>Prestación de servicios de apoyo a la gestión en diseño gráfico a la Oficina Asesora de Comunicaciones de la Corporación Autónoma Regional de Cundinamarca - CAR en la creación de diseños gráficos que permitan el cumplimiento de las actividades contempladas en la estrategia de comunicación interna.</t>
  </si>
  <si>
    <t>JIMENEZ RENDON SANDRA MILENA</t>
  </si>
  <si>
    <t>2025CSE1570</t>
  </si>
  <si>
    <t>Prestación de servicios de apoyo a la gestión en el diseño gráfico para apoyar la Oficina Asesora de Comunicaciones en la creación de contenidos para la estrategia de comunicación digital.</t>
  </si>
  <si>
    <t>DIAZ MONTAÑO ANDRES FELIPE</t>
  </si>
  <si>
    <t>2025CSE1797</t>
  </si>
  <si>
    <t xml:space="preserve">BENITEZ CASALLAS PAULA  ALEJANDRA </t>
  </si>
  <si>
    <t>2025CSE1823</t>
  </si>
  <si>
    <t>Prestar servicios profesionales a la Oficina Asesora de Comunicaciones de la Corporación Autónoma Regional de Cundinamarca-CAR en la articulación con las Direcciones Regionales para el desarrollo de la estrategia de comunicación interna de acuerdo a las metas establecidas en el plan de comunicaciones para la vigencia 2025.</t>
  </si>
  <si>
    <t>BUITRAGO AMAYA JUAN DIEGO</t>
  </si>
  <si>
    <t>2025CSE1925</t>
  </si>
  <si>
    <t>Prestar servicios profesionales a la Oficina Asesora de Comunicaciones de la Corporación Autónoma Regional de Cundinamarca-CAR en el desarrollo de la estrategia de comunicación externa mediante el relacionamiento y la gestión de medios de comunicación.</t>
  </si>
  <si>
    <t xml:space="preserve">BUSTOS OLAYA CLAUDIA JULIANA </t>
  </si>
  <si>
    <t>2025CSE2203</t>
  </si>
  <si>
    <t xml:space="preserve">ÑAÑEZ LLOREDA GERMAN </t>
  </si>
  <si>
    <t>2025CSE885</t>
  </si>
  <si>
    <t>GARZON BARRERA CRISTIAN DANILO</t>
  </si>
  <si>
    <t>2-3-3299-88-3118-70-0501-0085999-2.3.2.02.02.008.</t>
  </si>
  <si>
    <t>SERVICIOS PRESTADOS A LAS EMPRESAS Y SERVICIOS DE PRODUCCIÓN  - OTROS SERVICIOS DE APOYO N C P  (674)</t>
  </si>
  <si>
    <t>2-3-3299-88-3118-70-0501-8912197-2.3.2.02.02.008.</t>
  </si>
  <si>
    <t>SERVICIOS PRESTADOS A LAS EMPRESAS Y SERVICIOS DE PRODUCCIÓN  -SERVICIOS DE IMPRESION LITOGRAFICA N C P (1184)</t>
  </si>
  <si>
    <t>2-3-3299-88-3118-10-0703-0085999-2.3.2.02.02.008.</t>
  </si>
  <si>
    <t>SERVICIOS PRESTADOS A LAS EMPRESAS Y SERVICIOS DE PRODUCCIÓN  - OTROS SERVICIOS DE APOYO N C P  (649)</t>
  </si>
  <si>
    <t>OAI</t>
  </si>
  <si>
    <t>2025CSE314</t>
  </si>
  <si>
    <t>Prestar servicios profesionales a la Oficina Asesora de Planeación de la Corporación Autónoma Regional de Cundinamarca - CAR, para brindar acompañamiento y asistencia técnica, financiera, administrativa y operativa, para dar alcance al seguimiento y control metodológico de los Proyectos de inversión, relacionados con el desarrollo e implementación de los Instrumentos de Cooperación Nacional e Internacional vinculados al territorio CAR.</t>
  </si>
  <si>
    <t>ROJAS PEDROZA YULY ALEXANDRA</t>
  </si>
  <si>
    <t>2025CSE566</t>
  </si>
  <si>
    <t>Prestar servicios profesionales a la dirección general de la corporación autónoma regional de Cundinamarca (CAR), brindando asesoría transversal en la cooperación interinstitucional, tanto nacional como internacional, con el fin de apoyar el cumplimiento de su misión, visión y alcances al plan de acción cuatrienal 2024-2027.</t>
  </si>
  <si>
    <t>GERENCIA DEL PODER COLOMBIA SAS</t>
  </si>
  <si>
    <t>2025CSE1231</t>
  </si>
  <si>
    <t>Prestar servicios profesionales a la Oficina Asesora de Planeación de la Corporación Autónoma Regional de Cundinamarca CAR como asesor jurídico en los asuntos relacionados con la cooperación técnica, tecnológica, científica y financiera interinstitucional que coadyuven al cumplimiento del PAC - CAR 2024-2027.</t>
  </si>
  <si>
    <t>FRANCO CASTRO NESTOR ELIAS</t>
  </si>
  <si>
    <t>2025CSE1176</t>
  </si>
  <si>
    <t>Prestar servicios profesionales a la Oficina Asesora de Planeación de la Corporación Autónoma Regional de Cundinamarca -CAR, en el acompañamiento a la estructuración, seguimiento y control metodológico de los Proyectos de Inversión, relacionados con el desarrollo e implementación de los Instrumentos de Cooperación Nacional e Internacional vinculados al territorio CAR.</t>
  </si>
  <si>
    <t xml:space="preserve">GALVEZ BERMUDEZ LAURA JEANNETTE </t>
  </si>
  <si>
    <t>2-3-3299-88-3118-60-0703-0083118-2.3.2.02.02.008.</t>
  </si>
  <si>
    <t>SERVICIOS PRESTADOS A LAS EMPRESAS Y SERVICIOS DE PRODUCCIÓN  - SERVICIOS DE GESTION Y ADMINISTRACION EMPRESARIAL OFICINA CENTRAL  (965)</t>
  </si>
  <si>
    <t>2025CSE2802</t>
  </si>
  <si>
    <t>Prestación de servicios profesionales especializados a la Oficina Asesora de Planeación de la Corporación Autónoma Regional de Cundinamarca CAR en asesoría estratégica a la Dirección General de la Corporación Autónoma Regional de Cundinamarca CAR en el fortalecimiento de sus iniciativas institucionales ambientales y territoriales.</t>
  </si>
  <si>
    <t>QUINTERO PUERTA LUIS FELIPE</t>
  </si>
  <si>
    <t>2025CSE3087</t>
  </si>
  <si>
    <t xml:space="preserve">NOGUERA AVILA VICTORIA ELENA </t>
  </si>
  <si>
    <t>2-3-3299-88-3118-60-0703-0085999-2.3.2.02.02.008.</t>
  </si>
  <si>
    <t>SERVICIOS PRESTADOS A LAS EMPRESAS Y SERVICIOS DE PRODUCCIÓN  - OTROS SERVICIOS DE APOYO N C P  (669)</t>
  </si>
  <si>
    <t>2024COV3092</t>
  </si>
  <si>
    <t>Aunar esfuerzos técnicos, administrativos y financieros entre la Corporación Autónoma Regional de Cundinamarca (CAR) y la Cámara de Comercio de Bogotá (CCB) para el Desarrollo de las actividades asociadas a la transferencia y generación del conocimiento ambiental, institucional, técnico y científico relacionado con el uso eficiente de los recursos naturales, el desarrollo sostenible de la región y la implementación de soluciones innovadoras, a través de la generación de espacios de participación con el tejido empresarial, la economía popular, la academia, la comunidad y actores públicos.  Proceso amparado con vigencias futuras, según Acuerdo No. 089 del 20 de noviembre de 2024.</t>
  </si>
  <si>
    <t>CAMARA DE COMERCIO DE BOGOTA</t>
  </si>
  <si>
    <t>2-3-3299-88-3118-60-0706-0085999-2.3.2.02.02.008.</t>
  </si>
  <si>
    <t>SERVICIOS PRESTADOS A LAS EMPRESAS Y SERVICIOS DE PRODUCCIÓN  - OTROS SERVICIOS DE APOYO N C P  (670)</t>
  </si>
  <si>
    <t>2-1-2001-02-1111-10-OAP1-0083118-2.1.2.02.02.008.</t>
  </si>
  <si>
    <t>SERVICIOS PRESTADOS A LAS EMPRESAS Y SERVICIOS DE PRODUCCION  - SERVICIOS DE GESTION Y ADMINISTRACION EMPRESARIAL OFICINA CENTRAL (74)</t>
  </si>
  <si>
    <t>OAP</t>
  </si>
  <si>
    <t>2025CSE450</t>
  </si>
  <si>
    <t>Prestar servicios profesionales a la Oficina Asesora de Planeación de la Corporación Autónoma Regional de Cundinamarca - CAR, para realizar el acompañamiento y seguimiento a la gestión administrativa de los instrumentos de Planificación y el seguimiento y control presupuestal y financiero a las Dependencias de la Corporación Autónoma Regional de Cundinamarca -CAR.</t>
  </si>
  <si>
    <t>VIVAS BECERRA ANA BOLENA</t>
  </si>
  <si>
    <t>2025CSE983</t>
  </si>
  <si>
    <t>Prestar servicios profesionales a la Oficina Asesora de Planeación de la Corporación Autónoma Regional de Cundinamarca - CAR para ejecutar actividades administrativas y operativas que permitan el fortalecimiento de los planes, programas y proyectos de inversión</t>
  </si>
  <si>
    <t>CIFUENTES CHAVES MAYRA ALEJANDRA</t>
  </si>
  <si>
    <t>2025CSE1065</t>
  </si>
  <si>
    <t>Prestar servicios profesionales a la Oficina Asesora de Planeación de la Corporación Autónoma Regional de Cundinamarca - CAR como asesor jurídico para el fortalecimiento de los planes, programas y proyectos, de acuerdo con las políticas, procedimiento y normativa vigente.</t>
  </si>
  <si>
    <t xml:space="preserve">PARIS BARON ALVARO </t>
  </si>
  <si>
    <t>2025CSE1119</t>
  </si>
  <si>
    <t>Prestar servicios profesionales a la Oficina Asesora de Planeación de la Corporación Autónoma Regional de Cundinamarca - CAR para acompañar la verificación, seguimiento y evaluación de los planes, programas y proyectos de inversión de la entidad.</t>
  </si>
  <si>
    <t xml:space="preserve">BARRERA MORA ERNESTO </t>
  </si>
  <si>
    <t>2-3-3299-88-3118-10-0701-0085999-2.3.2.02.02.008.</t>
  </si>
  <si>
    <t>SERVICIOS PRESTADOS A LAS EMPRESAS Y SERVICIOS DE PRODUCCIÓN  - OTROS SERVICIOS DE APOYO N C P  (647)</t>
  </si>
  <si>
    <t>2025CSE70</t>
  </si>
  <si>
    <t>Prestar servicios profesionales a la Oficina Asesora de Planeación de la Corporación Autónoma Regional de Cundinamarca - CAR para fortalecer la gestión contractual de los procesos requeridos por esta dependencia y los demás procesos propios de esta oficina.</t>
  </si>
  <si>
    <t xml:space="preserve">MANCERA BARBOSA JULIO CESAR </t>
  </si>
  <si>
    <t>2025CSE118</t>
  </si>
  <si>
    <t>Prestar servicios profesionales a la Oficina Asesora de Planeación de la Corporación Autónoma Regional de Cundinamarca – CAR en la articulación, seguimiento y reporte de los instrumentos de planeación - Plan de Acción por Procesos y los derivados del Sistema de Gestión Pública de la Entidad.</t>
  </si>
  <si>
    <t>CAMPOS VARGAS ANGIE CAMILA</t>
  </si>
  <si>
    <t>2025CSE106</t>
  </si>
  <si>
    <t>Prestar servicios profesionales a la Oficina Asesora de Planeación de la Corporación Autónoma Regional de Cundinamarca - CAR, para realizar actividades que permitan la articulación con la dirección general, en asuntos estratégicos apoyando la implementación, seguimiento y evaluación de los instrumentos de planificación.</t>
  </si>
  <si>
    <t>DAZA BELTRAN CARLOS ANDRES</t>
  </si>
  <si>
    <t>2025CSE102</t>
  </si>
  <si>
    <t>Prestar servicios profesionales a la Oficina Asesora de Planeación de la Corporación Autónoma Regional de Cundinamarca - CAR para fortalecer la gestión contractual y el seguimiento y control de los planes, programas y proyectos de inversión.</t>
  </si>
  <si>
    <t>SANCHEZ VARGAS DEISY TATIANA</t>
  </si>
  <si>
    <t>2025CSE69</t>
  </si>
  <si>
    <t>Prestar servicios profesionales a la Oficina Asesora de Planeación de la Corporación Autónoma Regional de Cundinamarca - CAR para acompañar los procesos administrativos y contractuales en el seguimiento y control de los planes, programas y proyectos de inversión.</t>
  </si>
  <si>
    <t>PARDO COTRINO GLADYS CLEMENCIA</t>
  </si>
  <si>
    <t>2025CSE186</t>
  </si>
  <si>
    <t>Prestar servicios profesionales a la Oficina Asesora de Planeación de la Corporación Autónoma Regional de Cundinamarca – CAR para el fortalecimiento de las gestiones del presupuesto de inversión de la CAR, de competencia de la Oficina Asesora de planeación.</t>
  </si>
  <si>
    <t>LEON PEREZ AURA DANIELA</t>
  </si>
  <si>
    <t>2025CSE286</t>
  </si>
  <si>
    <t>Prestar servicios profesionales a la Oficina Asesora de Planeación de la Corporación Autónoma Regional de Cundinamarca - CAR, para acompañar desde el componente financiero el reporte del seguimiento y evaluación de los diferentes instrumentos de planificación estratégica de la entidad.</t>
  </si>
  <si>
    <t>MAHECHA MURILLO SANDRA LICETH</t>
  </si>
  <si>
    <t>2025CSE313</t>
  </si>
  <si>
    <t>Prestar servicios profesionales a la Oficina Asesora de Planeación de la Corporación Autónoma Regional de Cundinamarca - CAR para realizar el seguimiento y verificación de la gestión presupuestal de los proyectos de inversión enmarcados en el Plan de Acción Cuatrienal - PAC 2024-2027.</t>
  </si>
  <si>
    <t>2025CSE299</t>
  </si>
  <si>
    <t>Prestar servicios profesionales a la Oficina Asesora de Planeación de la Corporación Autónoma Regional de Cundinamarca - CAR, para acompañar los procesos contractuales en aspectos técnicos, administrativos y financieros y demás actividades propias de la dependencia.</t>
  </si>
  <si>
    <t>ARIAS ROMERO MERY JOHANA</t>
  </si>
  <si>
    <t>2025CSE294</t>
  </si>
  <si>
    <t>Prestar servicios profesionales a la Oficina Asesora de Planeación de la Corporación Autónoma Regional de Cundinamarca - CAR, para asistir técnicamente a las diferentes dependencias en el reporte de seguimiento y evaluación de los diferentes instrumentos de planificación estratégica de la entidad.</t>
  </si>
  <si>
    <t>JIMENEZ TRUJILLO LAURA CAMILA</t>
  </si>
  <si>
    <t>2025CSE317</t>
  </si>
  <si>
    <t>Prestar servicios profesionales a la Oficina Asesora de Planeación de la Corporación Autónoma Regional de Cundinamarca - CAR, en las actividades de seguimiento y control a los planes y proyectos adelantados por esta dependencia.</t>
  </si>
  <si>
    <t>ARCILA ELJACH LINDA SHEY</t>
  </si>
  <si>
    <t>2025CSE312</t>
  </si>
  <si>
    <t>Prestar servicios profesionales a la Oficina Asesora de Planeación de la Corporación Autónoma Regional de Cundinamarca - CAR para asesorar en el seguimiento y evaluación a la implementación de los instrumentos de Planificación liderados por la Oficina Asesora de Planeación, siguiendo los lineamientos definidos en el decreto 1200 de 2004 y sus decretos reglamentarios.</t>
  </si>
  <si>
    <t>2025CSE438</t>
  </si>
  <si>
    <t>Prestar servicios profesionales a la Oficina Asesora de Planeación de la Corporación Autónoma Regional de Cundinamarca – CAR en el desarrollo de actividades relacionadas con los proyectos a cargo de la dependencia enmarcados en el plan de acción vigente.</t>
  </si>
  <si>
    <t xml:space="preserve">MAHECHA PINTO CARLOS ARTURO </t>
  </si>
  <si>
    <t>2025CSE579</t>
  </si>
  <si>
    <t>Prestar servicios profesionales a la Oficina Asesora de Planeación de la Corporación Autónoma Regional de Cundinamarca - CAR para el desarrollo de la gestión presupuestal del Plan de Acción Cuatrienal - PAC 2024-2027.</t>
  </si>
  <si>
    <t xml:space="preserve">ACERO ROJAS MARIA FERNANDA </t>
  </si>
  <si>
    <t>2025CSE619</t>
  </si>
  <si>
    <t>Prestar servicios profesionales a la Oficina Asesora de Planeación de la Corporación Autónoma Regional de Cundinamarca – CAR para contribuir con la implementación de un sistema de información geográfica que facilite el seguimiento de las metas propuestas en los diferentes instrumentos de planificación estratégica de la entidad.</t>
  </si>
  <si>
    <t>ESPITIA FALLA MILTON MAURICIO</t>
  </si>
  <si>
    <t>2025CSE618</t>
  </si>
  <si>
    <t>Prestar servicios profesionales a la Oficina Asesora de Planeación de la Corporación Autónoma Regional de Cundinamarca - CAR, en la asistencia a las diferentes dependencias técnicas para el reporte del seguimiento y evaluación de los diferentes instrumentos de planificación estratégica de la entidad siguiendo los lineamientos definidos en el Decreto 1076 de 2015.</t>
  </si>
  <si>
    <t>ARANGO PIRAQUIVE DAVID HUMBERTO</t>
  </si>
  <si>
    <t>2025CSE982</t>
  </si>
  <si>
    <t>Prestar servicios profesionales a la Oficina Asesora de Planeación de la Corporación Autónoma Regional de Cundinamarca-CAR, para acompañar los reportes desde el componente financiero en el marco del seguimiento y evaluación de los diferentes instrumentos de planificación estratégica.</t>
  </si>
  <si>
    <t>LUNA GOMEZ JORGE ANDRES</t>
  </si>
  <si>
    <t>2025CSE963</t>
  </si>
  <si>
    <t>Prestar servicios profesionales en los procesos liderados por la Oficina Asesora de Planeación -OAP- de la Corporación Autónoma Regional de Cundinamarca - CAR- para fortalecer la articulación y funcionamiento de la gestión presupuestal y financiera en el seguimiento y control de los planes, programas y proyectos de inversión del Plan de Acción Cuatrienal - PAC 2024-2027 y Pla de Gestión Ambiental Regional PGAR 2024- 2035.</t>
  </si>
  <si>
    <t xml:space="preserve">RODRIGUEZ GIL GERMAN </t>
  </si>
  <si>
    <t>2025CSE313 - C1</t>
  </si>
  <si>
    <t xml:space="preserve">HERNANDEZ BUITRAGO JHOANA  CATHERINE </t>
  </si>
  <si>
    <t>2025CSE1135</t>
  </si>
  <si>
    <t xml:space="preserve">Prestar servicios profesionales a la Oficina Asesora de Planeación -OAP- de la Corporación Autónoma Regional de Cundinamarca -CAR-, para la estructuración y aseguramiento de la información contenida en las bases de datos y sistemas de evaluación, seguimiento y control propios de la dependencia. </t>
  </si>
  <si>
    <t>MOZO ZAPATA JUAN RICARDO_x000D_</t>
  </si>
  <si>
    <t>2025CSE1342</t>
  </si>
  <si>
    <t>Prestar servicios profesionales a la Oficina Asesora de Planeación de la Corporación Autónoma Regional de Cundinamarca-CAR, para acompañar el seguimiento presupuestal de los proyectos de inversión enmarcados en el Plan de Acción Cuatrienal - PAC 2024-2027.</t>
  </si>
  <si>
    <t xml:space="preserve">USECHE QUESADA AVILLANED </t>
  </si>
  <si>
    <t>2025CSE2180</t>
  </si>
  <si>
    <t>PRESTAR SERVICIOS PROFESIONALES A LA OFICINA ASESORA DE PLANEACIÓN DE LA CORPORACIÓN AUTÓNOMA REGIONAL DE CUNDINAMARCA - CAR, PARA REALIZAR EL SEGUIMIENTO, CONTROL Y EVALUACIÓN DE LOS DIFERENTES INSTRUMENTOS DE PLANIFICACIÓN ESTRATÉGICA DE LA ENTIDAD.</t>
  </si>
  <si>
    <t>ESCOBAR FLORIDO ANNY KATLYN</t>
  </si>
  <si>
    <t>2025CSE2673</t>
  </si>
  <si>
    <t>Prestar servicios profesionales a la Oficina Asesora de Planeación -OAP- de la Corporación Autónoma Regional de Cundinamarca -CAR-, para brindar acompañamiento en el seguimiento y control de la información contenida en las bases de datos propias de la dependencia.</t>
  </si>
  <si>
    <t xml:space="preserve">ROZO TORRES MAURICIO </t>
  </si>
  <si>
    <t>2025CSE186-C1</t>
  </si>
  <si>
    <t xml:space="preserve">CASTAÑO QUIROGA KELLY JOHANA </t>
  </si>
  <si>
    <t>2-3-3299-88-3118-10-0702-0085999-2.3.2.02.02.008.</t>
  </si>
  <si>
    <t>SERVICIOS PRESTADOS A LAS EMPRESAS Y SERVICIOS DE PRODUCCIÓN  - OTROS SERVICIOS DE APOYO N C P  (648)</t>
  </si>
  <si>
    <t>2025CSE71</t>
  </si>
  <si>
    <t>Prestar servicios profesionales a la Oficina Asesora de Planeación de la Corporación Autónoma Regional de Cundinamarca - CAR para la estructuración, seguimiento y evaluación de los proyectos de inversión en sus diferentes etapas.</t>
  </si>
  <si>
    <t>* SALAS CORREA PILAR VANESSA</t>
  </si>
  <si>
    <t>2025CSE105</t>
  </si>
  <si>
    <t>Prestar servicios profesionales a la Oficina Asesora de Planeación de la Corporación Autónoma Regional de Cundinamarca - CAR para acompañar la estructuración, seguimiento y evaluación de los proyectos financiados a través del Sistema General de Regalías y de inversión en sus diferentes etapas.</t>
  </si>
  <si>
    <t>* PUENTES VASQUEZ JORDY EMILIO</t>
  </si>
  <si>
    <t>2025CSE143</t>
  </si>
  <si>
    <t>Prestar servicios profesionales a la Oficina Asesora de Planeación de la Corporación Autónoma Regional de Cundinamarca – CAR para acompañar la estructuración, seguimiento y evaluación de los proyectos de inversión en sus diferentes etapas.</t>
  </si>
  <si>
    <t>* ALMANZA TORRES KELLY JOHANA</t>
  </si>
  <si>
    <t>2025CSE103</t>
  </si>
  <si>
    <t>Prestar servicios profesionales a la Oficina Asesora de Planeación de la Corporación Autónoma Regional de Cundinamarca - CAR para acompañar la estructuración, seguimiento y evaluación de los proyectos de inversión en sus diferentes etapas.</t>
  </si>
  <si>
    <t>* VARGAS ROJAS JAIRO ALEXANDER</t>
  </si>
  <si>
    <t>2025CSE745</t>
  </si>
  <si>
    <t>Prestar servicios profesionales a la Oficina Asesora de Planeación de la Corporación Autónoma Regional de Cundinamarca- CAR, para brindar acompañamiento en las actividades del banco de programas y proyectos BPPI - CAR.</t>
  </si>
  <si>
    <t>LANDAZURI SUAREZ KAREN NATHALIA</t>
  </si>
  <si>
    <t>2025CSE857</t>
  </si>
  <si>
    <t>* PAEZ TRIANA YAER ALIRIO</t>
  </si>
  <si>
    <t>2025CSE962</t>
  </si>
  <si>
    <t>Prestar servicios profesionales a la Oficina Asesora de Planeación de la Corporación Autónoma Regional de Cundinamarca - CAR para articular y organizar las actividades de formulación, presentación, viabilizarían, registro y seguimiento de los Proyectos de Inversión.</t>
  </si>
  <si>
    <t>NIETO MOLINA RUSVEL JAINER</t>
  </si>
  <si>
    <t>2025CSE1536</t>
  </si>
  <si>
    <t>* FONSECA VILLAMIL MIGUEL ANTONIO</t>
  </si>
  <si>
    <t>2025CSE2205</t>
  </si>
  <si>
    <t>* CEPEDA EMILIANI ANDRES IGNACIO</t>
  </si>
  <si>
    <t>2025CSE2684</t>
  </si>
  <si>
    <t xml:space="preserve">* GARAVITO QUIROGA NATALIA </t>
  </si>
  <si>
    <t>2-3-3299-88-3118-10-0704-0085999-2.3.2.02.02.008.</t>
  </si>
  <si>
    <t>SERVICIOS PRESTADOS A LAS EMPRESAS Y SERVICIOS DE PRODUCCIÓN  - OTROS SERVICIOS DE APOYO N C P  (650)</t>
  </si>
  <si>
    <t>2025CSE266</t>
  </si>
  <si>
    <t>Prestar servicios profesionales a la Oficina Asesora de Planeación de la Corporación Autónoma Regional de Cundinamarca – CAR para realizar actividades relacionadas con el monitoreo, control y reporte de la gestión del Sistema Integrado de Gestión Pública – SIGESPU.</t>
  </si>
  <si>
    <t>TRIANA PEREZ DORYN DAYAN</t>
  </si>
  <si>
    <t>2025CSE332</t>
  </si>
  <si>
    <t>Prestar servicios profesionales a la Oficina Asesora de Planeación de la Corporación Autónoma Regional de Cundinamarca – CAR para realizar actividades relacionadas con el monitoreo, control y reporte de la gestión del Sistema Integrado de Gestión Pública - SIGESPU.</t>
  </si>
  <si>
    <t>DURAN GARCIA MELISSA LORENA</t>
  </si>
  <si>
    <t>2025CSE311</t>
  </si>
  <si>
    <t>Prestar servicios profesionales a la Oficina Asesora de Planeación de la Corporación Autónoma Regional de Cundinamarca – CAR para acompañar el proceso de medición de desempeño institucional y gestión administrativa, conforme a los lineamientos establecidos en el modelo integrado de planeación y gestión MIPG.</t>
  </si>
  <si>
    <t>MORENO PRIETO JOSE LUIS</t>
  </si>
  <si>
    <t>2025CSE489</t>
  </si>
  <si>
    <t>Prestar servicios profesionales a la Oficina Asesora de Planeación de la Corporación Autónoma Regional de Cundinamarca - CAR para realizar actividades relacionadas con el seguimiento, fortalecimiento y mejora continua del Sistema Integrado de Gestión Pública y el acompañamiento en los Proyectos de inversión, relacionados con el desarrollo e implementación de los Instrumentos de Cooperación Nacional e Internacional vinculados al territorio CAR.</t>
  </si>
  <si>
    <t>MOYA ROBAYO GERMAN ARTURO</t>
  </si>
  <si>
    <t>2025CSE769</t>
  </si>
  <si>
    <t>PRESTAR SERVICIOS PROFESIONALES A LA OFICINA ASESORA DE PLANEACIÓN DE LA CORPORACIÓN AUTÓNOMA REGIONAL DE CUNDINAMARCA - CAR, EN EL SEGUIMIENTO, GESTIÓN Y ANÁLISIS DE INFORMACIÓN RELACIONADA CON LAS POLÍTICAS DEL MODELO INTEGRADO DE PLANEACIÓN Y GESTIÓN – MIPG Y BRINDAR ACOMPAÑAMIENTO EN LA FORMULACIÓN DEL PROGRAMA DE TRANSPARENCIA Y ÉTICA PÚBLICA, CONFORME LOS LINEAMIENTOS QUE SE ESTABLEZCAN PARA TAL EFECTO.</t>
  </si>
  <si>
    <t>SANABRIA SALAZAR ELVIRA DE LAS MERCEDES</t>
  </si>
  <si>
    <t>2025CSE855</t>
  </si>
  <si>
    <t>Prestar servicios profesionales a la Oficina Asesora de Planeación de la Corporación Autónoma Regional de Cundinamarca - CAR para realizar actividades relacionadas con el seguimiento, fortalecimiento y mejora continua del Sistema de Gestión Ambiental bajo la norma 14001:2015.</t>
  </si>
  <si>
    <t>PINILLA SIERRA YERSY DAYANA</t>
  </si>
  <si>
    <t>2025CSE1143</t>
  </si>
  <si>
    <t xml:space="preserve">Prestar servicios profesionales a la Oficina Asesora de Planeación de la Corporación Autónoma Regional de Cundinamarca - CAR para realizar actividades relacionadas con el seguimiento, fortalecimiento y mejora continua del Sistema de Gestión Ambiental bajo la norma 14001:2015._x000D_
_x000D_
</t>
  </si>
  <si>
    <t>PRIETO GONZALEZ MAURICIO ALEXANDER</t>
  </si>
  <si>
    <t>2025CSE1363</t>
  </si>
  <si>
    <t>Prestar servicios profesionales a la Oficina Asesora de Planeación de la Corporación Autónoma Regional de Cundinamarca - CAR para realizar actividades relacionadas con el monitoreo, control y reporte de la gestión del Sistema Integrado de Gestión Pública - SIGESPU.</t>
  </si>
  <si>
    <t>AREVALO ROJAS JEISON ALBERTO</t>
  </si>
  <si>
    <t>2025CSE1924</t>
  </si>
  <si>
    <t>Prestar servicios profesionales a la Oficina Asesora de Planeación de la Corporación Autónoma Regional de Cundinamarca - CAR para acompañar en la planeación, seguimiento, fortalecimiento y mejora continua del Sistema Integrado de Gestión Pública SIGESPU.</t>
  </si>
  <si>
    <t xml:space="preserve">DUQUE GONZALEZ LILIANA </t>
  </si>
  <si>
    <t>2025CSE2401</t>
  </si>
  <si>
    <t>GUTIERREZ CASTIBLANCO LAURA VANESSA</t>
  </si>
  <si>
    <t>2025CSE2634</t>
  </si>
  <si>
    <t>Prestación de servicios profesionales a la Oficina Asesora de Planeación de la Corporación Autónoma Regional de Cundinamarca (CAR), para la ejecución de actividades relacionadas con el Proceso de Auditoría Interna y acompañamiento de las auditorías externas del Sistema Integrado de Gestión Pública -SIGESPU y el apoyo técnico en la planeación, seguimiento, fortalecimiento y mejora continua del Sistema Integrado de Gestión Pública SIGESPU.</t>
  </si>
  <si>
    <t>$ GMONROY CONSULTORES SAS</t>
  </si>
  <si>
    <t>2025CSE3015</t>
  </si>
  <si>
    <t>2-3-3299-88-3118-10-1106-0000000-2.3.8.01.14.</t>
  </si>
  <si>
    <t>GRAVAMEN A LOS MOVIMIENTOS FINANCIEROS - SIN CPC (1106)</t>
  </si>
  <si>
    <t>2-3-3299-88-3118-60-0701-0083118-2.3.2.02.02.008.</t>
  </si>
  <si>
    <t>SERVICIOS PRESTADOS A LAS EMPRESAS Y SERVICIOS DE PRODUCCIÓN  - SERVICIOS DE GESTION Y ADMINISTRACION EMPRESARIAL OFICINA CENTRAL (963)</t>
  </si>
  <si>
    <t>2025CSE2799</t>
  </si>
  <si>
    <t>Prestación de servicios de apoyo a la gestión a la Oficina Asesora de Planeación de la Corporación Autónoma Regional de Cundinamarca- CAR, para ejecutar las actividades administrativas generadas en la oficina asesora de planeación.</t>
  </si>
  <si>
    <t>ULLOA MARROQUIN GEIDY KAROLAY</t>
  </si>
  <si>
    <t>2025CSE2817</t>
  </si>
  <si>
    <t>Prestación de servicios de apoyo a la gestión a la Oficina Asesora de Planeación de la Corporación Autónoma Regional de Cundinamarca - CAR, para brindar acompañamiento en la ejecución de actividades administrativas propias de la gestión de la dependencia.</t>
  </si>
  <si>
    <t xml:space="preserve">SARMIENTO CACERES PERLA ALEXANDRA </t>
  </si>
  <si>
    <t>2025CSE2860</t>
  </si>
  <si>
    <t>Prestar servicios profesionales a la Oficina Asesora de Planeación de la Corporación Autónoma Regional de Cundinamarca – CAR, en el seguimiento y ejecución de los instrumentos de planeación, Plan de Acción Cuatrienal 2024 - 2027 y Plan de gestión Ambiental Regional de la Corporación Autónoma Regional de Cundinamarca 2024 – 2035.</t>
  </si>
  <si>
    <t xml:space="preserve">GOMEZ ROJAS BRIGITTE JOHANNA </t>
  </si>
  <si>
    <t>2025CSE3011</t>
  </si>
  <si>
    <t>Adición 1 y prórroga 1 al contrato 579 cuyo objeto es: prestar servicios profesionales a la Oficina Asesora de Planeación de la Corporación Autónoma Regional de Cundinamarca - CAR para el desarrollo de la gestión presupuestal del plan de acción cuatrienal - PAC 2024-2027.</t>
  </si>
  <si>
    <t>2025CSE3018</t>
  </si>
  <si>
    <t>Prestar servicios profesionales a la Oficina Asesora de Planeación de la Corporación Autónoma Regional de Cundinamarca - CAR en el seguimiento y reporte de los instrumentos de planeación, Plan de Gestión Ambiental Regional PGAR 2024 – 2025 y Plan de Acción Cuatrienal 2024 – 2027.</t>
  </si>
  <si>
    <t>2025CSE3017</t>
  </si>
  <si>
    <t>Prestar servicios profesionales a la Oficina Asesora de Planeación de la Corporación Autónoma Regional de Cundinamarca - CAR en el seguimiento y reporte de los instrumentos de planeación, Plan de Acción Cuatrienal 2024 – 2027 y Plan de Acción por Procesos.</t>
  </si>
  <si>
    <t>2025CSE3150</t>
  </si>
  <si>
    <t>Prestar servicios profesionales a la Oficina Asesora de Planeación -OAP- de la Corporación Autónoma Regional de Cundinamarca -CAR-, para la consolidación, análisis y articulación de información institucional y territorial, el desarrollo de herramientas estadísticas e indicadores estratégicos, y la generación de insumos que respalden la toma de decisiones de la Corporación.</t>
  </si>
  <si>
    <t xml:space="preserve">BECERRA PEDRAZA LAURA SOFIA </t>
  </si>
  <si>
    <t>2025CSE3384</t>
  </si>
  <si>
    <t>Prestar servicios profesionales a la Oficina Asesora de Planeación de la Corporación Autónoma Regional de Cundinamarca - CAR para realizar actividades relacionadas con el monitoreo, control y reporte de la gestión del Sistema Integrado de Gestión Pública – SIGESPU. Proceso amparado con vigencias futuras mediante Resolución DGEN No 20257000428 de 21 de octubre de 2025.</t>
  </si>
  <si>
    <t xml:space="preserve">FRANCO MONTOYA NINI JOHANNA </t>
  </si>
  <si>
    <t>2025CSE3390</t>
  </si>
  <si>
    <t>Prestar servicios profesionales a la Oficina Asesora de Planeación de la CAR para realizar, de conformidad con la normatividad vigente, el seguimiento y verificación de la ejecución presupuestal de los proyectos de inversión contemplados en el plan de acción cuatrienal 2024-2027, y elaborar los informes requeridos por los entes de control y demás dependencias internas, conforme a los lineamientos institucionales. Proceso amparado con vigencias futuras mediante Resolución DGEN No 20257000428 de 21 de octubre de 2025.</t>
  </si>
  <si>
    <t xml:space="preserve">PATIÑO PAEZ IVONN TATIANA </t>
  </si>
  <si>
    <t>2025CSE3286</t>
  </si>
  <si>
    <t>Prestar servicios profesionales a la Oficina Asesora de Planeación de la Corporación Autónoma Regional de Cundinamarca - CAR, con el fin de fortalecer la gestión contractual de los procesos a cargo de esta dependencia, así como apoyar el desarrollo, seguimiento y ejecución de las demás actividades y procedimientos propios de esta oficina. Proceso amparado con vigencias futuras mediante Resolución DGEN No 20257000428 de 21 de octubre de 2025.</t>
  </si>
  <si>
    <t xml:space="preserve">Adición 1 y prórroga 1 al contrato No 0294 de 2025 cuyo objeto es: Prestar servicios profesionales a la Oficina Asesora de Planeación de la Corporación Autónoma Regional de Cundinamarca - CAR, para asistir técnicamente a las diferentes dependencias en el reporte de seguimiento y evaluación de los diferentes instrumentos de planificación estratégica de la entidad. Proceso amparado con vigencias futuras mediante Resolución DGEN No 20257000428 de 21 de octubre de 2025. </t>
  </si>
  <si>
    <t xml:space="preserve">Adición 1 y prórroga 1 al contrato No 0317 de 2025 cuyo objeto es: Prestar servicios profesionales a la Oficina Asesora de Planeación de la Corporación Autónoma Regional de Cundinamarca - CAR, en las actividades de seguimiento y control a los planes y proyectos adelantados por esta dependencia. Proceso amparado con vigencias futuras mediante Resolución DGEN No 20257000428 de 21 de octubre de 2025. </t>
  </si>
  <si>
    <t xml:space="preserve">Adición 1 y prórroga 1 al contrato No 0618 de 2025 cuyo objeto es: Prestar servicios profesionales a la Oficina Asesora de Planeación de la Corporación Autónoma Regional de Cundinamarca - CAR, en la asistencia a las diferentes dependencias técnicas para el reporte del seguimiento y evaluación de los diferentes instrumentos de planificación estratégica de la entidad siguiendo los lineamientos definidos en el Decreto 1076 de 2015. Proceso amparado con vigencias futuras mediante Resolución DGEN No 20257000428 de 21 de octubre de 2025. </t>
  </si>
  <si>
    <t>2-3-3299-88-3118-60-0702-0083118-2.3.2.02.02.008.</t>
  </si>
  <si>
    <t>SERVICIOS PRESTADOS A LAS EMPRESAS Y SERVICIOS DE PRODUCCIÓN  - SERVICIOS DE GESTION Y ADMINISTRACION EMPRESARIAL OFICINA CENTRAL  (964)</t>
  </si>
  <si>
    <t>2025CSE2691</t>
  </si>
  <si>
    <t>* ALFONSO BONILLA LIYUGETH MARITZA</t>
  </si>
  <si>
    <t>2025CSE2821</t>
  </si>
  <si>
    <t>Prestar servicios profesionales a la Oficina Asesora de Planeación de la Corporación Autónoma Regional de Cundinamarca - CAR, para brindar acompañamiento en las actividades del banco de programas y proyectos BPPI - CAR.</t>
  </si>
  <si>
    <t xml:space="preserve">* TORRES BARRANTES DIEGO ARMANDO </t>
  </si>
  <si>
    <t>2025CSE2862</t>
  </si>
  <si>
    <t>Prestar servicios profesionales a la Oficina Asesora de Planeación de la Corporación Autónoma Regional de Cundinamarca– CAR, para brindar acompañamiento en la gestión administrativa, técnica y estratégica y demás actividades derivadas de la gestión de proyectos de inversión – BPPI CAR.</t>
  </si>
  <si>
    <t xml:space="preserve">GONZALEZ BELTRAN LAURA LORENA </t>
  </si>
  <si>
    <t xml:space="preserve">Adición 1 y prórroga 1 al contrato No 0103 de 2025 cuyo objeto es: Prestar servicios profesionales a la Oficina Asesora de Planeación de la Corporación Autónoma Regional de Cundinamarca - CAR para acompañar la estructuración, seguimiento y evaluación de los proyectos de inversión en sus diferentes etapas. Proceso amparado con vigencias futuras mediante Resolución DGEN No 20257000428 de 21 de octubre de 2025. </t>
  </si>
  <si>
    <t>2-3-3299-88-3118-60-0704-0083118-2.3.2.02.02.008.</t>
  </si>
  <si>
    <t>SERVICIOS PRESTADOS A LAS EMPRESAS Y SERVICIOS DE PRODUCCIÓN  - SERVICIOS DE GESTION Y ADMINISTRACION EMPRESARIAL OFICINA CENTRAL (966)</t>
  </si>
  <si>
    <t>2025CSE2950</t>
  </si>
  <si>
    <t>Prestación de servicios para la actualización, desarrollo, mantenimiento técnico y funcional, soporte y capacitación de los módulos del sistema link único de procesos y procedimientos de la entidad – LUPPE, con el propósito de optimizar su operación, ampliar su alcance funcional y fortalecer su aporte a la automatización de los procesos misionales y de apoyo de la Corporación Autónoma Regional de Cundinamarca – CAR.</t>
  </si>
  <si>
    <t>ITS SOLUCIONES ESTRATEGICAS S.A.S.</t>
  </si>
  <si>
    <t>2025CSE3024</t>
  </si>
  <si>
    <t>Prestación de servicios profesionales a la Oficina Asesora de Planeación de la Corporación Autónoma Regional de Cundinamarca - CAR, para acompañar actividades relacionadas con el seguimiento, fortalecimiento y mejora continua del Sistema Integrado de Gestión Pública SIGESPU y del Modelo Integrado de Planeación y Gestión (MIPG).</t>
  </si>
  <si>
    <t xml:space="preserve">VELANDIA CANTOR GONZALO </t>
  </si>
  <si>
    <t>2025CSE3122</t>
  </si>
  <si>
    <t>Prestar servicios profesionales a la Oficina Asesora de Planeación de la Corporación Autónoma Regional de Cundinamarca CAR en el seguimiento gestión y análisis de información relacionada con las políticas del Modelo Integrado de Planeación y Gestión MIPG y brindar acompañamiento en la formulación del Programa de Transparencia y Ética Pública conforme los lineamientos que se establezcan para tal efecto.</t>
  </si>
  <si>
    <t xml:space="preserve">LANCHEROS RODRIGUEZ ANGIE KATHERINE </t>
  </si>
  <si>
    <t>2025CSE3385</t>
  </si>
  <si>
    <t xml:space="preserve">Prestar servicios profesionales a la Oficina Asesora de Planeación de la Corporación Autónoma Regional de Cundinamarca (CAR) para orientar la transición, documentación e implementación del nuevo modelo de operación por procesos (MOP) de la Corporación, de acuerdo con la estructura organizacional y en el marco del Sistema Integrado de Gestión Pública (SIGESPU). Proceso amparado con vigencias futuras según Resolución DGEN No. 20257000428  de  21 de octubre de 2025. </t>
  </si>
  <si>
    <t>2025CSE3368</t>
  </si>
  <si>
    <t>2025CSE3372</t>
  </si>
  <si>
    <t xml:space="preserve">Prestación de servicios profesionales a la Oficina Asesora de Planeación de la Corporación Autónoma Regional de Cundinamarca-CAR, para acompañar actividades relacionadas con el seguimiento, fortalecimiento y mejora continua del Sistema Integrado de Gestión Pública SIGESPU y del Modelo Integrado de Planeación y Gestión (MIPG).   Proceso amparado con vigencias futuras según Resolución DGEN No. 20257000428  de  21 de octubre de 2025. </t>
  </si>
  <si>
    <t>2025CSE3285</t>
  </si>
  <si>
    <t>Prestar servicios profesionales a la Oficina Asesora de Planeación de la Corporación Autónoma Regional de Cundinamarca (CAR), para el acompañamiento y ejecución de la transición y documentación del nuevo modelo de operación por procesos (MOP), conforme a la estructura organizacional de la Corporación y en el marco del Sistema Integrado de Gestión Pública (SIGESPU). Proceso amparado con vigencias futuras mediante Resolución DGEN No 20257000428 de 21 de octubre de 2025.</t>
  </si>
  <si>
    <t xml:space="preserve">OSMA CASTRO KEISY KAMILA </t>
  </si>
  <si>
    <t>2025CSE3287</t>
  </si>
  <si>
    <t>Prestación de servicios de apoyo a la gestión a la Oficina Asesora de Planeación de la Corporación Autónoma Regional de Cundinamarca - CAR, para brindar acompañamiento en las actividades administrativas de la dependencia. Proceso amparado con vigencias futuras mediante Resolución DGEN No 20257000428 de 21 de octubre de 2025.</t>
  </si>
  <si>
    <t xml:space="preserve">GONZALEZ LADINO FRANKY SEBASTIAN </t>
  </si>
  <si>
    <t>2025CSE3293</t>
  </si>
  <si>
    <t xml:space="preserve">MUÑOZ VERA JENNY PAOLA </t>
  </si>
  <si>
    <t>2025CSE3294</t>
  </si>
  <si>
    <t xml:space="preserve">MANJARRES MORENO MARIA PAULA </t>
  </si>
  <si>
    <t>2025CSE3403</t>
  </si>
  <si>
    <t>Prestar servicios profesionales a la Oficina Asesora de Planeación de la Corporación Autónoma Regional de Cundinamarca (CAR), para el acompañamiento y ejecución de la transición y documentación del nuevo modelo de operación por procesos (MOP), conforme a la estructura organizacional de la Corporación y en el marco del sistema integrado de gestión pública (SIGESPU). Proceso amparado con vigencias futuras mediante Resolución DGEN No 20257000428 de 21 de octubre de 2025.</t>
  </si>
  <si>
    <t xml:space="preserve">ARDILA VARGAS OSCAR JAVIER </t>
  </si>
  <si>
    <t xml:space="preserve">Adición 1 y prórroga 1 al contrato No 0266 de 2025 cuyo objeto es: Prestar servicios profesionales a la Oficina Asesora de Planeación de la Corporación Autónoma Regional de Cundinamarca – CAR para realizar actividades relacionadas con el monitoreo, control y reporte de la gestión del Sistema Integrado de Gestión Pública – SIGESPU. Proceso amparado con vigencias futuras mediante Resolución DGEN No 20257000428 de 21 de octubre de 2025.  </t>
  </si>
  <si>
    <t>2-3-3299-88-3118-60-1002-0083111-2.3.2.02.02.008.</t>
  </si>
  <si>
    <t>SERVICIOS PRESTADOS A LAS EMPRESAS Y SERVICIOS DE PRODUCCIÓN  - SERVICIOS DE CONSULTORIA EN GESTION ESTRATEGICA (823)</t>
  </si>
  <si>
    <t>2022CCO3635</t>
  </si>
  <si>
    <t>Pago de Pasivos Exigibles del contrato 2022CCO3635 de la vigencia 2022, cuyo objeto es: “Consultoría para la elaboración del plan de gestión ambiental regional- PGAR de la Corporación Autónoma Regional de Cundinamarca - CAR para los periodos de 2024-2035. Proceso amparado con recursos de vigencias futuras autorizadas mediante ACUERDO No.16 DEL 29 DE JULIO DE 2022.”</t>
  </si>
  <si>
    <t>ECONOMIA URBANA SAS</t>
  </si>
  <si>
    <t>2-3-3299-88-3118-60-1002-0083324-2.3.2.02.02.008.</t>
  </si>
  <si>
    <t>SERVICIOS PRESTADOS A LAS EMPRESAS Y SERVICIOS DE PRODUCCIÓN  - SERVICIOS DE INGENIERÍA EN PROYECTOS ENERGETICOS (824)</t>
  </si>
  <si>
    <t>2022COV3654</t>
  </si>
  <si>
    <t>Pago de pasivos exigibles de vigencias expiradas correspondientes al contrato No. 2022COV3654 de la vigencia 2022, cuyo objeto es: Aunar esfuerzos técnicos, administrativos y financieros para la implementación de ecoestufas con su respectivo huerto dendroenergético para la disminución de emisiones de gases de efecto invernadero en sector rural. Proceso amparado con recursos de vigencia futura autorizadas mediante RESOLUCIÓN DGEN N° 20227000642 De 3 NOV 2022.</t>
  </si>
  <si>
    <t xml:space="preserve">MUNICIPIO DE VILLAGOMEZ   </t>
  </si>
  <si>
    <t>2022COV3658</t>
  </si>
  <si>
    <t>Pago de pasivos exigibles de vigencias expiradas correspondientes al contrato No. 2022COV3658 de la vigencia 2022, cuyo objeto es: AUNAR ESFUERZOS TÉCNICOS, ADMINISTRATIVOS Y FINANCIEROS PARA LA IMPLEMENTACIÓN DE ECOESTUFAS CON SU RESPECTIVO HUERTO DENDROENERGÉTICO PARA LADISMINUCIÓN DE EMISIONES DE GASES DE EFECTO INVERNADERO EN SECTOR RURAL, Proceso amparado con recursos de vigencias futuras autorizadas mediante RESOLUCION DGEN No. 20227000595 de 7 OCT. 2022.</t>
  </si>
  <si>
    <t>MUNICIPIO DE YACOPI</t>
  </si>
  <si>
    <t>2022COV3642</t>
  </si>
  <si>
    <t>Pago de pasivos exigibles de vigencias expiradas correspondientes al contrato No. 2022COV3642 de la vigencia 2022, cuyo objeto es: AUNAR ESFUERZOS TÉCNICOS, ADMINISTRATIVOS Y ECONÓMICOS PARA LA IMPLEMENTACIÓN DE TECNOLOGÍAS ECOEFICIENTES PARA EL APROVECHAMIENTO DE ENERGÍA EN LAS ACTIVIDADES DE COCCIÓN EN EL SECTOR RURAL. Proceso amparado con recursos de vigencias futuras autorizadas medianteRESOLUCIÓN DGEN No. 20227000529 de 8 SEP. 2022.</t>
  </si>
  <si>
    <t xml:space="preserve">MUNICIPIO LA PALMA CUNDINAMARCA   </t>
  </si>
  <si>
    <t>2-3-3299-88-3118-60-1106-0000000-2.3.8.01.14.</t>
  </si>
  <si>
    <t>GRAVAMEN A LOS MOVIMIENTOS FINANCIEROS - SIN CPC (1111)</t>
  </si>
  <si>
    <t>2-3-3299-88-3118-70-1002-0083324-2.3.2.02.02.008.</t>
  </si>
  <si>
    <t>SERVICIOS PRESTADOS A LAS EMPRESAS Y SERVICIOS DE PRODUCCIÓN  - SERVICIOS DE INGENIERÍA EN PROYECTOS ENERGETICOS (825)</t>
  </si>
  <si>
    <t>2023COV3154</t>
  </si>
  <si>
    <t>Pago de pasivos exigibles de vigencias expiradas correspondientes al contrato No. 2023COV3154 de la vigencia 2023, cuyo objeto es: AUNAR ESFUERZOS TÉCNICOS, ADMINISTRATIVOS Y FINANCIEROS PARA LA IMPLEMENTACIÓN DE ECOESTUFAS CON SU RESPECTIVO HUERTO DENDROENERGÉTICO PARA LA DISMINUCIÓN DE EMISIONES DE GASES DE EFECTO INVERNADERO EN SECTOR RURAL</t>
  </si>
  <si>
    <t xml:space="preserve">MUNICIPIO DE EL PEÑÓN   </t>
  </si>
  <si>
    <t>2023COV3155</t>
  </si>
  <si>
    <t>Pago de pasivos exigibles de vigencias expiradas correspondientes al contrato No. 2023COV3155 de la vigencia 2023, cuyo objeto es: AUNAR ESFUERZOS TÉCNICOS, ADMINISTRATIVOS Y FINANCIEROS PARA LA IMPLEMENTACIÓN DE ECOESTUFAS CON SU RESPECTIVO HUERTO DENDROENERGÉTICO PARA LA DISMINUCIÓN DE EMISIONES DE GASES DE EFECTO INVERNADERO EN SECTOR RURAL</t>
  </si>
  <si>
    <t>MUNICIPIO DE NARIÑO</t>
  </si>
  <si>
    <t>2023COV3135</t>
  </si>
  <si>
    <t>Pago de pasivos exigibles de vigencias expiradas correspondientes al contrato No. 2023COV3135 de la vigencia 2023, cuyo objeto es: Aunar esfuerzos técnicos, administrativos y financieros para la Implementación de Ecoestufas con su respectivo huerto dendroenergético para la disminución de emisiones de gases de efecto invernadero en sector rural.</t>
  </si>
  <si>
    <t xml:space="preserve">MUNICIPIO DE TOPAIPÍ   </t>
  </si>
  <si>
    <t>2023COV3170</t>
  </si>
  <si>
    <t>Pago de pasivos exigibles de vigencias expiradas correspondientes al contrato No. 2023COV3170 de la vigencia 2023, cuyo objeto es: AUNAR ESFUERZOS TÉCNICOS, ADMINISTRATIVOS Y FINANCIEROS PARA LA IMPLEMENTACIÓN DE ECOESTUFAS CON SU RESPECTIVO HUERTO DENDROENERGÉTICO PARA LA DISMINUCIÓN DE EMISIONES DE GASES DE EFECTO INVERNADERO EN SECTOR RURAL</t>
  </si>
  <si>
    <t xml:space="preserve">MUNICIPIO DE CAPARRAPI   </t>
  </si>
  <si>
    <t>2023COV3201</t>
  </si>
  <si>
    <t>Pago de pasivos exigibles de vigencias expiradas correspondientes al contrato No. 2023COV3201 de la vigencia 2023, cuyo objeto es: AUNAR ESFUERZOS TÉCNICOS, ADMINISTRATIVOS Y FINANCIEROS PARA LA IMPLEMENTACIÓN DE ECOESTUFAS CON SU RESPECTIVO HUERTO DENDROENERGÉTICO PARA LA DISMINUCIÓN DE EMISIONES DE GASES DE EFECTO INVERNADERO EN SECTOR RURAL.</t>
  </si>
  <si>
    <t>MUNICIPIO DE VILLETA</t>
  </si>
  <si>
    <t>2-1-2001-02-1111-10-DCDI-0082199-2.1.2.02.02.008.</t>
  </si>
  <si>
    <t>SERVICIOS PRESTADOS A LAS EMPRESAS Y SERVICIOS DE PRODUCCION  - OTROS SERVICIOS JURIDICOS N C P (67)</t>
  </si>
  <si>
    <t>OCDI</t>
  </si>
  <si>
    <t>2025CSE271</t>
  </si>
  <si>
    <t>Prestación de Servicios profesionales a la Dirección de Control Disciplinario de la Corporación Autónoma Regional de Cundinamarca - CAR en las actividades requeridas en las diferentes etapas adelantadas en el marco de la acción disciplinaria.</t>
  </si>
  <si>
    <t>GUTIERREZ RODRIGUEZ LUIS FERNANDO_x000D_</t>
  </si>
  <si>
    <t>2025CSE356</t>
  </si>
  <si>
    <t>Prestar servicios profesionales a la Dirección de Control Disciplinario Interno de la Corporación Autónoma Regional de Cundinamarca - CAR, para asesorar desde el componente jurídico los temas relacionados con el impulso de la acción disciplinaria en sus diferentes etapas, así como, los asuntos relativos a la gestión e implementación de acciones de mejora en el rol de instrucción.</t>
  </si>
  <si>
    <t xml:space="preserve">$ MARTINEZ LOPEZ SIR GIANCARLO </t>
  </si>
  <si>
    <t>2025CSE357</t>
  </si>
  <si>
    <t>SALDAÑA BARBOSA GILARY YUMARY</t>
  </si>
  <si>
    <t>2025CSE395</t>
  </si>
  <si>
    <t>Prestar servicios profesionales a la Dirección General de la Corporación Autónoma Regional de Cundinamarca - CAR, en las actividades jurídicas requeridas en el marco de los fallos de segunda instancia de los procesos disciplinarios adelantados por la Corporación, así como lo requerido por las dependencias que ejercen la potestad disciplinaria respecto de los asuntos de su competencia .</t>
  </si>
  <si>
    <t xml:space="preserve">ARTEAGA TOVAR VLADIMIR ALEXANDER </t>
  </si>
  <si>
    <t>2025CSE401</t>
  </si>
  <si>
    <t>ORTIZ PERALTA JOSE OMAR</t>
  </si>
  <si>
    <t>2025CSE725</t>
  </si>
  <si>
    <t>Prestar Servicios profesionales a la Dirección de Control Disciplinario de la Corporación Autónoma Regional de Cundinamarca - CAR para adelantar las actividades jurídicas requeridas en el marco de las quejas e informes de servidor público, así como, las actuaciones del impulso de la acción disciplinaria.</t>
  </si>
  <si>
    <t xml:space="preserve">FAJARDO SUAREZ DAVID MATEO </t>
  </si>
  <si>
    <t>2025CSE866</t>
  </si>
  <si>
    <t>Prestación de Servicios profesionales a la Dirección de Control Disciplinario de la Corporación Autónoma Regional de Cundinamarca CAR en las actividades requeridas en las diferentes etapas adelantadas en el marco de la acción disciplinaria.</t>
  </si>
  <si>
    <t>GENES BENEDETTI DANIEL ANTONIO</t>
  </si>
  <si>
    <t>2-1-2001-02-1111-10-DCDI-0083990-2.1.2.02.02.008.</t>
  </si>
  <si>
    <t>SERVICIOS PRESTADOS A LAS EMPRESAS Y SERVICIOS DE PRODUCCION  - OTROS SERVICIOS PROFESIONALES TECNICOS Y EMPRESARIALES N C P (68)</t>
  </si>
  <si>
    <t>2025CSE396</t>
  </si>
  <si>
    <t>Prestar servicios de apoyo a la gestión a la Dirección de Control Disciplinario Interno de la Corporación Autónoma Regional de Cundinamarca CAR para realizar la actualización y digitalización de los expedientes disciplinarios activos e inactivos.</t>
  </si>
  <si>
    <t>BARRIGA VARGAS JUAN PABLO</t>
  </si>
  <si>
    <t>2025CSE606</t>
  </si>
  <si>
    <t>Prestar servicios de apoyo a la gestión a la Dirección de Control Disciplinario Interno de la Corporación autónoma Regional de Cundinamarca – CAR, para realizar actualización y seguimiento de la base de datos de expedientes disciplinarios, así como la información, documentos y estadísticas generadas en la dependencia para la presentación de informes.</t>
  </si>
  <si>
    <t>LOPEZ ROMERO LIZETH CATHERINE</t>
  </si>
  <si>
    <t>Adición 1 y prórroga 1 al contrato 0866 de 2025, cuyo objeto es: Prestación de servicios profesionales a la Dirección de Control Disciplinario de la Corporación Autónoma Regional de Cundinamarca - CAR en las actividades requeridas en las diferentes etapas adelantadas en el marco de la acción disciplinaria.</t>
  </si>
  <si>
    <t>2-1-2001-02-1111-10-OCIN-0083111-2.1.2.02.02.008.</t>
  </si>
  <si>
    <t>SERVICIOS PRESTADOS A LAS EMPRESAS Y SERVICIOS DE PRODUCCION  - SERVICIOS DE CONSULTORIA EN GESTION ESTRATEGICA (75)</t>
  </si>
  <si>
    <t>OCIN</t>
  </si>
  <si>
    <t>2025CSE61</t>
  </si>
  <si>
    <t>Prestar Servicios Profesionales a la Oficina de Control Interno de la Corporación Autónoma de Cundinamarca - CAR para la ejecución de auditorías independientes, seguimientos y actividades administrativas, de acuerdo con el Plan Anual de Auditoría 2025, los lineamientos institucionales y las directrices técnicas del Departamento Administrativo de la Función Pública.</t>
  </si>
  <si>
    <t>GUTIERREZ CASTILLO EDNA NORHELA</t>
  </si>
  <si>
    <t>2025CSE114</t>
  </si>
  <si>
    <t>Prestar Servicios Profesionales a la Oficina de Control Interno de la Corporación Autónoma de Cundinamarca - CAR para la ejecución de auditorías independientes, seguimientos y actividades de evaluación de la gestión del riesgo contenidas en el Plan Anual de Auditoría 2025, de acuerdo con los lineamientos institucionales y los fijados por el Departamento Administrativo de la Función Pública.</t>
  </si>
  <si>
    <t>ATENCIA ROMERO JAIRO ANDRES</t>
  </si>
  <si>
    <t>2025CSE109</t>
  </si>
  <si>
    <t>Prestar Servicios Profesionales a la Oficina de Control Interno de la Corporación Autónoma de Cundinamarca - CAR para la ejecución de auditorías independientes, seguimientos y actividades de liderazgo estratégico contenidas en el Plan Anual de Auditoría 2025, de acuerdo con los lineamientos institucionales y los fijados por el Departamento Administrativo de la Función Pública.</t>
  </si>
  <si>
    <t>LEGUIZAMON PEÑUELA EDWIN CAMILO</t>
  </si>
  <si>
    <t>2025CSE235</t>
  </si>
  <si>
    <t>Prestar Servicios Profesionales a la Oficina de Control Interno de la Corporación Autónoma de Cundinamarca - CAR para la atención de peticiones de entes externos de control y la ejecución de actividades de enfoque hacia la prevención contenidas en el Plan Anual de Auditoría 2025, de acuerdo con los lineamientos institucionales y los fijados por el Departamento Administrativo de la Función Pública.</t>
  </si>
  <si>
    <t>MIRANDA MIRANDA OSCAR FERNANDO</t>
  </si>
  <si>
    <t>2025CSE404</t>
  </si>
  <si>
    <t xml:space="preserve">Prestar apoyo jurídico a la gestión de la Oficina de Control Interno de la Corporación Autónoma de Cundinamarca - CAR para la atención de peticiones de entes externos de control, de acuerdo con el Plan Anual de Auditoría 2025 y los lineamientos institucionales. </t>
  </si>
  <si>
    <t>AVENDAÑO PEREZ FELIPE ANDRES</t>
  </si>
  <si>
    <t>2025CSE452</t>
  </si>
  <si>
    <t>Prestar Servicios Profesionales a la Oficina de Control Interno de la Corporación Autónoma de Cundinamarca - CAR para la ejecución de auditorías independientes y actividades de enfoque hacia la prevención contenidas en el Plan Anual de Auditoría 2025, de acuerdo con los lineamientos institucionales y los fijados por el Departamento Administrativo de la Función Pública.</t>
  </si>
  <si>
    <t xml:space="preserve">FAJARDO PINEDA JONATHAN ARLEY </t>
  </si>
  <si>
    <t>2025CSE425</t>
  </si>
  <si>
    <t>Prestar Servicios Profesionales de asesoría jurídica a la Oficina de Control Interno de la Corporación Autónoma de Cundinamarca - CAR en gestión contractual y para la atención de peticiones de entes externos de control, de acuerdo con el Plan Anual de Auditoría 2025 y los lineamientos institucionales.</t>
  </si>
  <si>
    <t xml:space="preserve">CARDENAS CORREA EDWIN  MAURICIO </t>
  </si>
  <si>
    <t>2025CSE471</t>
  </si>
  <si>
    <t>Prestar Servicios Profesionales a la Oficina de Control Interno de la Corporación Autónoma de Cundinamarca - CAR para la ejecución de auditorías independientes y seguimientos contenidos en el Plan Anual de Auditoría 2025, de acuerdo con los lineamientos institucionales y los fijados por el Departamento Administrativo de la Función Pública.</t>
  </si>
  <si>
    <t>BONILLA PINEDA LUZ GLADIS</t>
  </si>
  <si>
    <t>2025CSE1324</t>
  </si>
  <si>
    <t>Prestar Servicios Profesionales a la Oficina de Control Interno de la Corporación Autónoma de Cundinamarca - CAR para la ejecución de actividades de soporte administrativo para el cumplimiento de las competencias y roles de la Oficina, de acuerdo con los lineamientos institucionales. Prestar Servicios Profesionales a la Oficina de Control Interno de la Corporación Autónoma de Cundinamarca – CAR para la ejecución de actividades de soporte administrativo para el cumplimiento de las competencias y roles de la Oficina, de acuerdo con los lineamientos institucionales.</t>
  </si>
  <si>
    <t xml:space="preserve">HOLGUIN HOLGUIN MARTHA CECILIA </t>
  </si>
  <si>
    <t>2025CSE1499</t>
  </si>
  <si>
    <t>Prestar Servicios Profesionales a la Oficina de Control Interno de la Corporación Autónoma de Cundinamarca - CAR para la ejecución de los componentes técnico-ambientales de las auditorías independientes y la elaboración de informes de seguimiento, conforme al Plan Anual de Auditoría 2025, los lineamientos institucionales y las directrices fijadas por el Departamento Administrativo de la Función Pública.</t>
  </si>
  <si>
    <t xml:space="preserve">DANGOND DAZA JAIME RODOLFO </t>
  </si>
  <si>
    <t>2025CSE1501</t>
  </si>
  <si>
    <t>Prestar Servicios Profesionales a la Oficina de Control Interno de la Corporación Autónoma de Cundinamarca - CAR para la ejecución de auditorías independientes, seguimientos y actividades de asesoría y acompañamiento contenidas en el Plan Anual de Auditoría 2025, de acuerdo con los lineamientos institucionales y los fijados por el Departamento Administrativo de la Función Pública.</t>
  </si>
  <si>
    <t xml:space="preserve">CARDOZO PULIDO GEYMAN HERNAN </t>
  </si>
  <si>
    <t>2025CSE1476</t>
  </si>
  <si>
    <t>Prestar Servicios Profesionales a la Oficina de Control Interno de la Corporación Autónoma de Cundinamarca - CAR para la formulación, seguimiento y evaluación de los planes de mejoramiento de la Corporación, de acuerdo con los lineamientos institucionales y los fijados por el Departamento Administrativo de la Función Pública.</t>
  </si>
  <si>
    <t>MENA OVALLE ZAIRA ALEJANDRA</t>
  </si>
  <si>
    <t>2025CSE1413</t>
  </si>
  <si>
    <t>Prestar Servicios Profesionales a la Oficina de Control Interno de la Corporación Autónoma de Cundinamarca - CAR para la atención de peticiones de entes externos de control, de acuerdo con el Plan Anual de Auditoría 2025 y los lineamientos institucionales.</t>
  </si>
  <si>
    <t>ROJAS ACERO DORIS PATRICIA</t>
  </si>
  <si>
    <t>2025CSE2254</t>
  </si>
  <si>
    <t>Prestar Servicios Profesionales a la Oficina de Control Interno de la Corporación Autónoma de Cundinamarca - CAR para la ejecución de los componentes técnicos de proyectos e infraestructura de las auditorías independientes y la elaboración de informes de seguimiento, conforme al Plan Anual de Auditoría 2025, los lineamientos institucionales y las directrices fijadas por el Departamento Administrativo de la Función Pública.</t>
  </si>
  <si>
    <t xml:space="preserve">CUBILLOS CAMPOS MAURICIO ALEJANDRO </t>
  </si>
  <si>
    <t>2025CSE2386</t>
  </si>
  <si>
    <t>Prestar Servicios Profesionales a la Oficina de Control Interno de la Corporación Autónoma de Cundinamarca - CAR para la ejecución de los componentes técnico-administrativos de las auditorías independientes y la elaboración de informes de seguimiento, conforme al Plan Anual de Auditoría 2025, los lineamientos institucionales y las directrices fijadas por el Departamento Administrativo de la Función Pública.</t>
  </si>
  <si>
    <t>TORRES CETINA CARLOS ANDRES</t>
  </si>
  <si>
    <t>2025CSE2423</t>
  </si>
  <si>
    <t>Prestar Servicios Profesionales a la Oficina de Control Interno de la Corporación Autónoma de Cundinamarca - CAR para la ejecución de los componentes técnico-financieros y ambientales de las auditorías independientes y la elaboración de informes de seguimiento, conforme al Plan Anual de Auditoría 2025, los lineamientos institucionales y las directrices fijadas por el Departamento Administrativo de la Función Pública.</t>
  </si>
  <si>
    <t xml:space="preserve">VEGA DUEÑAS ANDRES FELIPE </t>
  </si>
  <si>
    <t>2025CSE2457</t>
  </si>
  <si>
    <t>Prestar Servicios Profesionales a la Oficina de Control Interno de la Corporación Autónoma de Cundinamarca - CAR para la ejecución de los componentes de Tecnologías de la Información y las comunicaciones de las auditorías independientes y la elaboración de informes de seguimiento, conforme al Plan Anual de Auditoría 2025, los lineamientos institucionales y las directrices fijadas por el Departamento Administrativo de la Función Pública.</t>
  </si>
  <si>
    <t xml:space="preserve">NIEVES ORTIZ JOSE BERNARDO </t>
  </si>
  <si>
    <t>2025CSE2616</t>
  </si>
  <si>
    <t>Prestar servicios profesionales para apoyar la ejecución de las actividades de Gestión Estratégica en la oficina de Control Interno y organización del archivo de acuerdo con las actividades establecidas en el Plan Anual de Auditorías 2025.</t>
  </si>
  <si>
    <t xml:space="preserve">GUAUQUE FLOREZ JUAN FELIPE </t>
  </si>
  <si>
    <t>2025CSE2736</t>
  </si>
  <si>
    <t>Prestar los servicios profesionales y de apoyo para el ejercicio de los Roles de la Oficina de Control Interno de la Corporación Autónoma Regional de Cundinamarca – CAR, especialmente en la gestión estratégica, el seguimiento, evaluación y actividades administrativas conforme al Plan Anual de Auditoría 2025, los lineamientos institucionales y las directrices fijadas por el Departamento Administrativo de la Función Pública.</t>
  </si>
  <si>
    <t>SALCEDO TALERO FABIAN RICARDO</t>
  </si>
  <si>
    <t>Adición 1 y prorroga 1 al contrato 2736 de 2025 cuyo objeto es: Prestar los servicios profesionales y de apoyo para el ejercicio de los Roles de la Oficina de Control Interno de la Corporación Autónoma Regional de Cundinamarca – CAR, especialmente en la gestión estratégica, el seguimiento, evaluación y actividades administrativas conforme al Plan Anual de Auditoría 2025, los lineamientos institucionales y las directrices fijadas por el Departamento Administrativo de la Función Pública.</t>
  </si>
  <si>
    <t xml:space="preserve">Adición 1 y prórroga 1 al contrato No 2616 de 2025 cuyo objeto es: Prestar servicios profesionales para apoyar la ejecución de las actividades de Gestión Estratégica en la oficina de Control Interno y organización del archivo de acuerdo con las actividades establecidas en el Plan Anual de Auditorías 2025._x000D_
_x000D_
</t>
  </si>
  <si>
    <t>2025CSE3497</t>
  </si>
  <si>
    <t>PRESTAR LOS SERVICIOS PROFESIONALES Y DE APOYO PARA EL EJERCICIO DE LOS ROLES DE LA OFICINA DE CONTROL INTERNO DE LA CORPORACIÓN AUTÓNOMA REGIONAL DE CUNDINAMARCA – CAR, ESPECIALMENTE EN LA GESTIÓN ESTRATÉGICA, EL SEGUIMIENTO, EVALUACIÓN Y ACTIVIDADES ADMINISTRATIVAS CONFORME AL PLAN ANUAL DE AUDITORÍA 2025, LOS LINEAMIENTOS INSTITUCIONALES Y LAS DIRECTRICES FIJADAS POR EL DEPARTAMENTO ADMINISTRATIVO DE LA FUNCIÓN PÚBLICA.  PROCESO AMPARADO CON VIGENCIAS FUTURAS SEGÚN RESOLUCIÓN DGEN NO. 20257000523 DEL 2 DE NOVIEMBRE DE 2025.</t>
  </si>
  <si>
    <t>2025CSE4006</t>
  </si>
  <si>
    <t>Prestar servicios profesionales para apoyar la ejecución de las actividades de Gestión Estratégica en la oficina de Control Interno y organización del archivo de acuerdo con las actividades establecidas en el Plan Anual de Auditorías 2025. Proceso amparado con vigencias futuras mediante RESOLUCIÓN DGEN No. 20257000523 de 2 de noviembre de 2025.</t>
  </si>
  <si>
    <t>2-1-2001-02-1111-70-OCIN-0083111-2.1.2.02.02.008.</t>
  </si>
  <si>
    <t>SERVICIOS PRESTADOS A LAS EMPRESAS Y SERVICIOS DE PRODUCCION - SERVICIOS DE CONSULTORIA EN GESTION ESTRATEGICA (1014)</t>
  </si>
  <si>
    <t>2025CSE2784</t>
  </si>
  <si>
    <t>Prestar Servicios Profesionales a la Oficina de Control Interno de la Corporación Autónoma Regional de Cundinamarca - CAR realizando las actividades necesarias para el desarrollo del rol de relación con Entes externos de Control con el fin de garantizar el cumplimiento del Plan Anual de Auditoría 2025.</t>
  </si>
  <si>
    <t>ARAQUE PEÑA MARCO ANTONIO</t>
  </si>
  <si>
    <t>2-3-3204-88-3114-10-0501-0083159-2.3.2.02.02.008.</t>
  </si>
  <si>
    <t>SERVICIOS PRESTADOS A LAS EMPRESAS Y SERVICIOS DE PRODUCCIÓN  - OTROS SERVICIOS DE ALOJAMIENTO Y SUMINISTRO DE INFRAESTRUCTURA EN TECNOLOGIA DE LA INFORMACION TI  (481)</t>
  </si>
  <si>
    <t>OGDAD</t>
  </si>
  <si>
    <t>2025CSU2813</t>
  </si>
  <si>
    <t>Renovar el servicio de nube pública de Google para soportar los servicios y garantizar la continuidad de la operación en la infraestructura tecnológica de la Plataforma PESCAR.</t>
  </si>
  <si>
    <t xml:space="preserve">&amp; SKG TECNOLOGIA SAS </t>
  </si>
  <si>
    <t>2-3-3204-88-3114-10-0501-0083990-2.3.2.02.02.008.</t>
  </si>
  <si>
    <t>SERVICIOS PRESTADOS A LAS EMPRESAS Y SERVICIOS DE PRODUCCIÓN  - OTROS SERVICIOS PROFESIONALES TECNICOS Y EMPRESARIALES N C P  (482)</t>
  </si>
  <si>
    <t>2025CSE295</t>
  </si>
  <si>
    <t>Prestar servicios profesionales a la Oficina de Tecnologías de la Información y las Comunicaciones (OTIC) de la Corporación Autónoma Regional de Cundinamarca - CAR para la gestión y seguimiento de los diferentes proyectos y el licenciamiento de la OTIC.</t>
  </si>
  <si>
    <t>BALLESTEROS TORRES CARLOS ALIRIO</t>
  </si>
  <si>
    <t>2025CSE375</t>
  </si>
  <si>
    <t>Prestar servicios profesionales a la Oficina de las Tecnologías de la Información y las Comunicaciones - OTIC de la Corporación Autónoma Regional de Cundinamarca - CAR, para elaborar y revisar las actividades relacionadas con información geográfica y metadatos; así como, brindar acompañamiento en los procesos que involucren el uso y adopción de SIG.</t>
  </si>
  <si>
    <t xml:space="preserve">MUÑOZ LEON LINA MARIA </t>
  </si>
  <si>
    <t>2025CSE533</t>
  </si>
  <si>
    <t>Prestar servicios profesionales en la Oficina de las Tecnologías de la Información y las Comunicaciones - OTIC, para brindar acompañamiento en la implementación de tecnologías geoespaciales, en la gestión de información geográfica; y en el escalamiento de la infraestructura IDECAR y SIG de la CAR.</t>
  </si>
  <si>
    <t>HERNANDEZ SUAREZ WENDY YESENIA</t>
  </si>
  <si>
    <t>2025CSE888</t>
  </si>
  <si>
    <t>PRESTAR SERVICIOS PROFESIONALES A LA OFICINA DE LAS TECNOLOGÍAS DE LA INFORMACIÓN Y LAS COMUNICACIONES - OTIC DE LA CORPORACIÓN AUTÓNOMA REGIONAL DE CUNDINAMARCA (CAR), PARA ACOMPAÑAR EN LOS PROCESOS QUE INVOLUCREN LA IMPLEMENTACIÓN DE HERRAMIENTAS DE GEO ANALÍTICA PARA EL ANÁLISIS DE INFORMACIÓN GEOGRÁFICA O AMBIENTAL.</t>
  </si>
  <si>
    <t>CHAPARRO GARCIA OSCAR ANDRES</t>
  </si>
  <si>
    <t>2025CSE1027</t>
  </si>
  <si>
    <t>Prestar servicios profesionales en la Oficina de las Tecnologías de la Información y las Comunicaciones OTIC de la Corporación Autónoma Regional de Cundinamarca - CAR, para realizar el soporte técnico, administración y operación de los sistemas de información de la Corporación Autónoma Regional de Cundinamarca (CAR).</t>
  </si>
  <si>
    <t>GUIJO RAMIREZ MAURICIO ERNESTO</t>
  </si>
  <si>
    <t>2025CSE1518</t>
  </si>
  <si>
    <t>Prestar servicios profesionales a la Oficina de las Tecnologías de la Información y las Comunicaciones - OTIC., para apoyar en la gestión y seguimiento de proyectos que impliquen el manejo de datos geoespaciales e información ambiental.</t>
  </si>
  <si>
    <t xml:space="preserve">BALLEN PINZON ROSSMERY </t>
  </si>
  <si>
    <t>2025CSE2444</t>
  </si>
  <si>
    <t>Prestar servicios profesionales a la Oficina de las Tecnologías de la Información y las Comunicaciones (OTIC) de la CAR para documentar requerimientos de aplicativos, realizar pruebas funcionales, manuales, analizar y documentar errores de los sistemas de información.</t>
  </si>
  <si>
    <t xml:space="preserve">RICO MESA JAIME </t>
  </si>
  <si>
    <t>2-3-3204-88-3114-10-0801-0000000-2.3.8.01.14.</t>
  </si>
  <si>
    <t>GRAVAMEN A LOS MOVIMIENTOS FINANCIEROS - SIN CPC (1071)</t>
  </si>
  <si>
    <t>2-3-3204-88-3114-60-0801-0000000-2.3.8.01.14.</t>
  </si>
  <si>
    <t>GRAVAMEN A LOS MOVIMIENTOS FINANCIEROS - SIN CPC (1075)</t>
  </si>
  <si>
    <t>2-3-3204-88-3114-70-0702-0083422-2.3.2.02.02.008.</t>
  </si>
  <si>
    <t>SERVICIOS PRESTADOS A LAS EMPRESAS Y SERVICIOS DE PRODUCCIÓN  - SERVICIOS DE CARTOGRAFIA (795)</t>
  </si>
  <si>
    <t>2023CSE3196</t>
  </si>
  <si>
    <t>Pago de Pasivos Exigibles del contrato 3196 de la vigencia 2023, cuyo objeto es: "Adquirir, parametrizar e implementar una Infraestructura de Datos Espaciales (IDE) y geoanalítica para la gestión integral de datos espaciales mediante un sistema de información integrado por un conjunto de recursos soportado en licenciamiento base y API´s, que garanticen el funcionamiento, interoperabilidad y administración de la información geográfica de la CAR."</t>
  </si>
  <si>
    <t>ENVIRONMENTAL INGENIEROS CONSULTORES S.A.</t>
  </si>
  <si>
    <t>2-3-3299-88-3118-10-0301-0083990-2.3.2.02.02.008.</t>
  </si>
  <si>
    <t>SERVICIOS PRESTADOS A LAS EMPRESAS Y SERVICIOS DE PRODUCCIÓN  - OTROS SERVICIOS PROFESIONALES TECNICOS Y EMPRESARIALES N C P  (636)</t>
  </si>
  <si>
    <t>2025CSE824</t>
  </si>
  <si>
    <t>Prestar servicios profesionales en la Oficina de las Tecnologías de la Información y las Comunicaciones OTIC de la Corporación Autónoma Regional de Cundinamarca -CAR, para la gestión y la administración del Servicio de Mesa de Ayuda y en el soporte al usuario final de la Corporación Autónoma Regional de Cundinamarca (CAR).</t>
  </si>
  <si>
    <t xml:space="preserve">BAUTISTA DIAZ DANIELA </t>
  </si>
  <si>
    <t>2025CSE863</t>
  </si>
  <si>
    <t>Prestar servicios profesionales en la Oficina de las Tecnologías de la Información y las Comunicaciones OTIC de la Corporación Autónoma Regional de Cundinamarca - CAR, para administrar el Servicio de Mesa de Ayuda, asegurando la gestión efectiva del soporte al usuario final, así como el seguimiento técnico y documental de la Corporación.</t>
  </si>
  <si>
    <t>PORRAS RODRIGUEZ CRISTIAN CAMILO</t>
  </si>
  <si>
    <t>2025CSE992</t>
  </si>
  <si>
    <t>Prestar servicios profesionales en la Oficina de las Tecnologías de la Información y las Comunicaciones OTIC de la Corporación Autónoma Regional de Cundinamarca CAR, para administrar el Servicio de Mesa de Ayuda, asegurando la gestión efectiva del soporte al usuario final, así como el seguimiento técnico y documental de la Corporación.</t>
  </si>
  <si>
    <t xml:space="preserve">PADILLA  NELSON ENRIQUE </t>
  </si>
  <si>
    <t>2025CSE884</t>
  </si>
  <si>
    <t>Prestar servicios profesionales en la Oficina de las Tecnologías de la Información y las Comunicaciones OTIC de la Corporación Autónoma Regional de Cundinamarca - CAR, para administrar el Servicio de Mesa de Ayuda, asegurando la gestión efectiva del soporte al usuario final, así como el seguimiento técnico y documental de la Corporación</t>
  </si>
  <si>
    <t>BANGUERA GOMEZ LUIS MIGUEL</t>
  </si>
  <si>
    <t>2025CSE946</t>
  </si>
  <si>
    <t xml:space="preserve">Prestar servicios profesionales en la Oficina de las Tecnologías de la Información y las Comunicaciones OTIC de la Corporación Autónoma Regional de Cundinamarca - CAR, para administrar el Servicio de Mesa de Ayuda, asegurando la gestión efectiva del soporte al usuario final, así como el seguimiento técnico y documental de la Corporación </t>
  </si>
  <si>
    <t>CORTES RODRIGUEZ JHONIER ALDAIR</t>
  </si>
  <si>
    <t>2025CSE1663</t>
  </si>
  <si>
    <t>Prestar servicios profesionales a la Oficina de las Tecnologías de la Información y las Comunicaciones (OTIC) de la Corporación Autónoma Regional de Cundinamarca (CAR), para el monitoreo y soporte de la infraestructura hibrida de la corporación y en la mejora de la disponibilidad de los servicios digitales a cargo de la dependencia.</t>
  </si>
  <si>
    <t>REINA CARDENAS SERGIO CAMILO</t>
  </si>
  <si>
    <t>2025CSE2253</t>
  </si>
  <si>
    <t>Prestar servicios profesionales a la Oficina de las Tecnologías de la Información y las Comunicaciones - OTIC de la Corporación Autónoma Regional de Cundinamarca (CAR), para acompañar el desarrollo, mantenimiento e implementación de nuevas funcionalidades en los sistemas de información de la Corporación.</t>
  </si>
  <si>
    <t>MOLANO ARIZA HARLEM SAMIR</t>
  </si>
  <si>
    <t>2025CSE2301</t>
  </si>
  <si>
    <t>Prestar servicios profesionales en la Oficina de Tecnologías de la Información y las Comunicaciones (OTIC) de la Corporación Autónoma Regional de Cundinamarca - (CAR), para gestionar el Servicio de Mesa de Ayuda, garantizando una administración eficiente del soporte al usuario, así como el monitoreo técnico y documental dentro de la Corporación.</t>
  </si>
  <si>
    <t xml:space="preserve">NIÑO CASTAÑEDA YEIMI NATALIA </t>
  </si>
  <si>
    <t>2025CSE2347</t>
  </si>
  <si>
    <t>Prestar servicios de apoyo a la Oficina de Tecnologías de la Información y las Comunicaciones (OTIC) de la Corporación Autónoma Regional de Cundinamarca (CAR) para diseñar, desarrollar y desplegar nuevas aplicaciones y mejoras en los sistemas existentes, asegurando su correcto funcionamiento en los entornos de prueba y producción.</t>
  </si>
  <si>
    <t xml:space="preserve">ZARABANDA VILLAMIL SANTIAGO </t>
  </si>
  <si>
    <t>2025CSE2443</t>
  </si>
  <si>
    <t>Prestación de servicios profesionales para la Oficina de Tecnologías de la Información y las Comunicaciones (OTIC), de la Corporación autónoma Regional de Cundinamarca (CAR) orientado a los tramites pre – contractual, contractual y pos - contractual desde el componente jurídico que requiera la dependencia..</t>
  </si>
  <si>
    <t>GOMEZ PINEDA MARIA FERNANDA</t>
  </si>
  <si>
    <t>2025CSE2431</t>
  </si>
  <si>
    <t>Prestación de servicios profesionales en la Oficina de las Tecnologías de la Información y las Comunicaciones (OTIC), para apoyar la gestión de riesgos asociados y en el marco del Sistema de Gestión de Seguridad de la Información (SGSI), así como, la documentación del gobierno y estrategia de TI en la Corporación Autónoma Regional de Cundinamarca (CAR).</t>
  </si>
  <si>
    <t xml:space="preserve">ANDRADE AYALA EDWIN ERNESTO </t>
  </si>
  <si>
    <t>2025CSE2516</t>
  </si>
  <si>
    <t>Prestar servicios profesionales a la Oficina de las Tecnologías de la Información y las Comunicaciones-OTIC, en el seguimiento, evaluación y apoyo a los incidentes y requerimientos de los servicios tecnológicos de la Corporación Autónoma Regional de Cundinamarca-Car.</t>
  </si>
  <si>
    <t>ROJAS MOJICA EDISON ENOC</t>
  </si>
  <si>
    <t>2025CSE2576</t>
  </si>
  <si>
    <t>Prestar servicios profesionales en la Oficina de las Tecnologías de la Información y las Comunicaciones OTIC de la Corporación Autónoma Regional de Cundinamarca - CAR, en la ejecución y seguimiento a los trámites y proyectos requeridos a esta dependencia.</t>
  </si>
  <si>
    <t xml:space="preserve">ZAPATA CASTELBLANCO CONSTANZA </t>
  </si>
  <si>
    <t>2025CSE2557</t>
  </si>
  <si>
    <t>Prestar servicios de apoyo a la gestión en la Oficina de las Tecnologías de la Información y las Comunicaciones OTIC de la Corporación Autónoma Regional de Cundinamarca - CAR, Proporcionando asistencia en la gestión del Servicio de Mesa de Ayuda, garantizando una administración eficiente del soporte al usuario final, así como el seguimiento técnico y documental de la organización.</t>
  </si>
  <si>
    <t xml:space="preserve">GONZALEZ MALAVER JORGE EDUARDO </t>
  </si>
  <si>
    <t>2025CSE2562</t>
  </si>
  <si>
    <t>Prestar servicios de apoyo a la Oficina de Tecnologías de la Información y las Comunicaciones (OTIC) de la Corporación Autónoma Regional de Cundinamarca (CAR) para diseñar, programar e implementar nuevas aplicaciones web para la Corporación, asegurando su operatividad en entornos de prueba y producción, con una arquitectura escalable, así como su soporte técnico.</t>
  </si>
  <si>
    <t>FORERO PADILLA ALEXANDER DAVID</t>
  </si>
  <si>
    <t>2025CSE2431-C1</t>
  </si>
  <si>
    <t>OTALORA CACERES CRISTIAN CAMILO</t>
  </si>
  <si>
    <t>2-3-3299-88-3118-10-0301-0084150-2.3.2.02.02.008.</t>
  </si>
  <si>
    <t>SERVICIOS PRESTADOS A LAS EMPRESAS Y SERVICIOS DE PRODUCCIÓN  - SERVICIOS DE TRANSMISION DE DATOS (846)</t>
  </si>
  <si>
    <t>2024CSE3005</t>
  </si>
  <si>
    <t>Adición No. 1 y Modificatorio No. 2 al Contrato No. 3005 de 2024, cuyo objeto es:  Prestar los servicios integrales de telecomunicaciones, así como la renovación, optimización y aseguramiento de la infraestructura de redes LAN, con el fin de garantizar la continuidad, disponibilidad, rendimiento, seguridad y escalabilidad de la plataforma tecnológica de la Corporación.    Proceso amparado con vigencias futuras según Resolución DGEN No. 20247000619 del 28 de octubre de 2024.</t>
  </si>
  <si>
    <t>CORPORACION RED NACIONAL ACADEMICA DE TECNOLOGIA AVANZADA - RENATA -</t>
  </si>
  <si>
    <t>Adición No. 2 y modificatorio No. 3 al contrato No. 3005 de 2024 cuyo objeto es: Prestar los servicios integrales de telecomunicaciones, así como la renovación, optimización y aseguramiento de la infraestructura de redes LAN, con el fin de garantizar la continuidad, disponibilidad, rendimiento, seguridad y escalabilidad de la plataforma tecnológica de la corporación. Proceso amparado con vigencias futuras según Resolución DGEN No. 20247000619 del 28 de octubre de 2024.</t>
  </si>
  <si>
    <t>2-3-3299-88-3118-10-0302-0083141-2.3.2.02.02.008.</t>
  </si>
  <si>
    <t>SERVICIOS PRESTADOS A LAS EMPRESAS Y SERVICIOS DE PRODUCCIÓN  - SERVICIOS DE DISENO Y DESARROLLO DE APLICACIONES EN TECNOLOGIAS DE LA INFORMACION TI  (638)</t>
  </si>
  <si>
    <t>2025CSE2642</t>
  </si>
  <si>
    <t>Contratar la renovación del servicio tecnológico de la licencia del software sistema administrador de procesos judiciales y disciplinarios ORION, para la actualización, soporte y mantenimiento que requiera la Corporación Autónoma Regional de Cundinamarca - CAR.</t>
  </si>
  <si>
    <t>PRAGMATICA SOFTWARE LTDA</t>
  </si>
  <si>
    <t>2025CSE2640</t>
  </si>
  <si>
    <t>Contratar la renovación del servicio tecnológico de la licencia del software Sistema de Administración de Gestión Humana SARA para la actualización, soporte y mantenimiento que requiera la Corporación Autónoma Regional de Cundinamarca – CAR.</t>
  </si>
  <si>
    <t>UN&amp;ON SOLUCIONES SISTEMAS DE INFORMACION S.A.S.</t>
  </si>
  <si>
    <t>2025CSE2690</t>
  </si>
  <si>
    <t>Contratar los servicios de soporte y mantenimiento, así como de capacitaciones que se requieran por la Corporación para el adecuado funcionamiento y actualización del ERP SICOF.</t>
  </si>
  <si>
    <t>&amp; ADA SAS</t>
  </si>
  <si>
    <t>2-3-3299-88-3118-10-0302-0083143-2.3.2.02.02.008.</t>
  </si>
  <si>
    <t>SERVICIOS PRESTADOS A LAS EMPRESAS Y SERVICIOS DE PRODUCCIÓN  - SOFTWARE ORIGINALES (639)</t>
  </si>
  <si>
    <t>2025CSE2664</t>
  </si>
  <si>
    <t>Renovación del servicio de soporte y mantenimiento de licencias de ORACLE de la Corporación Autónoma Regional de Cundinamarca – CAR.</t>
  </si>
  <si>
    <t>ORACLE COLOMBIA LTDA.</t>
  </si>
  <si>
    <t>2-3-3299-88-3118-10-0302-0083159-2.3.2.02.02.008.</t>
  </si>
  <si>
    <t>SERVICIOS PRESTADOS A LAS EMPRESAS Y SERVICIOS DE PRODUCCIÓN  - OTROS SERVICIOS DE ALOJAMIENTO Y SUMINISTRO DE INFRAESTRUCTURA EN TECNOLOGIA DE LA INFORMACION TI  (640)</t>
  </si>
  <si>
    <t>2025CSU2755</t>
  </si>
  <si>
    <t>Adquirir créditos de infraestructura en la nube pública Azure para garantizar la continuidad de los servicios digitales de la Corporación.</t>
  </si>
  <si>
    <t>&amp; CONTROLES EMPRESARIALES SAS</t>
  </si>
  <si>
    <t>2-3-3299-88-3118-10-0302-0083990-2.3.2.02.02.008.</t>
  </si>
  <si>
    <t>SERVICIOS PRESTADOS A LAS EMPRESAS Y SERVICIOS DE PRODUCCIÓN  - OTROS SERVICIOS PROFESIONALES TECNICOS Y EMPRESARIALES N C P  (641)</t>
  </si>
  <si>
    <t>2025CSE166</t>
  </si>
  <si>
    <t>Prestar servicios profesionales a la Dirección General de la Corporación Autónoma Regional de Cundinamarca-CAR, para brindar acompañamiento en la articulación de las actividades derivadas de los planes institucionales a cargo de la Oficina de Tecnologías de la información y las comunicaciones de manera transversal en la entidad.</t>
  </si>
  <si>
    <t xml:space="preserve">GOMEZ CEBALLOS MILLARE </t>
  </si>
  <si>
    <t>2025CSE304</t>
  </si>
  <si>
    <t>Prestar servicios profesionales a la Oficina de las Tecnologías de la Información y las Comunicaciones (OTIC) de la Corporación Autónoma Regional de Cundinamarca - CAR, en la gestión jurídica y contractual de los diversos proyectos de tecnologías de la información (TI) a cargo de la dependencia.</t>
  </si>
  <si>
    <t xml:space="preserve">LAGUNA MARTINEZ LUISA FERNANDA </t>
  </si>
  <si>
    <t>2025CSE463</t>
  </si>
  <si>
    <t>Prestar servicios profesionales en la Oficina de las Tecnologías de la Información y las Comunicaciones OTIC de la Corporación Autónoma Regional de Cundinamarca - CAR, para fortalecer la Arquitectura Empresarial para la gestión de TI y proyectar el aseguramiento de los servicios de telecomunicaciones propios de la Corporación.</t>
  </si>
  <si>
    <t xml:space="preserve">GONZALEZ COLMENARES EDWIN ARMANDO </t>
  </si>
  <si>
    <t>2025CSE492</t>
  </si>
  <si>
    <t>Prestar servicios profesionales a la Oficina de Tecnologías de la Información y Comunicaciones (OTIC) de la Corporación Autónoma Regional de Cundinamarca - CAR, para orientar el cumplimiento de las políticas de seguridad del SGSI y desarrollar estrategias de protección y resiliencia en las áreas de Infraestructura de TI y Ciberseguridad.</t>
  </si>
  <si>
    <t>GONZALEZ VARGAS JEISON JAIR</t>
  </si>
  <si>
    <t>2025CSE612</t>
  </si>
  <si>
    <t>Prestar servicios profesionales en la Oficina de Tecnologías de la Información y las Comunicaciones (OTIC) de la Corporación Autónoma Regional de Cundinamarca (CAR), enfocados en la optimización, establecimiento de indicadores y caracterización de procesos en proyectos de sistemas de información.</t>
  </si>
  <si>
    <t>CASTRO SANCHEZ KAREN TATYANA</t>
  </si>
  <si>
    <t>2025CSE611</t>
  </si>
  <si>
    <t>Prestar servicios de apoyo a la gestión en la Oficina de las Tecnologías de la Información y las Comunicaciones OTIC de la Corporación Autónoma Regional de Cundinamarca - CAR, para brindar soporte del aplicativo SAE y SIDCAR, así como en la activación de usuarios que sean requeridos al interior de la Corporación.</t>
  </si>
  <si>
    <t>ANZOLA CIFUENTES OSCAR JULIAN</t>
  </si>
  <si>
    <t>2025CSE592</t>
  </si>
  <si>
    <t>Prestar servicios de apoyo a la Oficina de Tecnologías de la Información y Comunicaciones (OTIC) de la Corporación Autónoma Regional de Cundinamarca - CAR, para realizar actividades de monitoreo, mantenimiento preventivo y correctivo, y soporte técnico en redes y telecomunicaciones, asegurando la transmisión de datos y la continuidad operativa en las sedes de la Corporación.</t>
  </si>
  <si>
    <t xml:space="preserve">CASTELLANOS OROZCO SUGAR MICHEL </t>
  </si>
  <si>
    <t>2025CSE720</t>
  </si>
  <si>
    <t>Prestar servicios profesionales a la Oficina de las Tecnologías de la Información y las Comunicaciones (OTIC) de la Corporación Autónoma Regional de Cundinamarca (CAR), para realizar la documentación, gestión y seguimiento de los procesos de seguridad informática y en la actualización del Sistema de Gestión de Seguridad de la Información.</t>
  </si>
  <si>
    <t xml:space="preserve">ACOSTA PINEDA SANTIAGO </t>
  </si>
  <si>
    <t>2025CSE775</t>
  </si>
  <si>
    <t>Prestar servicios profesionales en la Oficina de las Tecnologías de la Información y las Comunicaciones OTIC de la Corporación Autónoma Regional de Cundinamarca - CAR, para acompañar los procesos de nuevas funcionalidades en los sistemas de información de la Corporación.</t>
  </si>
  <si>
    <t>PEREZ GONZALEZ CAMILO ANDRES</t>
  </si>
  <si>
    <t>2025CSE665</t>
  </si>
  <si>
    <t>Prestar servicios profesionales a la Oficina de Tecnologías de la Información y las Comunicaciones (OTIC) de la Corporación Autónoma Regional de Cundinamarca - CAR, para las actividades relacionadas con la gestión y seguimiento de proyectos contractuales, así como, la gestión técnica de contenido audiovisual.</t>
  </si>
  <si>
    <t>RODRIGUEZ GUTIERREZ YOHAN MANUEL</t>
  </si>
  <si>
    <t>2025CSE860</t>
  </si>
  <si>
    <t>Prestar servicios profesionales en la Oficina de las Tecnologías de la Información y las Comunicaciones – OTIC de la Corporación Autónoma Regional de Cundinamarca - CAR, para realizar actividades de documentación, consolidación y seguimiento a tramites contractuales a cargo de la dependencia.</t>
  </si>
  <si>
    <t xml:space="preserve">BOLIVAR VALERO CARLOS ALBERTO </t>
  </si>
  <si>
    <t>2025CSE879</t>
  </si>
  <si>
    <t>Prestar servicios profesionales a la Oficina de las Tecnologías de la Información y las Comunicaciones (OTIC) de la Corporación Autónoma Regional de Cundinamarca (CAR), en la gestión y optimización de infraestructura tecnológica de la corporación asegurando su rendimiento, continuidad operativa y alineación con las políticas organizacionales.</t>
  </si>
  <si>
    <t>ROMERO BARRETO NESTOR SEBASTIAN</t>
  </si>
  <si>
    <t>2025CSE859</t>
  </si>
  <si>
    <t>Prestar servicios de apoyo en la Oficina de las Tecnologías de la Información y las Comunicaciones -OTIC, para las actividades asociadas con la gestión y soporte de los aplicativos de la Corporación.</t>
  </si>
  <si>
    <t>JIMENEZ RICAURTE DAVID GABRIEL</t>
  </si>
  <si>
    <t>2025CSE880</t>
  </si>
  <si>
    <t>Prestar servicios profesionales a la Oficina de las Tecnologías de la Información y las Comunicaciones -OTIC de la Corporación Autónoma Regional de Cundinamarca - CAR, para acompañar las actividades asociadas con la liquidación y/o presupuestos que requiera la dependencia.</t>
  </si>
  <si>
    <t>ULLOA BENITO FABIAN DAVID</t>
  </si>
  <si>
    <t>2025CSE825</t>
  </si>
  <si>
    <t>Prestar servicios profesionales a la Oficina de Tecnologías de la Información y las Comunicaciones (OTIC) de la Corporación Autónoma Regional de Cundinamarca - CAR, para la gestión de procesos internos, así como el seguimiento y control de la ejecución de proyectos y acompañamiento técnico del SGSI</t>
  </si>
  <si>
    <t xml:space="preserve">DIAZ REY ANGELA IBETH </t>
  </si>
  <si>
    <t>2025CSE904</t>
  </si>
  <si>
    <t>Prestar servicios de apoyo a la gestión a la Oficina de las tecnologías de la Información y las Comunicaciones -OTIC, para brindar apoyo en los temas operativos asociados con el traslado, instalación y configuración de equipos en las jornadas de transmisión de eventos virtuales y presenciales realizados en la Corporación.</t>
  </si>
  <si>
    <t>CANO BUSTOS JUAN CAMILO</t>
  </si>
  <si>
    <t>2025CSE978</t>
  </si>
  <si>
    <t>Prestar servicios profesionales a la Oficina de Tecnologías de la Información y Comunicaciones (OTIC) de la Corporación Autónoma Regional de Cundinamarca - CAR, para la administración de redes, incluyendo la gestión y configuración de sistemas de networking, switches y enrutadores.</t>
  </si>
  <si>
    <t>CRUZ HERNANDEZ JHON EDIZON</t>
  </si>
  <si>
    <t>2025CSE905</t>
  </si>
  <si>
    <t>PINILLA CAÑON SERGIO NICOLAS</t>
  </si>
  <si>
    <t>2025CSE936</t>
  </si>
  <si>
    <t>PRESTAR SERVICIOS DE APOYO A LA GESTIÒN EN LA OFICINA DE LAS TECNOLOGÍAS DE LA INFORMACIÓN Y LAS COMUNICACIONES OTIC DE LA CORPORACIÓN AUTÓNOMA REGIONAL DE CUNDINAMARCA - CAR, BRINDANDO APOYO EN LA ADMINISTRACIÒN EL SERVICIO DE MESA DE AYUDA, ASEGURANDO LA GESTIÓN EFECTIVA DEL SOPORTE AL USUARIO FINAL, ASÍ COMO EL SEGUIMIENTO TÉCNICO Y DOCUMENTAL DE LA CORPORACIÓN.</t>
  </si>
  <si>
    <t xml:space="preserve">GONZALEZ PULIDO JOHN MARIO </t>
  </si>
  <si>
    <t>2025CSE1050</t>
  </si>
  <si>
    <t>Prestar servicios de apoyo a la Oficina de las Tecnologías de la Información y las Comunicaciones (OTIC) de la CAR para documentar requerimientos de aplicativos, realizar pruebas de software manuales, analizar y documentar errores de los sistemas de información.</t>
  </si>
  <si>
    <t xml:space="preserve">@ MORALES CALDERON OSCAR ALEJANDRO </t>
  </si>
  <si>
    <t>2025CSE914</t>
  </si>
  <si>
    <t>Prestar servicios profesionales en la Oficina de las Tecnologías de la Información y las Comunicaciones -OTIC de la Corporación Autónoma Regional de Cundinamarca (CAR), en el acompañamiento del soporte y mantenimiento de los diferentes aplicativos de la Corporación..</t>
  </si>
  <si>
    <t>CORREDOR SUESCA MELBA ESPERANZA</t>
  </si>
  <si>
    <t>2025CSE1015</t>
  </si>
  <si>
    <t>“Prestar servicios profesionales a la Oficina de Tecnologías de la Información y Comunicaciones (OTIC) de la Corporación Autónoma Regional de Cundinamarca - CAR para mantener actualizadas las plataformas de correlación de eventos de seguridad informática y realizar el seguimiento a los indicadores de compromiso bajo el SGSI de la Corporación”.</t>
  </si>
  <si>
    <t xml:space="preserve">CONTRERAS PEREZ DIEGO ANDRES </t>
  </si>
  <si>
    <t>2025CSE1074</t>
  </si>
  <si>
    <t>Prestar servicios de apoyo a la gestión a la Oficina de Tecnologías de la Información y las Comunicaciones (OTIC) de la Corporación Autónoma Regional de Cundinamarca (CAR), en el acompañamiento y proyección de prototipos y diseños web para los distintos aplicativos y sistemas de información de la entidad.</t>
  </si>
  <si>
    <t>OCAMPO ABRIL IVAN DARIO</t>
  </si>
  <si>
    <t>2025CSE1049</t>
  </si>
  <si>
    <t>Prestar servicios profesionales en la Oficina de las Tecnologías de la Información y las Comunicaciones OTIC de la Corporación Autónoma Regional de Cundinamarca - CAR, en las actividades asociadas con la gestión y soporte de los aplicativos de la Corporación.</t>
  </si>
  <si>
    <t xml:space="preserve">GARCIA PINILLA TERESA DE JESUS </t>
  </si>
  <si>
    <t>2025CSE1066</t>
  </si>
  <si>
    <t>PRESTAR SERVICIOS PROFESIONALES A LA OFICINA DE LAS TECNOLOGÍAS DE LA INFORMACIÓN Y LAS COMUNICACIONES (OTIC) DE LA CORPORACIÓN AUTÓNOMA REGIONAL DE CUNDINAMARCA (CAR), EN LA GESTIÓN DE LA SEGURIDAD DE LA INFORMACIÓN Y CIBERSEGURIDAD A NIVEL TÉCNICO EN TODOS LOS SISTEMAS DIGITALES DE LA CORPORACIÓN.</t>
  </si>
  <si>
    <t xml:space="preserve">MARTINEZ PAREDES ARNOL JULIAN </t>
  </si>
  <si>
    <t>2025CSE1110</t>
  </si>
  <si>
    <t>Prestar servicios profesionales a la Oficina de las Tecnologías de la Información y las Comunicaciones (OTIC) de la Corporación Autónoma Regional de Cundinamarca (CAR), para realizar la documentación, gestión y seguimiento de los procesos de seguridad informática y en la actualización del Sistema de Gestión de Seguridad de la Información</t>
  </si>
  <si>
    <t>FAJARDO BENITEZ ALIX ALEIDA</t>
  </si>
  <si>
    <t>2025CSE1213</t>
  </si>
  <si>
    <t>Prestar servicios profesionales a la Oficina de las Tecnologías de la Información y las Comunicaciones OTIC de la Corporación Autónoma Regional de Cundinamarca (CAR), para acompañar el desarrollo, mantenimiento e implementación de nuevas funcionalidades en los sistemas de información de la Corporación.</t>
  </si>
  <si>
    <t>QUINTERO RANGEL FRANKY JOSE</t>
  </si>
  <si>
    <t>2025CSE1215</t>
  </si>
  <si>
    <t>Prestar servicios a la Oficina de las Tecnologías de la Información y las Comunicaciones - OTIC para el apoyo en la operación de los equipos tecnológicos que se requieran para la grabación o transmisión de eventos virtuales o presenciales.</t>
  </si>
  <si>
    <t xml:space="preserve">SARMIENTO ANZOLA EDGAR EDUARDO </t>
  </si>
  <si>
    <t>2025CSE1102</t>
  </si>
  <si>
    <t>“Prestar servicios de apoyo a la gestión en la Oficina de las Tecnologías de la Información y las Comunicaciones OTIC de la Corporación Autónoma Regional de Cundinamarca - CAR, brindando apoyo en la administración el Servicio de Mesa de Ayuda, asegurando la gestión efectiva del soporte al usuario final, así como el seguimiento técnico y documental de la Corporación”.</t>
  </si>
  <si>
    <t>MORA CAMARGO CAMILO ANDRES</t>
  </si>
  <si>
    <t>2025CSE1519</t>
  </si>
  <si>
    <t>Prestar servicios profesionales a la Oficina de las Tecnologías de la Información y las Comunicaciones (OTIC) de la CAR para documentar requerimientos de aplicativos, realizar pruebas de software manuales, analizar y documentar errores, asegurando la calidad y el correcto funcionamiento de los sistemas de información.</t>
  </si>
  <si>
    <t xml:space="preserve">PABON GOMEZ MAYRA ALEJANDRA </t>
  </si>
  <si>
    <t>2025CSE1514</t>
  </si>
  <si>
    <t xml:space="preserve">PEDRAZA MOYA RAFAEL EDUARDO </t>
  </si>
  <si>
    <t>2025CSE1517</t>
  </si>
  <si>
    <t>Prestar servicios profesionales en la Oficina de las Tecnologías de la Información y las Comunicaciones OTIC de la Corporación Autónoma Regional de Cundinamarca - CAR, en temas asociados con el mantenimiento e implementación de los diferentes aplicativos de la Corporación.</t>
  </si>
  <si>
    <t>HERRERA NARANJO JOSE NADIN</t>
  </si>
  <si>
    <t>2025CSE1640</t>
  </si>
  <si>
    <t xml:space="preserve">Prestar servicios profesionales a la Oficina de Tecnologías de la Información y las Comunicaciones (OTIC) de la Corporación Autónoma Regional de Cundinamarca - CAR, para realizar actividades de seguridad de información y apoyar la implementación de la política de Gobierno Digital en la Corporación. </t>
  </si>
  <si>
    <t xml:space="preserve">CRUZ FORERO YAZMIN FABIOLA </t>
  </si>
  <si>
    <t>2025CSE1757</t>
  </si>
  <si>
    <t xml:space="preserve">Prestación de servicios profesionales en la Oficina de las Tecnologías de la Información y las Comunicaciones - OTIC de la Corporación Autónoma Regional de Cundinamarca - CAR, en la administración de las bases de datos SQL y PostgreSQL. </t>
  </si>
  <si>
    <t>VALERO  JOSE IGNACIO</t>
  </si>
  <si>
    <t>2025CSE2115</t>
  </si>
  <si>
    <t>Prestación de servicios profesionales para la Oficina de Tecnologías de la Información y las Comunicaciones (OTIC), de la Corporación autónoma Regional de Cundinamarca (CAR) apoyando en la gestión contractual y las liquidaciones de los diversos procesos de la dependencia.</t>
  </si>
  <si>
    <t>IMEDIO VILLALOBOS DAVID EMILIO</t>
  </si>
  <si>
    <t>2025CSE2092</t>
  </si>
  <si>
    <t>Prestar servicios profesionales en la Oficina de las Tecnologías de la Información y las Comunicaciones - OTIC para realizar actividades de implementación de las líneas de acción de la política de Gobierno Digital en la Corporación.</t>
  </si>
  <si>
    <t xml:space="preserve">ARIAS LOPEZ JENNY PATRICIA </t>
  </si>
  <si>
    <t>2025CSE2098</t>
  </si>
  <si>
    <t>Prestar servicios profesionales a la Oficina de las Tecnologías de la Información y las Comunicaciones - OTIC de la CAR para implementar y mantener los requerimientos fullstack de los aplicativos, integrar tecnologías de automatización y proporcionar soporte técnico en los sistemas de información, asegurando su correcto funcionamiento y la incorporación de nuevas funcionalidades.</t>
  </si>
  <si>
    <t xml:space="preserve">JIMENEZ ZABALA CARLOS ANDRES </t>
  </si>
  <si>
    <t>2025CSE2182</t>
  </si>
  <si>
    <t>Prestar servicios profesionales para apoyar a la oficina de las tecnologías y las comunicaciones-(OTIC) de la Corporación autónoma regional de Cundinamarca-(CAR), en las etapas pre-contractual, contractual y pos contractual, así como los demás asuntos jurídicos que requieren la dependencia.</t>
  </si>
  <si>
    <t>GUERRERO RAMIREZ JOSE VICENTE</t>
  </si>
  <si>
    <t>2025CSE2285</t>
  </si>
  <si>
    <t>Prestación de servicios profesionales en la Oficina de las Tecnologías de la Información y las Comunicaciones - OTIC, para apoyar la implementación y seguimiento al Sistema de Gestión de Seguridad de la Información SGSI y el plan de racionalización de trámites de la Corporación.</t>
  </si>
  <si>
    <t xml:space="preserve">JARAMILLO BETANCUR ASTRID </t>
  </si>
  <si>
    <t>2025CSE2445</t>
  </si>
  <si>
    <t>Prestar servicios profesionales en la Oficina de las Tecnologías de la Información y las Comunicaciones - OTIC, para apoyar las actividades asociadas con la gestión y soporte de los aplicativos de la Corporación, así como en la gestión contractual de la dependencia.</t>
  </si>
  <si>
    <t>ROMERO LARA YISELA ARLEDY</t>
  </si>
  <si>
    <t>2025CSE2482</t>
  </si>
  <si>
    <t>Prestación de servicios profesionales para apoyar a la Oficina de Tecnologías de la Información y las Comunicaciones (OTIC) en la gestión técnica especializada de la plataforma Microsoft Office 365, la administración, optimización y seguimiento de la plataforma de servicios de Backup, y el soporte técnico para la instalación y configuración del sistema SIDCAR.</t>
  </si>
  <si>
    <t>GAMEZ RODRIGUEZ MARCO FELIPE</t>
  </si>
  <si>
    <t>2025CSE2487</t>
  </si>
  <si>
    <t>Prestar servicios profesionales a la Oficina de las Tecnologías de la Información y las Comunicaciones-OTIC de la Corporación Autónoma Regional de Cundinamarca-Car, en el seguimiento, vigilancia y control sobre la ejecución y finalización de los contratos y proyectos tecnológicos de la dependencia.</t>
  </si>
  <si>
    <t xml:space="preserve">PENAGOS CORREA FRANCISCO </t>
  </si>
  <si>
    <t>2025CSE2501</t>
  </si>
  <si>
    <t>Prestar servicios de apoyo a la gestión a la Oficina de Tecnologías de la Información y las Comunicaciones (OTIC), para el soporte técnico de antivirus en usuario final, soporte de mesa de servicios en sitio para hardware y software, y gestión de ANS en la plataforma Help Desk de la Corporación.</t>
  </si>
  <si>
    <t xml:space="preserve">CORREA SANDOVAL JORGE ARTURO </t>
  </si>
  <si>
    <t>2025CSE2559</t>
  </si>
  <si>
    <t>Prestación de servicios profesionales para apoyar a la oficina de las Tecnologías de la Información y las Comunicaciones - OTIC en la optimización, administración y mantenimiento de las bases de datos Oracle de la Corporación Autónoma Regional de Cundinamarca - CAR.</t>
  </si>
  <si>
    <t xml:space="preserve">BLANCO BUENO JOSE FRANCISCO </t>
  </si>
  <si>
    <t>2025CSE2941</t>
  </si>
  <si>
    <t>Prestar servicios profesionales en la Oficina de las Tecnologías de la Información y las Comunicaciones (OTIC), para apoyar los procesos relacionados con la implementación de nuevas funcionalidades y el soporte de los sistemas de información de la Corporación.</t>
  </si>
  <si>
    <t xml:space="preserve">RODRIGUEZ ROJAS JHON ELBERTH </t>
  </si>
  <si>
    <t>2025CSE3089</t>
  </si>
  <si>
    <t>Prestar servicios profesionales a la Oficina de las Tecnologías de la Información y las Comunicaciones – OTIC de la Corporación Autónoma Regional de Cundinamarca (CAR), para apoyar el desarrollo, mantenimiento e implementación de nuevas funcionalidades en los sistemas de información y aplicativos institucionales de la Corporación.</t>
  </si>
  <si>
    <t>ROJAS ACOSTA GUILLERMO ANDRES</t>
  </si>
  <si>
    <t>2025CSE3114</t>
  </si>
  <si>
    <t>Prestar servicios profesionales a la Oficina de Tecnologías de la Información y las Comunicaciones (OTIC) de la Corporación Autónoma Regional de Cundinamarca (CAR) para apoyar el análisis, documentación, pruebas y despliegue de sistemas de información, conforme a los lineamientos de calidad del software establecidos por la entidad.</t>
  </si>
  <si>
    <t>BRAVO AMAYA LUIS FELIPE</t>
  </si>
  <si>
    <t>Adición 1 y prórroga 1 al contrato No. 0914 de 2025, cuyo objeto es: Prestar servicios profesionales en la Oficina de las Tecnologías de la Información y las Comunicaciones -OTIC de la Corporación Autónoma Regional de Cundinamarca (CAR), en el acompañamiento del soporte y mantenimiento de los diferentes aplicativos de la Corporación.</t>
  </si>
  <si>
    <t>Adición 1 y prórroga 1 al contrato No. 1074 de 2025, cuyo objeto es: Prestar servicios de apoyo a la gestión a la Oficina de Tecnologías de la Información y las Comunicaciones (OTIC) de la Corporación Autónoma Regional de Cundinamarca (CAR), en el acompañamiento y proyección de prototipos y diseños web para los distintos aplicativos y sistemas de información de la entidad.</t>
  </si>
  <si>
    <t>2025CSE3197</t>
  </si>
  <si>
    <t>CELIS MORALES MARCO ANTONIO</t>
  </si>
  <si>
    <t>2025CSE3176</t>
  </si>
  <si>
    <t>Prestar servicios de apoyo a la gestión a la Oficina de las Tecnologías de la Información y las Comunicaciones OTIC de la Corporación Autónoma Regional de Cundinamarca CAR, para apoyar la actualización de las fichas técnicas de los proyectos y el manejo de los recursos presupuestales asignados.</t>
  </si>
  <si>
    <t xml:space="preserve">CABANZO SANABRIA SOFIA </t>
  </si>
  <si>
    <t>2025CSE3204</t>
  </si>
  <si>
    <t>ARIAS GONZALEZ ALVARO IVAN</t>
  </si>
  <si>
    <t>2025CSE3155</t>
  </si>
  <si>
    <t>PRIETO PATARROYO FERNEY CAMILO</t>
  </si>
  <si>
    <t>2025CSE3201</t>
  </si>
  <si>
    <t>GUTIERREZ PALACIOS JORGE AURELIO ARTURO DE LA MONTAÑA</t>
  </si>
  <si>
    <t>2025CSE3299</t>
  </si>
  <si>
    <t>Prestar servicios profesionales en la Oficina de las Tecnologías de la Información y las Comunicaciones OTIC para diseñar, desarrollar, documentar y desplegar aplicaciones y sistemas de información que den cumplimiento a los lineamientos técnicos y funcionales definidos por la Corporación Autónoma Regional de Cundinamarca – CAR.</t>
  </si>
  <si>
    <t xml:space="preserve">MENDEZ ROJAS DIEGO FERNANDO </t>
  </si>
  <si>
    <t>2-3-3299-88-3118-10-0302-0085999-2.3.2.02.02.008.</t>
  </si>
  <si>
    <t>SERVICIOS PRESTADOS A LAS EMPRESAS Y SERVICIOS DE PRODUCCIÓN  - OTROS SERVICIOS DE APOYO N C P  (642)</t>
  </si>
  <si>
    <t>2025CSE591</t>
  </si>
  <si>
    <t>Prestación de servicios de apoyo a la gestión en la Oficina de Tecnologías de la Información y las Comunicaciones (OTIC) de la Corporación Autónoma Regional de Cundinamarca (CAR), en los trámites administrativos relacionados a los procesos contractuales.</t>
  </si>
  <si>
    <t>BELLO GARCIA SEBASTIAN DONALDO</t>
  </si>
  <si>
    <t>2025CSE701</t>
  </si>
  <si>
    <t>Prestar servicios profesionales a la Oficina de las tecnologías de la Información y las Comunicaciones - OTIC, para acompañar el soporte nivel I, nivel II, así como al usuario final, en lo relacionado con el ERP - presupuestal de CAR, - SICOF.</t>
  </si>
  <si>
    <t>CADAVID SANCHEZ HAROL LEON</t>
  </si>
  <si>
    <t>2025CSE881</t>
  </si>
  <si>
    <t>PRESTAR SERVICIOS PROFESIONALES A LA OFICINA DE LAS TECNOLOGÍAS DE LA INFORMACIÓN Y LAS COMUNICACIONES - OTIC DE LA CORPORACIÓN AUTÓNOMA REGIONAL DE CUNDINAMARCA (CAR), PARA ACOMPAÑAR EL DESARROLLO, MANTENIMIENTO E IMPLEMENTACIÓN DE NUEVAS FUNCIONALIDADES EN LOS SISTEMAS DE INFORMACIÓN DE LA CORPORACIÓN.</t>
  </si>
  <si>
    <t>VARELA VILLALOBOS JEFERSON GERARDO_x000D_</t>
  </si>
  <si>
    <t>2025CSE941</t>
  </si>
  <si>
    <t>Prestar servicios profesionales a la Oficina de Tecnologías de la Información y Comunicaciones (OTIC) de la Corporación Autónoma Regional de Cundinamarca - CAR, para realizar actividades de monitoreo, análisis, detección y respuesta a incidentes de Ciberseguridad, proporcionando soporte técnico.</t>
  </si>
  <si>
    <t xml:space="preserve">GONZALEZ CASTILLO MICHAEL DAMIAN </t>
  </si>
  <si>
    <t>2025CSE1553</t>
  </si>
  <si>
    <t>Prestar servicios de apoyo a la gestión de la Oficina de las Tecnologías de la Información y las Comunicaciones - OTIC de la Corporación Autónoma Regional de Cundinamarca (CAR), para acompañar el desarrollo, mantenimiento e implementación de nuevas funcionalidades en los sistemas de información de la Corporación.</t>
  </si>
  <si>
    <t>GOMEZ DELUQUEZ JEFER IVAN</t>
  </si>
  <si>
    <t>2025CSE1555</t>
  </si>
  <si>
    <t>FORERO AREVALO LEIDY ANDREA</t>
  </si>
  <si>
    <t>2025CSE1743</t>
  </si>
  <si>
    <t xml:space="preserve">PRESTACIÓN DEL SERVICIO DE UN SISTEMA DE VOTACIÓN MEDIANTE DISPOSITIVOS DE CONTROL INALÁMBRICOS PARA EL PROCESO DE VOTACIÓN DE LA ASAMBLEA CORPORATIVA - CAR. </t>
  </si>
  <si>
    <t>IDEORAPTOR SAS</t>
  </si>
  <si>
    <t>2025CSE2592</t>
  </si>
  <si>
    <t>Prestar servicios de apoyo a la gestión a la Oficina de las Tecnologías de la Información y las Comunicaciones OTIC de la Corporación Autónoma Regional de Cundinamarca-CAR, para las actividades asociadas con la gestión y seguimiento técnico y documental requerido en esta dependencia.</t>
  </si>
  <si>
    <t xml:space="preserve">GUERRERO RODRIGUEZ AUDORA </t>
  </si>
  <si>
    <t>Adición 1 y prórroga 1 al contrato No. 0701 de 2025, cuyo objeto es: Prestar servicios profesionales a la Oficina de las tecnologías de la Información y las Comunicaciones - OTIC, para acompañar el soporte nivel I, nivel II, así como al usuario final, en lo relacionado con el ERP - presupuestal de CAR, - SICOF.</t>
  </si>
  <si>
    <t>Adición 1 y prórroga 1 al contrato No. 0881 de 2025, cuyo objeto es: Prestar servicios profesionales a la oficina de las tecnologías de la información y las comunicaciones - OTIC de la corporación autónoma regional de Cundinamarca (CAR), para acompañar el desarrollo, mantenimiento e implementación de nuevas funcionalidades en los sistemas de información de la corporación.</t>
  </si>
  <si>
    <t>2-3-3299-88-3118-10-1105-0000000-2.3.8.01.14.</t>
  </si>
  <si>
    <t>GRAVAMEN A LOS MOVIMIENTOS FINANCIEROS - SIN CPC (1105)</t>
  </si>
  <si>
    <t>2-3-3299-88-3118-20-0301-0084150-2.3.2.02.02.008.</t>
  </si>
  <si>
    <t>SERVICIOS PRESTADOS A LAS EMPRESAS Y SERVICIOS DE PRODUCCIÓN  - SERVICIOS DE TRANSMISION DE DATOS (1278)</t>
  </si>
  <si>
    <t>2-3-3299-88-3118-20-0302-0047813-2.3.2.02.01.004.</t>
  </si>
  <si>
    <t>PRODUCTOS METALICOS, MAQUINARIA Y EQUIPO - PAQUETES DE SOFTWARE DE ADMINISTRACION DE BASES DE DATOS (1146)</t>
  </si>
  <si>
    <t>2025CSU3074</t>
  </si>
  <si>
    <t>Adquisición de licencias de base de datos SQL SERVER ENTERPREISE 2022 para la Corporación Autónoma Regional de Cundinamarca – CAR.</t>
  </si>
  <si>
    <t>2-3-3299-88-3118-20-0302-0083141-2.3.2.02.02.008.</t>
  </si>
  <si>
    <t>SERVICIOS PRESTADOS A LAS EMPRESAS Y SERVICIOS DE PRODUCCION - SERVICIOS DE DISENO Y DESARROLLO DE APLICACIONES EN TECNOLOGIAS DE LA INFORMACION TI (1148)</t>
  </si>
  <si>
    <t>2025CSE3154</t>
  </si>
  <si>
    <t>‘‘ADQUIRIR E IMPLEMENTAR EL MÓDULO DE VIÁTICOS EN EL SISTEMA SARA, PARA LA LEGALIZACIÓN DE LAS COMISIONES OFICIALES ASIGNADAS A LOS FUNCIONARIOS PÚBLICOS DE LA CORPORACIÓN AUTÓNOMA REGIONAL DE CUNDINAMARCA – CAR’’.</t>
  </si>
  <si>
    <t>2-3-3299-88-3118-20-0302-0083143-2.3.2.02.02.008.</t>
  </si>
  <si>
    <t>SERVICIOS PRESTADOS A LAS EMPRESAS Y SERVICIOS DE PRODUCCION - SOFTWARE ORIGINALES (1149)</t>
  </si>
  <si>
    <t>2025CSU3078</t>
  </si>
  <si>
    <t>Contratar la ampliación, actualización y mantenimiento del software ArcGIS de ESRI mediante la modalidad ELA - Acuerdo de Licenciamiento Corporativo.</t>
  </si>
  <si>
    <t>&amp; UNION TEMPORAL CATALOGO DE SOFTWARE ARCGIS DE ESRI</t>
  </si>
  <si>
    <t>2-3-3299-88-3118-20-0302-0083990-2.3.2.02.02.008.</t>
  </si>
  <si>
    <t>SERVICIOS PRESTADOS A LAS EMPRESAS Y SERVICIOS DE PRODUCCIÓN  - OTROS SERVICIOS PROFESIONALES TECNICOS Y EMPRESARIALES N C P  (1193)</t>
  </si>
  <si>
    <t>Adición 1 y prorroga 1 al contrato 1514 de 2025 cuyo objeto es: Prestar servicios profesionales a la Oficina de las Tecnologías de la Información y las Comunicaciones - OTIC de la Corporación Autónoma Regional de Cundinamarca (CAR), para acompañar el desarrollo, mantenimiento e implementación de nuevas funcionalidades en los sistemas de información de la Corporación.</t>
  </si>
  <si>
    <t>2025CSE3229</t>
  </si>
  <si>
    <t>Prestar servicios profesionales a la Oficina de Tecnologías de la Información y las Comunicaciones (OTIC) de la Corporación Autónoma Regional de Cundinamarca (CAR) para el desarrollo, implementación y mantenimiento de las aplicaciones nuevas y existentes de la Corporación.</t>
  </si>
  <si>
    <t>OLARTE ZABALA LUIS ANDRES</t>
  </si>
  <si>
    <t>2025CSE3230</t>
  </si>
  <si>
    <t>ROJAS CORTES DIEGO EFREM</t>
  </si>
  <si>
    <t>2025CSE3320</t>
  </si>
  <si>
    <t>Prestar servicios profesionales en diseño de experiencia e interfaces de usuario (UI/UX) a la Oficina de Tecnologías de la Información y las Comunicaciones (OTIC) de la Corporación Autónoma Regional de Cundinamarca (CAR), para apoyar el diseño, prototipado, documentación de interfaces gráficas en los sistemas de información de la Entidad, asegurando la usabilidad, accesibilidad, identidad institucional y alineación con los lineamientos técnicos y funcionales definidos.</t>
  </si>
  <si>
    <t xml:space="preserve">GIL RODRIGUEZ FREDY DAVID </t>
  </si>
  <si>
    <t>2025CSE3559</t>
  </si>
  <si>
    <t>Prestar servicios profesionales a la Oficina de Tecnologías de la Información y las Comunicaciones – OTIC de la Corporación Autónoma Regional de Cundinamarca – CAR, mediante la provisión de soporte funcional y técnicos del nivel I y II al Sistema Integrado de Gestión Administrativa y Financiera – SICOF, así como la capacitación continua a funcionarios y contratistas. Proceso amparado con vigencias futuras mediante Resolución DGEN No 20257000528 de 05 de noviembre de 2025.</t>
  </si>
  <si>
    <t>2025CSE3639</t>
  </si>
  <si>
    <t>Prestar servicios profesionales a la Oficina de Tecnologías de la Información y las Comunicaciones (OTIC) de la Corporación Autónoma Regional de Cundinamarca (CAR), brindando apoyo en el desarrollo, implementación, mantenimiento y mejora de los sistemas de información y aplicaciones institucionales, tanto nuevas como existentes. Proceso amparado con vigencias futuras mediante RESOLUCION DGEN No. 20257000528 de 5 de noviembre de 2025.</t>
  </si>
  <si>
    <t>2025CSE3699</t>
  </si>
  <si>
    <t>Prestar servicios profesionales a la oficina de tecnologías de la información y las comunicaciones (OTIC) de la corporación autónoma regional de Cundinamarca (car), brindando apoyo en el desarrollo, implementación, mantenimiento y mejora de los sistemas de información y aplicaciones institucionales, tanto nuevas como existentes. Proceso amparado con vigencias futuras mediante RESOLUCION DGEN No.20257000528 de 5 de noviembre de 2025.</t>
  </si>
  <si>
    <t>2025CSE3700</t>
  </si>
  <si>
    <t>2025CSE3611</t>
  </si>
  <si>
    <t>Prestar servicios profesionales a la Oficina de las Tecnologías de la Información y las Comunicaciones – OTIC de la Corporación Autónoma Regional de Cundinamarca (CAR), como líder técnico y funcional de los sistemas de información PORTAL USUARIOS, SIDCAR, SIDCARMABIENTAL, SAE, SGIP y SIGU, mediante la atención de incidencias, análisis de requerimientos, acompañamiento al desarrollo, aseguramiento de la calidad del software y gestión de datos. Proceso amparado con vigencias futuras mediante Resolución DGEN No 20257000528 de 05 de noviembre de 2025.</t>
  </si>
  <si>
    <t>2025CSE3841</t>
  </si>
  <si>
    <t>Prestar servicios profesionales en diseño de experiencia e interfaces de usuario (UI/UX) a la Oficina de Tecnologías de la Información y las Comunicaciones (OTIC) de la Corporación Autónoma Regional de Cundinamarca (CAR), para apoyar el diseño, prototipado, documentación de interfaces gráficas en los sistemas de información de la Entidad, asegurando la usabilidad, accesibilidad, identidad institucional y alineación con los lineamientos técnicos y funcionales definidos. Proceso amparado con vigencias futuras mediante Resolución DGEN No 20257000528 de 05 de noviembre de 2025.</t>
  </si>
  <si>
    <t>2025CSE3820</t>
  </si>
  <si>
    <t>Prestar servicios profesionales a la Oficina de Tecnologías de la Información y las Comunicaciones (OTIC) de la Corporación Autónoma Regional de Cundinamarca (CAR), brindando apoyo en el desarrollo, implementación, mantenimiento y mejora de los sistemas de información y aplicaciones institucionales, tanto nuevas como existentes. Proceso amparado con vigencias futuras mediante RESOLUCION DGEN No.20257000528 de 5 de noviembre de 2025.</t>
  </si>
  <si>
    <t>2025CSE3828</t>
  </si>
  <si>
    <t>Prestar los servicios de apoyo a la gestión en la Oficina de Tecnologías de la Información y las Comunicaciones (OTIC) de la Corporación Autónoma Regional de Cundinamarca – CAR, en el acompañamiento, desarrollo y soporte en los temas operativos relacionados con la planeación, diseño, elaboración de prototipos, implementación, mantenimiento, actualización y optimización de interfaces y diseños web, así como de los aplicativos y sistemas de información. Proceso amparado con vigencias futuras mediante RESOLUCION DGEN No.20257000528 de 5 de noviembre de 2025.</t>
  </si>
  <si>
    <t>2-3-3299-88-3118-20-0302-0085999-2.3.2.02.02.008.</t>
  </si>
  <si>
    <t>SERVICIOS PRESTADOS A LAS EMPRESAS Y SERVICIOS DE PRODUCCIÓN  - OTROS SERVICIOS DE APOYO N C P  (1194)</t>
  </si>
  <si>
    <t>Adición 1 y prorroga 1 al contrato 1553 de 2025 cuyo objeto es: Prestar servicios de apoyo a la gestión de la Oficina de las Tecnologías de la Información y las Comunicaciones - OTIC de la Corporación Autónoma Regional de Cundinamarca (CAR), para acompañar el desarrollo, mantenimiento e implementación de nuevas funcionalidades en los sistemas de información de la Corporación.</t>
  </si>
  <si>
    <t>2-3-3299-88-3118-60-0301-0084150-2.3.2.02.02.008.</t>
  </si>
  <si>
    <t>SERVICIOS PRESTADOS A LAS EMPRESAS Y SERVICIOS DE PRODUCCIÓN  - SERVICIOS DE TRANSMISION DE DATOS (664)</t>
  </si>
  <si>
    <t>Contratar la prestación de servicios integrales de telecomunicaciones, así como la renovación, optimización y aseguramiento de la infraestructura de redes LAN, con el fin de garantizar la continuidad, disponibilidad, rendimiento, seguridad y escalabilidad de la plataforma tecnológica de la Corporación.   Proceso amparado con vigencias futuras según Resolución DGEN No. 20247000619 del 28 de octubre de 2024.</t>
  </si>
  <si>
    <t>2-3-3299-88-3118-60-0302-0045250-2.3.2.02.01.004.</t>
  </si>
  <si>
    <t>PRODUCTOS METÁLICOS, MAQUINARIA Y EQUIPO - OTRAS MAQUINAS DE PROCESAMIENTO AUTOMATICO DE DATOS QUE CONTENGAN O NO UNA O DOS DE LAS SIGUIENTES TIPOS DE UNIDADES UNIDADES DE ALMACENAMIENTO UNIDADES DE ENTRADA UNIDADES DE SALIDA (665)</t>
  </si>
  <si>
    <t>2-3-3299-88-3118-60-0302-0083141-2.3.2.02.02.008.</t>
  </si>
  <si>
    <t>SERVICIOS PRESTADOS A LAS EMPRESAS Y SERVICIOS DE PRODUCCIÓN  - SERVICIOS DE DISENO Y DESARROLLO DE APLICACIONES EN TECNOLOGIAS DE LA INFORMACION TI  (995)</t>
  </si>
  <si>
    <t>2-3-3299-88-3118-60-0302-0083143-2.3.2.02.02.008.</t>
  </si>
  <si>
    <t>SERVICIOS PRESTADOS A LAS EMPRESAS Y SERVICIOS DE PRODUCCIÓN  - SOFTWARE ORIGINALES (962)</t>
  </si>
  <si>
    <t>2025CSU2800</t>
  </si>
  <si>
    <t>Renovar, actualizar y adquirir el licenciamiento de productos Microsoft para la Corporación Autónoma Regional de Cundinamarca - CAR.</t>
  </si>
  <si>
    <t>2025CCV3241</t>
  </si>
  <si>
    <t xml:space="preserve">Adquirir licencias DEVEXPRESS para el desarrollo de software de aplicativos de la Corporación Autónoma Regional de Cundinamarca CAR. </t>
  </si>
  <si>
    <t>ACONPIEXPRESS S.A.S</t>
  </si>
  <si>
    <t>2025CSU3329</t>
  </si>
  <si>
    <t>Adquisición de licencias de software Adobe para la Corporación Autónoma Regional de Cundinamarca CAR.</t>
  </si>
  <si>
    <t>PORTATIL S.A.S</t>
  </si>
  <si>
    <t>2-3-3299-88-3118-60-0302-0083159-2.3.2.02.02.008.</t>
  </si>
  <si>
    <t>SERVICIOS PRESTADOS A LAS EMPRESAS Y SERVICIOS DE PRODUCCIÓN  - OTROS SERVICIOS DE ALOJAMIENTO Y SUMINISTRO DE INFRAESTRUCTURA EN TECNOLOGIA DE LA INFORMACION TI  (666)</t>
  </si>
  <si>
    <t>2025CSE1615</t>
  </si>
  <si>
    <t>PRESTACIÓN DE SERVICIOS PARA LA PROTECCIÓN DE DATOS BACKUP PARA LA CORPORACIÓN AUTÓNOMA REGIONAL DE CUNDINAMARCA - CAR. PROCESO AMPARADO CON VIGENCIAS FUTURAS SEGÚN ACUERDO No 79 DE 04 DE OCTUBRE DE 2024.</t>
  </si>
  <si>
    <t>&amp; SUMINISTROS OBRAS Y SISTEMAS S A S</t>
  </si>
  <si>
    <t>2-3-3299-88-3118-60-0302-0083990-2.3.2.02.02.008.</t>
  </si>
  <si>
    <t>SERVICIOS PRESTADOS A LAS EMPRESAS Y SERVICIOS DE PRODUCCIÓN  - OTROS SERVICIOS PROFESIONALES TECNICOS Y EMPRESARIALES N C P  (1174)</t>
  </si>
  <si>
    <t>Adición 1 y prórroga 1 al contrato No. 1213 de 2025, cuyo objeto es: Prestar servicios profesionales a la Oficina de las Tecnologías de la Información y las Comunicaciones OTIC de la Corporación Autónoma Regional de Cundinamarca (CAR), para acompañar el desarrollo, mantenimiento e implementación de nuevas funcionalidades en los sistemas de información de la Corporación.</t>
  </si>
  <si>
    <t>2-3-3299-88-3118-60-0302-0087130-2.3.2.02.02.008.</t>
  </si>
  <si>
    <t>SERVICIOS PRESTADOS A LAS EMPRESAS Y SERVICIOS DE PRODUCCIÓN  - SERVICIOS DE MANTENIMIENTO Y REPARACION DE COMPUTADORES Y EQUIPOS PERIFERICOS (1003)</t>
  </si>
  <si>
    <t>2025CSE2927</t>
  </si>
  <si>
    <t>Contratar el servicio de las garantías del equipo IBM TS4300 que posee la Corporación Autónoma Regional de Cundinamarca.</t>
  </si>
  <si>
    <t>INTER MILLENIUM SAS</t>
  </si>
  <si>
    <t>2-3-3299-88-3118-60-0705-0083118-2.3.2.02.02.008.</t>
  </si>
  <si>
    <t>SERVICIOS PRESTADOS A LAS EMPRESAS Y SERVICIOS DE PRODUCCIÓN  - SERVICIOS DE GESTION Y ADMINISTRACION EMPRESARIAL OFICINA CENTRAL  (999)</t>
  </si>
  <si>
    <t>2-3-3299-88-3118-60-1003-0087130-2.3.2.02.02.008.</t>
  </si>
  <si>
    <t>SERVICIOS PRESTADOS A LAS EMPRESAS Y SERVICIOS DE PRODUCCIÓN  - SERVICIOS DE MANTENIMIENTO Y REPARACION DE COMPUTADORES Y EQUIPOS PERIFERICOS (821)</t>
  </si>
  <si>
    <t>2021CSE2481</t>
  </si>
  <si>
    <t>Pago de Pasivos Exigibles del contrato 2481 de la vigencia 2021, cuyo objeto es: "Prestar El Servicio De Mantenimiento Preventivo Y Correctivo A Los Componentes Que Integran La Mesa De Servicios Tecnológicos De La Infraestructura Tecnológica De La Corporación Autónoma Regional De Cundinamarca Car. Proceso amparado con recursos de vigencias futuras autorizadas mediante Resolución DGEN No. 20217000314."</t>
  </si>
  <si>
    <t xml:space="preserve">EMPRESA DE TELECOMUNICACIONES DE POPAYAN SA EMTEL ESP </t>
  </si>
  <si>
    <t>2-3-3299-88-3118-60-1105-0000000-2.3.8.01.14.</t>
  </si>
  <si>
    <t>GRAVAMEN A LOS MOVIMIENTOS FINANCIEROS - SIN CPC (1110)</t>
  </si>
  <si>
    <t>2-1-3001-13-1111-10-DJUR-0000000-2.1.3.13.01.001.</t>
  </si>
  <si>
    <t>SENTENCIAS - SIN CPC (118)</t>
  </si>
  <si>
    <t>OJUR</t>
  </si>
  <si>
    <t>2025RES236</t>
  </si>
  <si>
    <t>CUMPLIR la orden impartida por el Juzgado Treinta y Tres Laboral del Circuito de Bogotá, de acuerdo con lo dispuesto dentro del Auto de fecha el 23 de enero de 2025, respecto de la obligación impuesta a la Corporación Autónoma Regional de Cundinamarca C. A. R., dentro del proceso ejecutivo Laboral Nro. 11001310503320220051300 y de acuerdo con la parte motiva. (RESOLUCIÓN SGEN No. 21257000236 de 9 JUL. 2025)</t>
  </si>
  <si>
    <t>2025RES254</t>
  </si>
  <si>
    <t>ORDENAR el pago de la suma de CIENTO TREINTA Y NUEVE MILLONES OCHOCIENTOS SETENTA Y DOS MIL CIENTO VEINTICINCO PESOS M/CTE ($ 139.872.125), mediante depósito judicial al Juzgado Treinta y Tres Laboral del Circuito de Bogotá (Código 110013105033), cuenta judicial No. 110012032033 del Banco Agrario de Colombia.</t>
  </si>
  <si>
    <t>CUMPLIR la orden impartida por el Juzgado Segundo Civil del Circuito de Soacha, contenida en el Auto de fecha 11 de agosto de 2025, respecto de la obligación impuesta a la Corporación Autónoma Regional de Cundinamarca - C.A.R., dentro del proceso ejecutivo No. 25754310300220120018600 y de acuerdo con la parte motiva.  (Resolución SGEN - No. 21257000466 de 9 OCT. 2025).</t>
  </si>
  <si>
    <t>2025CCO3300</t>
  </si>
  <si>
    <t>Elaboración de estudios y diseños detallados de obras de ingeniería para el control de procesos de movimiento en masa, inundación y avenida torrencial, del sector Vega de Ostos, Municipio de Fusagasugá, en la jurisdicción de la Corporación Autónoma Regional de Cundinamarca.</t>
  </si>
  <si>
    <t>* CONSORCIO VEGA DE OSTOS 2025</t>
  </si>
  <si>
    <t>CUMPLIR la orden impartida por el Tribunal Administrativo de Cundinamarca, Sección Cuarta, Subsección B, de acuerdo con lo dispuesto en el Auto de fecha 30 de septiembre de 2025, respecto de la obligación impuesta a la Corporación Autónoma Regional de Cundinamarca – CAR, dentro de la acción popular No. 25000231500020010047902 - Incidente Nro. 70, y de acuerdo con la parte motiva.  .  (Resolución SGEN - No. 21257000481 del 16 de octubre de 2025).</t>
  </si>
  <si>
    <t>CUMPLIR LA ORDEN IMPARTIDA POR EL CONSEJO DE ESTADO, SECCIÓN TERCERA, SUBSECCIÓN C, DE ACUERDO CON LO DISPUESTO EN EL AUTO DE FECHA 6 DE OCTUBRE DE 2025, RESPECTO DE LA OBLIGACIÓN IMPUESTA A LA CORPORACIÓN AUTÓNOMA REGIONAL DE CUNDINAMARCA – CAR, DENTRO DEL PROCESO DE REPETICIÓN No. 11001032600020150000300 Y DE ACUERDO CON LA PARTE MOTIVA.  (RESOLUCIÓN DGC No. 36257000105 DEL 9 DE DICIEMBRE DE 2025).</t>
  </si>
  <si>
    <t>ALVAREZ PINZON GLORIA LUCIA</t>
  </si>
  <si>
    <t>2025RES129</t>
  </si>
  <si>
    <t xml:space="preserve">CUMPLIR la orden impartida por el Tribunal Administrativo de Cundinamarca, Sección Tercera, en sentencia del 25 de agosto de 2021, modificada mediante proveído de segunda instancia, de fecha 11 de septiembre de 2024, proferido por el Consejo de Estado, respecto de la obligación impuesta a la Corporación Autónoma Regional de Cundinamarca – CAR, dentro del proceso de controversias contractuales Nro. 25000232600020040020201 y de acuerdo con la parte motiva._x000D_
(RESOLUCION DGC No. 36257000129 de 22 de diciembre de 2025). _x000D_
</t>
  </si>
  <si>
    <t>2-1-3001-13-1111-10-DJUR-0000000-2.1.3.13.01.002.</t>
  </si>
  <si>
    <t>CONCILIACIONES - SIN CPC (119)</t>
  </si>
  <si>
    <t>2025RES237</t>
  </si>
  <si>
    <t>CUMPLIR la orden impartida por el Juzgado Veinticuatro Laboral del Circuito de Bogotá, en acatamiento a lo dispuesto dentro del Auto de fecha 2 de diciembre de 2024, respecto del acuerdo conciliatorio aprobado dentro del proceso Ordinario Laboral Nro. 110013105024-2022-00263-00, en relación con la compensación por muerte del extrabajador José Francisco Mojica (Q.E.P.D.) y de acuerdo a la parte motiva. (RESOLUCIÓN SGEN No. 21257000237 de 9 JUL. 2025)</t>
  </si>
  <si>
    <t>2025RES216</t>
  </si>
  <si>
    <t>CUMPLIR la orden impartida por el Juzgado Décimo Laboral del Circuito de Bogotá, en acatamiento a lo dispuesto dentro del Auto de fecha 7 de febrero de 2025, respecto del acuerdo conciliatorio parcial aprobado dentro del proceso Ordinario Laboral Nro. 110013105010-2022-00460-00, en relación con la compensación por muerte del extrabajador Jorge Eduardo Pachón Londoño (Q.E.P.D.) y de acuerdo a la parte motiva (RESOLUCIÓN SGEN No. 21257000216 de 24 JUN. 2025).</t>
  </si>
  <si>
    <t>AVILA SUAREZ JAIRO HELY</t>
  </si>
  <si>
    <t>2-1-3001-13-1111-20-OJUR-0000000-2.1.3.13.01.001.</t>
  </si>
  <si>
    <t>SENTENCIAS - SIN CPC (1306)</t>
  </si>
  <si>
    <t>2-1-3001-13-1111-40-OJUR-0000000-2.1.3.13.01.001.</t>
  </si>
  <si>
    <t>SENTENCIAS - SIN CPC (1307)</t>
  </si>
  <si>
    <t>2-1-3001-13-1111-60-OJUR-0000000-2.1.3.13.01.001.</t>
  </si>
  <si>
    <t>SENTENCIAS - SIN CPC (1308)</t>
  </si>
  <si>
    <t>2-1-3001-13-1111-70-OJUR-0000000-2.1.3.13.01.001.</t>
  </si>
  <si>
    <t>SENTENCIAS - SIN CPC (1309)</t>
  </si>
  <si>
    <t>2-1-2001-02-1111-10-SGEN-0082199-2.1.2.02.02.008.</t>
  </si>
  <si>
    <t>SERVICIOS PRESTADOS A LAS EMPRESAS Y SERVICIOS DE PRODUCCION  - OTROS SERVICIOS JURIDICOS N C P (89)</t>
  </si>
  <si>
    <t>SGEN</t>
  </si>
  <si>
    <t>2025CSE33</t>
  </si>
  <si>
    <t>Prestar servicios profesionales a la Secretaría General de la Corporación Autónoma Regional de Cundinamarca- CAR en el acompañamiento jurídico en las etapas de la gestión contractual requeridas en el marco de las funciones a cargo de la dependencia.</t>
  </si>
  <si>
    <t xml:space="preserve">ROMERO ANZOLA NICOLAS DANIEL </t>
  </si>
  <si>
    <t>2025CSE32</t>
  </si>
  <si>
    <t>Prestar servicios profesionales a la Secretaría General de la Corporación Autónoma Regional de Cundinamarca - CAR en el acompañamiento jurídico en las etapas de la gestión contractual requeridas en el marco de las funciones a cargo de la dependencia.</t>
  </si>
  <si>
    <t>RONDON BELLO JIM MAYKOL</t>
  </si>
  <si>
    <t>2025CSE34</t>
  </si>
  <si>
    <t>Prestar servicios de apoyo a la gestión a la Secretaría General de la Corporación Autónoma Regional de Cundinamarca CAR, en el desarrollo de actividades administrativas y de seguimiento en el marco de la gestión contractual adelantada por la dependencia.</t>
  </si>
  <si>
    <t>MANTILLA GOMEZ GINNA ALEXANDRA</t>
  </si>
  <si>
    <t>2025CSE36</t>
  </si>
  <si>
    <t>Prestar servicios profesionales al despacho de la Secretaría General de la Corporación Autónoma Regional de Cundinamarca - CAR, para asesorar los trámites y procesos al interior de esta Secretaría.</t>
  </si>
  <si>
    <t xml:space="preserve">ZAMBRANO HERNADEZ LUIS HERNAN </t>
  </si>
  <si>
    <t>2025CSE35</t>
  </si>
  <si>
    <t>LOPEZ ALVAREZ WILLIAM ALBERTO</t>
  </si>
  <si>
    <t>2025CSE45</t>
  </si>
  <si>
    <t>Prestar servicios profesionales a la Secretaría General de la Corporación Autónoma Regional de Cundinamarca - CAR, en lo relacionado con el sistema de gestión de calidad, así como en el seguimiento de la gestión contractual.</t>
  </si>
  <si>
    <t>GUTIERREZ ROMERO ANGELA DANIELA</t>
  </si>
  <si>
    <t>2025CSE47</t>
  </si>
  <si>
    <t>ALARCON NIÑO LAURA DAYANA</t>
  </si>
  <si>
    <t>2025CSE52</t>
  </si>
  <si>
    <t>PEÑA BELTRAN NELSY YADIRA</t>
  </si>
  <si>
    <t>2025CSE67</t>
  </si>
  <si>
    <t>Prestar servicios profesionales a la Secretaría General de la Corporación Autónoma Regional de Cundinamarca - CAR, para el seguimiento y control de la gestión contractual de la Corporación, así como la analítica de datos.</t>
  </si>
  <si>
    <t xml:space="preserve">VARGAS CELIS BRAYAN STIVEN </t>
  </si>
  <si>
    <t>2025CSE51</t>
  </si>
  <si>
    <t>HUERFANO CORREDOR JUAN JOSE</t>
  </si>
  <si>
    <t>2025CSE57</t>
  </si>
  <si>
    <t>Prestar servicios profesionales para brindar asesoría al despacho de la Secretaría General de la Corporación Autónoma Regional CAR, en las actividades relacionadas con los procedimientos administrativos sancionatorios en materia contractual, así como en los demás trámites relacionados con la gestión administrativa y contractual.</t>
  </si>
  <si>
    <t xml:space="preserve">MARTINEZ DIAZ ADRIANA </t>
  </si>
  <si>
    <t>2025CSE50</t>
  </si>
  <si>
    <t>Prestar servicios profesionales a la Secretaría General de la Corporación Autónoma Regional de Cundinamarca - CAR, en la asesoría y acompañamiento de las actividades relacionadas con el componente técnico de los procesos de contratación adelantados por la dependencia.</t>
  </si>
  <si>
    <t>2025CSE56</t>
  </si>
  <si>
    <t>Prestar servicios profesionales a la Secretaría General de la Corporación Autónoma Regional de Cundinamarca CAR, en el desarrollo de actividades financieras, económicas y presupuestales relacionadas con los procesos de contratación en las etapas precontractual, contractual y poscontractual.</t>
  </si>
  <si>
    <t>ROJAS VARGAS JENIFER PAOLA</t>
  </si>
  <si>
    <t>2025CSE60</t>
  </si>
  <si>
    <t>Prestar servicios profesionales a la Secretaría General de la Corporación Autónoma Regional de Cundinamarca - CAR, en el seguimiento de la ejecución contractual, así como en los trámites administrativos que le sean requeridos por el supervisor del contrato.</t>
  </si>
  <si>
    <t>AGUDELO VELASQUEZ OLGA LUCIA</t>
  </si>
  <si>
    <t>2025CSE76</t>
  </si>
  <si>
    <t>Prestar servicios profesionales a la Secretaría General de la Corporación Autónoma Regional de Cundinamarca-CAR en el acompañamiento jurídico en las etapas de la gestión contractual requeridas en el marco de las funciones a cargo de la dependencia.</t>
  </si>
  <si>
    <t xml:space="preserve">GUAYACUNDO GOMEZ WILMER </t>
  </si>
  <si>
    <t>2025CSE65</t>
  </si>
  <si>
    <t xml:space="preserve">Prestar servicios profesionales a la Secretaría General de la Corporación Autónoma Regional de Cundinamarca- CAR en el acompañamiento jurídico en las etapas de la gestión contractual requeridas en el marco de las funciones a cargo de la dependencia. </t>
  </si>
  <si>
    <t>LOPEZ GARCIA LINA FERNANDA</t>
  </si>
  <si>
    <t>2025CSE116</t>
  </si>
  <si>
    <t>Prestar servicios profesionales a la Secretaría General de la Corporación Autónoma Regional de Cundinamarca - CAR, para liderar las diferentes actividades financieras, económicas y presupuestales, relacionadas con los procesos de contratación, así como los diferentes requerimientos internos y externos que sean asignados por el supervisor del contrato.</t>
  </si>
  <si>
    <t xml:space="preserve">SALAMANCA RODRIGUEZ MICHAEL ANDRES </t>
  </si>
  <si>
    <t>2025CSE107</t>
  </si>
  <si>
    <t xml:space="preserve">ROJAS ROMERO ALBERTH JOHAN </t>
  </si>
  <si>
    <t>2025CSE101</t>
  </si>
  <si>
    <t xml:space="preserve">ALVAREZ MORENO ADRIANA PAOLA </t>
  </si>
  <si>
    <t>2025CSE146</t>
  </si>
  <si>
    <t>Prestar servicios de apoyo a la Secretaría General de la Corporación Autónoma Regional de Cundinamarca CAR, en las actividades administrativas y presupuestales a cargo de la dependencia.</t>
  </si>
  <si>
    <t>ROPAIN SERRANO BLADIMIR RICARDO</t>
  </si>
  <si>
    <t>2025CSE163</t>
  </si>
  <si>
    <t>Prestar servicios profesionales a la Secretaría General de la Corporación Autónoma Regional de Cundinamarca - CAR, en el componente social de la gestión contractual, así como en el seguimiento de la gestión administrativa a cargo de la dependencia.</t>
  </si>
  <si>
    <t>VALBUENA SANCHEZ INGRID YULIZA</t>
  </si>
  <si>
    <t>2025CSE66</t>
  </si>
  <si>
    <t>MORENO VARGAS SONIA ROCIO</t>
  </si>
  <si>
    <t>2025CSE99</t>
  </si>
  <si>
    <t xml:space="preserve">BERNAL BELTRAN YENIVETH KARINA </t>
  </si>
  <si>
    <t>2025CSE100</t>
  </si>
  <si>
    <t>VARGAS PAVA ANDREA JULIETH_x000D_</t>
  </si>
  <si>
    <t>2025CSE91</t>
  </si>
  <si>
    <t>Prestar servicios profesionales a la Secretaría General de la Corporación Autónoma Regional de Cundinamarca - CAR, para brindar acompañamiento en la revisión técnica de los diferentes procesos contractuales, conforme a los lineamientos establecidos por el supervisor del contrato.</t>
  </si>
  <si>
    <t>AGUDELO ROMERO DIANA MARCELA</t>
  </si>
  <si>
    <t>2025CSE113</t>
  </si>
  <si>
    <t>PADILLA GUTIERREZ LINA PAOLA</t>
  </si>
  <si>
    <t>2025CSE147</t>
  </si>
  <si>
    <t>Prestar servicios profesionales a la Secretaría General de la Corporación Autónoma Regional de Cundinamarca - CAR, para realizar la verificación del cumplimiento del componente social de los contratos y/o convenios adelantados por la Corporación.</t>
  </si>
  <si>
    <t xml:space="preserve">GUTIERREZ CORTES JULIA MARINA </t>
  </si>
  <si>
    <t>2025CSE151</t>
  </si>
  <si>
    <t>Prestar servicios profesionales a la Secretaría General de la Corporación Autónoma Regional de Cundinamarca - CAR, para liderar las diferentes actividades técnicas de los procesos de selección en sus etapas precontractual, contractual y post contractual.</t>
  </si>
  <si>
    <t xml:space="preserve">PEREZ ALVAREZ PAOLA YOJANA </t>
  </si>
  <si>
    <t>2025CSE108</t>
  </si>
  <si>
    <t>WAKED CASTELL ROGER LEONARDO</t>
  </si>
  <si>
    <t>2025CSE192</t>
  </si>
  <si>
    <t>Prestar servicios profesionales a la Secretaría General de la Corporación Autónoma Regional de Cundinamarca- CAR en el acompañamiento jurídico de todas las etapas de la gestión contractual en el marco de las funciones a cargo de la dependencia.</t>
  </si>
  <si>
    <t xml:space="preserve">CAMACHO LAMPREA CARLOS ANTONIO </t>
  </si>
  <si>
    <t>2025CSE162</t>
  </si>
  <si>
    <t>Prestar servicios de apoyo a la gestión a la Secretaría General de la Corporación Autónoma Regional de Cundinamarca - CAR, en el seguimiento de la ejecución contractual, así como en los trámites administrativos que le sean requeridos por el supervisor del contrato.</t>
  </si>
  <si>
    <t xml:space="preserve">APONTE RUBIO MARIANELLA </t>
  </si>
  <si>
    <t>2025CSE173</t>
  </si>
  <si>
    <t>Prestación de servicios profesionales a la Secretaría General de la Corporación Autónoma Regional de Cundinamarca - CAR, para el seguimiento y control de la gestión contractual y administrativa de la Secretaría General.</t>
  </si>
  <si>
    <t xml:space="preserve">ORTIZ GARZON JULIANA </t>
  </si>
  <si>
    <t>2025CSE156</t>
  </si>
  <si>
    <t xml:space="preserve">RODRIGUEZ NIÑO SANTIAGO </t>
  </si>
  <si>
    <t>2025CSE204</t>
  </si>
  <si>
    <t>CASTIBLANCO RODRIGUEZ ANGELA PAOLA</t>
  </si>
  <si>
    <t>2025CSE218</t>
  </si>
  <si>
    <t>SIERRA BARRIOS INDIRA LUZ</t>
  </si>
  <si>
    <t>2025CSE233</t>
  </si>
  <si>
    <t>Prestar servicios profesionales a la Secretaría General de la Corporación Autónoma Regional de Cundinamarca- CAR en el acompañamiento jurídico en las etapas de la gestión contractual requeridas en el marco de las funciones a cargo de la dependencia..</t>
  </si>
  <si>
    <t>MEDINA CASTRO NESTOR CAMILO</t>
  </si>
  <si>
    <t>2025CSE210</t>
  </si>
  <si>
    <t>Prestar servicios profesionales a la Secretaría General de la Corporación Autónoma Regional de Cundinamarca CAR, para brindar acompañamiento jurídico en todos los trámites relacionados con la gestión contractual, así como las diferentes actuaciones administrativas a cargo de la Dirección Operativa de la dependencia.</t>
  </si>
  <si>
    <t>DURAN NARANJO ALEXANDRA MARIA</t>
  </si>
  <si>
    <t>2025CSE193</t>
  </si>
  <si>
    <t>Prestar servicios profesionales para brindar asesoría y apoyo jurídico en el desarrollo de las actividades asignadas a la Secretaría General de la Corporación Autónoma Regional de Cundinamarca- CAR, en especial lo relacionado con la gestión predial adelantada.</t>
  </si>
  <si>
    <t>ACOSTA RODRIGUEZ JENNY CAROLINA</t>
  </si>
  <si>
    <t>2025CSE201</t>
  </si>
  <si>
    <t>Prestar servicios profesionales a la Secretaría General de la Corporación Autónoma Regional de Cundinamarca- CAR en los trámites requeridos en el sistema electrónico de contratación pública SECOP I y SECOP II y la Tienda Virtual del Estado Colombiano, así como las demás actividades administrativas a cargo de la dependencia.</t>
  </si>
  <si>
    <t>ABRIL RINCON OMAR LEONARDO</t>
  </si>
  <si>
    <t>2025CSE202</t>
  </si>
  <si>
    <t xml:space="preserve">LAMPREA CARVAJAL LAURA ESTEFANIA </t>
  </si>
  <si>
    <t>2025CSE194</t>
  </si>
  <si>
    <t xml:space="preserve">SABOGAL TORRES JESSICA MILENA </t>
  </si>
  <si>
    <t>2025CSE174</t>
  </si>
  <si>
    <t>Prestar servicios profesionales a la Secretaría General de la Corporación Autónoma Regional de Cundinamarca- CAR, para brindar acompañamiento en la revisión de los requisitos habilitantes y criterios de evaluación técnicos de los procesos de selección, así como en los análisis desde el componente civil que sean requeridos por esta Secretaría.</t>
  </si>
  <si>
    <t xml:space="preserve">HERRERA  CARLOS </t>
  </si>
  <si>
    <t>2025CSE203</t>
  </si>
  <si>
    <t>Prestar servicios profesionales a la Secretaría General de la Corporación Autónoma Regional de Cundinamarca - CAR, en la asesoría y acompañamiento del componente técnico de los procesos contractuales a cargo de la dependencia.</t>
  </si>
  <si>
    <t>VARGAS ANGARITA JAIRO HUMBERTO</t>
  </si>
  <si>
    <t>2025CSE157</t>
  </si>
  <si>
    <t xml:space="preserve">ALARCON AMAYA CESAR LEONARDO </t>
  </si>
  <si>
    <t>2025CSE281</t>
  </si>
  <si>
    <t xml:space="preserve">RODRIGUEZ MARTINEZ MAX FELIPE </t>
  </si>
  <si>
    <t>2025CSE309</t>
  </si>
  <si>
    <t>PASTRANA MOLINA ANGEL FABIAN</t>
  </si>
  <si>
    <t>2025CSE328</t>
  </si>
  <si>
    <t>Prestar servicios profesionales a la Secretaría General de la Corporación Autónoma Regional - CAR, para brindar asesoría jurídica en la gestión corporativa, así como en las diferentes actuaciones contractuales que se generen en el marco de sus funciones.</t>
  </si>
  <si>
    <t xml:space="preserve">CORREDOR HERNANDEZ LIZETH TATIANA </t>
  </si>
  <si>
    <t>2025CSE345</t>
  </si>
  <si>
    <t>FRANCO CORTES JAVIER DAVID</t>
  </si>
  <si>
    <t>2025CSE367</t>
  </si>
  <si>
    <t>Prestar servicios profesionales al Despacho de la Secretaría General de la Corporación Autónoma Regional de Cundinamarca - CAR, en la asesoría de asuntos jurídicos contractuales que sean sometidos a su consideración.</t>
  </si>
  <si>
    <t>GOMEZ GUTIERREZ GUILLERMO JUAN CARLOS</t>
  </si>
  <si>
    <t>2025CSE262</t>
  </si>
  <si>
    <t>Prestar servicios profesionales a la Secretaría General de la Corporación Autónoma Regional de Cundinamarca- CAR, para asesorar desde el componente técnico los trámites contractuales que sean radicados por las diferentes dependencias atendiendo la normatividad vigente para el efecto.</t>
  </si>
  <si>
    <t>RIVERA VERGARA CARLOS RENE</t>
  </si>
  <si>
    <t>2025CSE246</t>
  </si>
  <si>
    <t>KARAKALPAKIS CALDERON NIKKOS GERMAN STAVROS</t>
  </si>
  <si>
    <t>2025CSE333</t>
  </si>
  <si>
    <t>Prestar servicios profesionales a la Secretaría General de la Corporación Autónoma Regional de Cundinamarca - CAR para la asesoría y acompañamiento en el seguimiento de la gestión contractual, así como en el sistema de gestión de calidad de la dependencia.</t>
  </si>
  <si>
    <t>BELTRAN OSORIO FABIO ALEXANDER</t>
  </si>
  <si>
    <t>2025CSE315</t>
  </si>
  <si>
    <t>Prestar servicios profesionales al despacho de la Secretaría General de la Corporación Autónoma Regional de Cundinamarca – CAR, para asesorar y acompañar jurídicamente en temas relacionados con la gestión contractual, así como en las diferentes actuaciones a cargo de esta Secretaría.</t>
  </si>
  <si>
    <t xml:space="preserve">DELGADO MANJARRES KAREN BIBIANA </t>
  </si>
  <si>
    <t>2025CSE358</t>
  </si>
  <si>
    <t>PINZON RODRIGUEZ MARLON YESID</t>
  </si>
  <si>
    <t>2025CSE327</t>
  </si>
  <si>
    <t>PARDO REYES LOURDES HELENA</t>
  </si>
  <si>
    <t>2025CSE316</t>
  </si>
  <si>
    <t>SOLANO URREGO PAULA STEPHANY</t>
  </si>
  <si>
    <t>2025CSE301</t>
  </si>
  <si>
    <t>HERNANDEZ REYES NUBIA ALIETH</t>
  </si>
  <si>
    <t>2025CSE419</t>
  </si>
  <si>
    <t xml:space="preserve">RAMIREZ RODRIGUEZ ALVIN ROBIN </t>
  </si>
  <si>
    <t>2025CSE505</t>
  </si>
  <si>
    <t>PORTILLA JAIMES ISABEL INGRINA</t>
  </si>
  <si>
    <t>2025CSE508</t>
  </si>
  <si>
    <t>VARGAS PAVA EDWIN RICARDO</t>
  </si>
  <si>
    <t>2025CSE394</t>
  </si>
  <si>
    <t>CHINCHILLA SIERRA NESTOR FABIO</t>
  </si>
  <si>
    <t>2025CSE552</t>
  </si>
  <si>
    <t>Prestar servicios de apoyo a la gestión a la Secretaría General de la Corporación Autónoma Regional de Cundinamarca – CAR, en la verificación y proyección de los documentos requeridos en los procesos contractuales.</t>
  </si>
  <si>
    <t>VILLARRAGA POVEDA LAURA STEPHANY</t>
  </si>
  <si>
    <t>2025CSE610</t>
  </si>
  <si>
    <t>Prestar servicios profesionales a la Secretaría General de la Corporación Autónoma Regional de Cundinamarca CAR, para acompañar los trámites requeridos en la gestión contractual, especialmente en los relacionados con la liquidación de los contratos y/o convenios suscritos por la entidad.</t>
  </si>
  <si>
    <t>PIÑEROS AMIN OLGA LUCIA</t>
  </si>
  <si>
    <t>2025CSE657</t>
  </si>
  <si>
    <t xml:space="preserve">RODRIGUEZ BERNAL EMILIA  AMALIA </t>
  </si>
  <si>
    <t>2025CSE634</t>
  </si>
  <si>
    <t>GARZON HINCAPIE FRANCISCO ANTONIO_x000D_</t>
  </si>
  <si>
    <t>2025CSE706</t>
  </si>
  <si>
    <t>SOCHA PINTO MARIA OLGA</t>
  </si>
  <si>
    <t>2025CSE784</t>
  </si>
  <si>
    <t xml:space="preserve">$ LOPEZ AVENDAÑO DANIEL </t>
  </si>
  <si>
    <t>2025CSE907</t>
  </si>
  <si>
    <t>RODRIGUEZ SALINAS NESTOR LIBARDO</t>
  </si>
  <si>
    <t>2025CSE1136</t>
  </si>
  <si>
    <t>Prestar servicios profesionales a la Secretaría General de la Corporación Autónoma Regional de Cundinamarca - CAR, en el desarrollo y seguimiento de las actividades contractuales y administrativas a cargo de la dependencia..</t>
  </si>
  <si>
    <t>JIMENEZ PENA CRISTIAN ANDRES</t>
  </si>
  <si>
    <t>2025CSE892</t>
  </si>
  <si>
    <t xml:space="preserve">PINTO DIAZ ELEMIR EDUARDO </t>
  </si>
  <si>
    <t>2025CSE1210</t>
  </si>
  <si>
    <t>Prestar servicios profesionales a la Secretaría General de la Corporación Autónoma Regional de Cundinamarca – CAR, para asesorar temas relacionados con Derecho Administrativo y Contratación Estatal.</t>
  </si>
  <si>
    <t>LARA ABELLA DIEGO MAURICIO</t>
  </si>
  <si>
    <t>2025CSE1364</t>
  </si>
  <si>
    <t>Prestar servicios profesionales a la Secretaría General de la Corporación Autónoma Regional de Cundinamarca - CAR, en el acompañamiento jurídico en las etapas de la gestión contractual requeridas en el marco de las funciones a cargo de la dependencia.</t>
  </si>
  <si>
    <t>VENEGAS CUESTAS GERMAN CAMILO</t>
  </si>
  <si>
    <t>2025CSE1630</t>
  </si>
  <si>
    <t>Prestar servicios profesionales a la Secretaría General, de la Corporación Autónoma Regional de Cundinamarca - CAR, para brindar acompañamiento técnico catastral al proceso de administración y adquisición de inmuebles.</t>
  </si>
  <si>
    <t>ORTIZ CONDE JOSE EUTIMIO</t>
  </si>
  <si>
    <t>2025CSE2276</t>
  </si>
  <si>
    <t>Prestar servicios profesionales a la Secretaría General de la Corporación Autónoma Regional de Cundinamarca- CAR en el seguimiento de la gestión contractual, administrativa y procesos de mejora de la dependencia.</t>
  </si>
  <si>
    <t>ARAQUE FERRARO GUSTAVO ADOLFO</t>
  </si>
  <si>
    <t>2025CSE2395</t>
  </si>
  <si>
    <t>Prestar asesoría jurídica a la Corporación Autónoma Regional de Cundinamarca (CAR) en la formulación y respuesta de requerimientos realizados por los entes de control, tales como la Procuraduría General de la Nación, la Contraloría General de la República, la Fiscalía General de la Nación y demás organismos de control que ejerzan vigilancia sobre la gestión pública de la entidad.</t>
  </si>
  <si>
    <t>CARRILLO RIVERA ANDRES FERNANDO</t>
  </si>
  <si>
    <t>2025CSE35-C1</t>
  </si>
  <si>
    <t>APONTE VARGAS RAUL ALBERTO</t>
  </si>
  <si>
    <t>2025CSE3157</t>
  </si>
  <si>
    <t xml:space="preserve">PARRADO CALVO MARIA JULIANA </t>
  </si>
  <si>
    <t>2025CSE3159</t>
  </si>
  <si>
    <t>Prestación de servicios de apoyo a la gestión a la Secretaría General de la Corporación Autónoma Regional de Cundinamarca CAR, en las diferentes actividades y trámites asociados al proceso de gestión documental.</t>
  </si>
  <si>
    <t xml:space="preserve">COY MORENO DAVID FELIPE </t>
  </si>
  <si>
    <t>2025CSE3218</t>
  </si>
  <si>
    <t xml:space="preserve">ARARAT GÓMEZ CARLOS ALBERTO </t>
  </si>
  <si>
    <t>2-1-2001-02-1111-10-SGEN-0083990-2.1.2.02.02.008.</t>
  </si>
  <si>
    <t>SERVICIOS PRESTADOS A LAS EMPRESAS Y SERVICIOS DE PRODUCCION  - OTROS SERVICIOS PROFESIONALES TECNICOS Y EMPRESARIALES N C P (90)</t>
  </si>
  <si>
    <t>2024CSE3032</t>
  </si>
  <si>
    <t>Brindar apoyo jurídico al proceso de elección del representante del sector privado ante el Consejo Directivo de la CAR, en especial para la revisión de la documentación presentada por interesados en participar en la reunión de elección.   Proceso amparado con vigencias futuras según Resolución DGEN No. 20247000670 de 20 de noviembre de 2024</t>
  </si>
  <si>
    <t>2025CSE380</t>
  </si>
  <si>
    <t>CARO GONZALEZ DEIDRA AYLIN</t>
  </si>
  <si>
    <t>2025CSE384</t>
  </si>
  <si>
    <t xml:space="preserve">RAMIREZ CARDONA HELGUER </t>
  </si>
  <si>
    <t>2025CSE388</t>
  </si>
  <si>
    <t xml:space="preserve">LOMBANA RIAÑO XIMENA </t>
  </si>
  <si>
    <t>2025CSE469</t>
  </si>
  <si>
    <t>Prestar servicios profesionales a la Secretaría General de la Corporación Autónoma Regional de Cundinamarca CAR, para liderar las diferentes actividades dentro del desarrollo de los procesos de gestión documental, en cumplimiento de la normatividad archivística legal vigente.</t>
  </si>
  <si>
    <t>CARRILLO RODRIGUEZ JUAN CAMILO</t>
  </si>
  <si>
    <t>2025CSE558</t>
  </si>
  <si>
    <t>Prestar servicios profesionales a la Secretaría General de la Corporación Autónoma Regional - CAR, en el desarrollo de actividades inherentes a la gestión Corporativa a cargo de la dependencia.</t>
  </si>
  <si>
    <t>VILLAMIL PAEZ WALTER CAMILO</t>
  </si>
  <si>
    <t>2025CSE559</t>
  </si>
  <si>
    <t xml:space="preserve">ZULUAGA VELEZ MARCELA </t>
  </si>
  <si>
    <t>2025CSE568</t>
  </si>
  <si>
    <t>CASTIBLANCO GARZON JORGE IVAN</t>
  </si>
  <si>
    <t>2025CSE659</t>
  </si>
  <si>
    <t>Prestar servicios profesionales a la Secretaría General de la Corporación Autónoma Regional de Cundinamarca - CAR, en el desarrollo de actividades financieras y administrativas a cargo de la dependencia.</t>
  </si>
  <si>
    <t>CARDENAS CASTILLO CLAUDIA YANETH</t>
  </si>
  <si>
    <t>2025CSE561</t>
  </si>
  <si>
    <t xml:space="preserve">SANTOS YEPES ANA MARIA </t>
  </si>
  <si>
    <t>2025CSE622</t>
  </si>
  <si>
    <t>Prestación de servicios de apoyo a la gestión a la Secretaría General de la Corporación Autónoma Regional de Cundinamarca - CAR, en las diferentes actividades y trámites asociados al proceso de gestión documental.</t>
  </si>
  <si>
    <t>RINCON ROJAS JESSICA LIZETH</t>
  </si>
  <si>
    <t>2025CSE623</t>
  </si>
  <si>
    <t>Prestar servicios profesionales a la Secretaría General de la Corporación Autónoma Regional de Cundinamarca - CAR, para liderar las diferentes actividades derivadas de la administración, enajenación, adquisición y demás negocios jurídicos relacionados con los predios de la Corporación.</t>
  </si>
  <si>
    <t>#SANTANA ESCOBAR NINFA LUCIA</t>
  </si>
  <si>
    <t>2025CSE656</t>
  </si>
  <si>
    <t>ARBELAEZ MACANA BRANDON ALEXANDER</t>
  </si>
  <si>
    <t>2025CSE658</t>
  </si>
  <si>
    <t>UÑATE RAMOS ANGIE TATIANA</t>
  </si>
  <si>
    <t>2025CSE616</t>
  </si>
  <si>
    <t>Prestación de servicios de apoyo a la gestión a la Secretaría General de la Corporación Autónoma Regional de Cundinamarca-CAR, en las diferentes actividades y trámites asociados al proceso de gestión documental.</t>
  </si>
  <si>
    <t>GALICIA ESCARRAGA BRANDON ESLEIDER</t>
  </si>
  <si>
    <t>2025CSE705</t>
  </si>
  <si>
    <t xml:space="preserve">CARO RODRIGUEZ NICOLE STEFANIE </t>
  </si>
  <si>
    <t>2025CSE0654</t>
  </si>
  <si>
    <t>Prestar servicios profesionales a la Secretaría General de la Corporación Autónoma Regional de Cundinamarca- CAR, para brindar asesoría jurídica en la gestión corporativa, así como en las diferentes actuaciones contractuales que se generen en el marco de sus funciones.</t>
  </si>
  <si>
    <t>GALEANO BASABE ERICK JOHANY</t>
  </si>
  <si>
    <t>2025CSE711</t>
  </si>
  <si>
    <t>Prestar servicios profesionales a la Secretaría General de la Corporación Autónoma Regional - CAR para asesorar jurídicamente en el desarrollo de actividades relacionadas con los procesos de contratación y disciplinarios en sus diferentes etapas.</t>
  </si>
  <si>
    <t>$MANTILLA ESPINOSA ADOLFO JOSE</t>
  </si>
  <si>
    <t>2025CSE547</t>
  </si>
  <si>
    <t xml:space="preserve">CALDERON HERNANDEZ MIREYA </t>
  </si>
  <si>
    <t>2025CSE700</t>
  </si>
  <si>
    <t>GONZALEZ MARIN LAURA ANDREA</t>
  </si>
  <si>
    <t>2025CSE708</t>
  </si>
  <si>
    <t>Prestar servicios profesionales a la Secretaría General de la Corporación Autónoma Regional de Cundinamarca - CAR, para asesorar desde el componente presupuestal, los asuntos relacionados con los procesos de contratación en las etapas precontractual, contractual y poscontractual de la entidad, especialmente aquellos que corresponden al Fondo para las Inversiones Ambientales en la Cuenca del Río Bogotá – FIAB.</t>
  </si>
  <si>
    <t xml:space="preserve">SANCHEZ PRADA MIGUEL ANDRES </t>
  </si>
  <si>
    <t>2025CSE733</t>
  </si>
  <si>
    <t>Prestar servicios profesionales a la Secretaría General de la Corporación Autónoma Regional de Cundinamarca CAR, en las actividades relacionadas con los procedimientos administrativos sancionatorios en materia contractual.</t>
  </si>
  <si>
    <t>MARTINEZ PEREZ CARLOS ARTURO_x000D_</t>
  </si>
  <si>
    <t>2025CSE709</t>
  </si>
  <si>
    <t>AGUILAR PINILLA DORIS ANTONIA</t>
  </si>
  <si>
    <t>2025CSE710</t>
  </si>
  <si>
    <t>Prestar servicios profesionales a la Secretaría General de la Corporación Autónoma Regional de Cundinamarca – CAR, para acompañar las actividades de mejora del sistema de gestión de calidad y contractual de la Secretaría General.</t>
  </si>
  <si>
    <t xml:space="preserve">ARIZA DIAZ YADYD JIMENA </t>
  </si>
  <si>
    <t>2025CSE716</t>
  </si>
  <si>
    <t xml:space="preserve">QUINTERO SANCHEZ GABRIEL ALEJANDRO </t>
  </si>
  <si>
    <t>2025CSE714</t>
  </si>
  <si>
    <t>Prestar servicios profesionales a la Secretaría General de la Corporación Autónoma Regional de Cundinamarca CAR, para asesorar jurídicamente en el desarrollo de actividades inherentes a los procesos de contratación, así como en la atención a los requerimientos internos y/o externos a cargo de la dependencia.</t>
  </si>
  <si>
    <t xml:space="preserve">$ VALBUENA NIÑO JUAN VICENTE </t>
  </si>
  <si>
    <t>2025CSE541</t>
  </si>
  <si>
    <t>Prestar servicios profesionales a la Secretaría General de la Corporación Autónoma Regional de Cundinamarca – CAR en la atención de las diferentes actividades y trámites asociados al proceso de gestión documental.</t>
  </si>
  <si>
    <t>ARENAS ROBAYO JHON BRANDON</t>
  </si>
  <si>
    <t>2025CSE735</t>
  </si>
  <si>
    <t>Prestar servicios profesionales a la Secretaría General de la Corporación Autónoma Regional de Cundinamarca -CAR, en el seguimiento y control de la ejecución contractual, así como en los trámites administrativos que le sean requeridos por el supervisor del contrato.</t>
  </si>
  <si>
    <t xml:space="preserve">ESPITIA VEGA YOLIMA </t>
  </si>
  <si>
    <t>2025CSE780</t>
  </si>
  <si>
    <t>VILLAMIL AREVALO LUIS ALBERTO</t>
  </si>
  <si>
    <t>2025CSE703</t>
  </si>
  <si>
    <t>Prestación de servicios profesionales a la Secretaría General de la Corporación Autónoma Regional de Cundinamarca - CAR, en las diferentes actividades y trámites asociados al proceso de gestión documental.</t>
  </si>
  <si>
    <t>JUYO CARDENAS YOMAR JAVIER</t>
  </si>
  <si>
    <t>2025CSE721</t>
  </si>
  <si>
    <t>HERNANDEZ TRUJILLO MARIA PAULA</t>
  </si>
  <si>
    <t>2025CSE763</t>
  </si>
  <si>
    <t>Prestación de servicios profesionales a la Secretaría General de la Corporación Autónoma Regional de Cundinamarca - CAR, para la revisión y seguimiento de las acciones de mejora de la gestión administrativa y contractual.</t>
  </si>
  <si>
    <t>OJEDA PARRA NYDIA MARCELA</t>
  </si>
  <si>
    <t>2025CSE785</t>
  </si>
  <si>
    <t>LEON MORENO PAOLA ANDREA_x000D_</t>
  </si>
  <si>
    <t>2025CSE801</t>
  </si>
  <si>
    <t>RINCON CASTRO OMAR HUMBERTO_x000D_</t>
  </si>
  <si>
    <t>2025CSE808</t>
  </si>
  <si>
    <t xml:space="preserve">CASTAÑEDA RUBIANO LILIANA ALEJANDRA </t>
  </si>
  <si>
    <t>2025CSE794</t>
  </si>
  <si>
    <t xml:space="preserve">BELTRAN ALVAREZ YESSICA PAOLA </t>
  </si>
  <si>
    <t>2025CSE791</t>
  </si>
  <si>
    <t>Prestación de servicios de apoyo a la gestión a la Secretaría General de la Corporación Autónoma Regional de Cundinamarca - CAR, en las diferentes actividades y trámites asociados al proceso de gestión.</t>
  </si>
  <si>
    <t>MELENDEZ CEBALLOS SOCIPATER ESNEIDER</t>
  </si>
  <si>
    <t>2025CSE786</t>
  </si>
  <si>
    <t>Prestar servicios profesionales a la Secretaría General de la Corporación Autónoma Regional de Cundinamarca - CAR brindando asesoría desde el componente jurídico y administrativo en las etapas de la gestión contractual requeridas en el marco de las funciones a cargo de la dependencia.</t>
  </si>
  <si>
    <t>VAHOS CARTAGENA SUGEY PAOLA</t>
  </si>
  <si>
    <t>2025CSE830</t>
  </si>
  <si>
    <t>Prestar servicios profesionales a la Secretaría General, de la Corporación Autónoma Regional de Cundinamarca - CAR, para acompañar las actividades relacionadas con los diagnósticos técnicos catastrales necesarios en los procesos de predios a cargo de la Secretaría General.</t>
  </si>
  <si>
    <t xml:space="preserve">ROBLES LOMBANA DIANA FANEYRA </t>
  </si>
  <si>
    <t>2025CSE811</t>
  </si>
  <si>
    <t>Prestar servicios profesionales a la Secretaría General de la Corporación Autónoma Regional de Cundinamarca- CAR en el acompañamiento jurídico en las etapas de la gestión contractual requeridas en el marco de las funciones a cargo de la dependencia y la atención de requerimientos a entes de control.</t>
  </si>
  <si>
    <t>SALAZAR CARDONA JAIME DANIEL</t>
  </si>
  <si>
    <t>2025CSE882</t>
  </si>
  <si>
    <t>Prestar servicios profesionales a la Secretaría General de la Corporación Autónoma Regional de Cundinamarca CAR, en los asuntos contractuales relacionados con las plantas de tratamiento de aguas residuales cofinanciadas por la Corporación y con los proyectos necesarios para la descontaminación del Rio Bogotá y los demás asuntos afines que se requieran.</t>
  </si>
  <si>
    <t>RUEDA BARRERA CESAR AUGUSTO</t>
  </si>
  <si>
    <t>2025CSE876</t>
  </si>
  <si>
    <t>RINCON ALVARADO ADRIAN HERNANDO</t>
  </si>
  <si>
    <t>2025CSE831</t>
  </si>
  <si>
    <t>Prestar servicios profesionales a la Secretaría General de la Corporación Autónoma de Cundinamarca en el desarrollo y seguimiento de las actividades contractuales a cargo de la dependencia en especial en lo relacionado con el componente civil de los mismos.</t>
  </si>
  <si>
    <t xml:space="preserve">SABOGAL JIMENEZ MIGUEL ANGEL </t>
  </si>
  <si>
    <t>2025CSE832</t>
  </si>
  <si>
    <t>Prestar servicios de apoyo a la gestión a la Secretaría General de la Corporación Autónoma Regional de Cundinamarca- CAR en el acompañamiento de los trámites administrativos relacionados con la gestión predial a cargo de la Secretaría.</t>
  </si>
  <si>
    <t xml:space="preserve">CARDOZO RESTREPO LOREN  JULIETH </t>
  </si>
  <si>
    <t>2025CSE898</t>
  </si>
  <si>
    <t>Prestar servicios profesionales a la Secretaría General de la Corporación Autónoma Regional de Cundinamarca - CAR, para realizar el seguimiento y control a la ejecución de los contratos gestionados por la dependencia.</t>
  </si>
  <si>
    <t>MOSQUERA BENAVIDES JOSE LUIS</t>
  </si>
  <si>
    <t>2025CSE906</t>
  </si>
  <si>
    <t xml:space="preserve">MAHECHA GARZON JAIR MARCEL </t>
  </si>
  <si>
    <t>2025CSE702</t>
  </si>
  <si>
    <t xml:space="preserve">HERNANDEZ DUQUE KENED EDUARDO </t>
  </si>
  <si>
    <t>2025CSE795</t>
  </si>
  <si>
    <t>Prestar servicios profesionales a la Secretaría General de la Corporación Autónoma Regional de Cundinamarca CAR, para acompañar en los asuntos jurídicos y actuaciones administrativas que sean asignados por el supervisor del contrato.</t>
  </si>
  <si>
    <t>CASTELLANOS CRUZ ELIANA MARCELA</t>
  </si>
  <si>
    <t>2025CSE798</t>
  </si>
  <si>
    <t xml:space="preserve">SANMARTIN GONZALEZ ANDRES DAVID </t>
  </si>
  <si>
    <t>2025CSE938</t>
  </si>
  <si>
    <t>Prestar servicios de apoyo a la gestión a la Secretaría General de la Corporación Autónoma Regional de Cundinamarca - CAR, en actividades inherentes al seguimiento contractual y administrativo a cargo de la dependencia.</t>
  </si>
  <si>
    <t>GUEVARA AGUDELO DENNIS DANIELA</t>
  </si>
  <si>
    <t>2025CSE1023</t>
  </si>
  <si>
    <t>DIAZ CHACON MONICA ALEJANDRA</t>
  </si>
  <si>
    <t>2025CSE912</t>
  </si>
  <si>
    <t xml:space="preserve">Prestar servicios profesionales a la Secretaría General de la Corporación Autónoma Regional de Cundinamarca CAR, en el desarrollo de actividades financieras, económicas y presupuestales relacionadas con los procesos de contratación en las etapas precontractual, contractual y poscontractual. </t>
  </si>
  <si>
    <t>ROJAS ROMERO NELLY YANETH</t>
  </si>
  <si>
    <t>2025CSE998</t>
  </si>
  <si>
    <t>OLMOS GONGORA JUANA VALENTINA</t>
  </si>
  <si>
    <t>2025CSE1011</t>
  </si>
  <si>
    <t xml:space="preserve">Prestar Servicios profesionales a la Secretaría General de la Corporación Autónoma Regional de Cundinamarca CAR, en las labores de seguimiento en materia contractual a cargo de esta dependencia. </t>
  </si>
  <si>
    <t>ZABALA MATIZ MARIA CAMILA</t>
  </si>
  <si>
    <t>2025CSE1028</t>
  </si>
  <si>
    <t>Prestar servicios profesionales a la Secretaría General de la Corporación Autónoma Regional de Cundinamarca CAR, en las labores de seguimiento al componente técnico y civil en materia contractual propia de la dependencia.</t>
  </si>
  <si>
    <t>ROJAS RINCON WILMER YAHIR</t>
  </si>
  <si>
    <t>2025CSE997</t>
  </si>
  <si>
    <t>RODRIGUEZ CORTES JOHANA ALEXANDRA</t>
  </si>
  <si>
    <t>2025CSE802</t>
  </si>
  <si>
    <t>ZAMBRANO ROJAS ERMES ARTURO</t>
  </si>
  <si>
    <t>2025CSE674</t>
  </si>
  <si>
    <t xml:space="preserve">BACCA GARCIA DIEGO ALONSO </t>
  </si>
  <si>
    <t>2025CSE1021</t>
  </si>
  <si>
    <t>SALGADO HERNANDEZ MILLER ISAIAS</t>
  </si>
  <si>
    <t>2025CSE1055</t>
  </si>
  <si>
    <t>Prestar servicios profesionales a la Secretaría General de la Corporación Autónoma Regional de Cundinamarca- CAR para acompañar jurídicamente las actividades derivadas de la administración, enajenación, adquisición y demás negocios jurídicos relacionados con los predios de la Corporación.</t>
  </si>
  <si>
    <t>RUGE SIERRA LEIDY ISABEL</t>
  </si>
  <si>
    <t>2025CSE1056</t>
  </si>
  <si>
    <t>MORALES GAITAN YEIMY LORENA</t>
  </si>
  <si>
    <t>2025CSE1104</t>
  </si>
  <si>
    <t>Prestar servicios profesionales a la Secretaría General de la Corporación Autónoma Regional de Cundinamarca- CAR para acompañar los trámites administrativos y jurídicos a su cargo.</t>
  </si>
  <si>
    <t>SANTANA PAIPILLA JOHN ALEXANDER</t>
  </si>
  <si>
    <t>2025CSE1111</t>
  </si>
  <si>
    <t>Prestar servicios profesionales a la Secretaría General de la Corporación Autónoma Regional de Cundinamarca CAR, en las labores de seguimiento en materia contractual a cargo de esta dependencia.</t>
  </si>
  <si>
    <t>MONCADA PARRA ANGIE JULIETH</t>
  </si>
  <si>
    <t xml:space="preserve">2025CSE1134 </t>
  </si>
  <si>
    <t>Prestar servicios profesionales a la Secretaría General de la Corporación Autónoma Regional de Cundinamarca - CAR, para asesorar y acompañar asuntos jurídicos y contractuales de orden tributario.</t>
  </si>
  <si>
    <t>SANCHEZ MUÑOZ CESAR JASITH</t>
  </si>
  <si>
    <t>2025CSE1193</t>
  </si>
  <si>
    <t>Prestación de servicios profesionales especializados en Derecho administrativo y Derecho constitucional, con el propósito de apoyar a la Secretaría General de la Corporación Autónoma Regional (CAR) en la gestión, análisis y seguimiento de procesos judiciales, acciones constitucionales y cumplimiento de órdenes impartidas por los despachos judiciales en las cuales se deban desarrollar actividades por parte de esta Secretaría, así como la asesoría en las decisiones que se tomen en el marco del comité de conciliación y defensa judicial de la entidad y la proyección de conceptos y demás actividades que se requieran en materia de Derecho administrativo.</t>
  </si>
  <si>
    <t>RIOS RIAÑO DANIEL ALEJANDRO</t>
  </si>
  <si>
    <t>2025CSE1240</t>
  </si>
  <si>
    <t>Prestar servicios profesionales a la Secretaría General de la Corporación Autónoma Regional de Cundinamarca- CAR para la atención de requerimientos efectuados por los organismos de control externos e internos y el acompañamiento jurídico en la gestión contractual que le sean requeridos por el supervisor.</t>
  </si>
  <si>
    <t>LOZANO ORTIZ MARIA ALEJANDRA</t>
  </si>
  <si>
    <t>2025CSE1178</t>
  </si>
  <si>
    <t xml:space="preserve">FONSECA SOLER INGRID YAMILE </t>
  </si>
  <si>
    <t>2025CSE1217</t>
  </si>
  <si>
    <t xml:space="preserve">AREVALO ROJAS JOSE ALFONSO </t>
  </si>
  <si>
    <t>2025CSE1238</t>
  </si>
  <si>
    <t>VEGA ARENAS JOHANA GISSELLE</t>
  </si>
  <si>
    <t>2025CSE1333</t>
  </si>
  <si>
    <t>Prestar servicios profesionales a la Secretaría General de la Corporación Autónoma Regional CAR, para acompañar los asuntos financieros y/o presupuestales relacionados con la gestión Corporativa a cargo de la dependencia.</t>
  </si>
  <si>
    <t xml:space="preserve">MEDINA PINEDA WILLIAM DAVID </t>
  </si>
  <si>
    <t>2025CSE1407</t>
  </si>
  <si>
    <t>Prestar servicios profesionales a la Secretaría General de la Corporación Autónoma Regional de Cundinamarca- CAR para brindar asesoría jurídica en la gestión contractual requeridas en el marco de las funciones a cargo de la dependencia y la atención de requerimientos a entes de control.</t>
  </si>
  <si>
    <t xml:space="preserve">LIZARAZO VALENCIA LEYLA </t>
  </si>
  <si>
    <t>2025CSE1367</t>
  </si>
  <si>
    <t>ARIZA GUEVARA GILBERT DAVID</t>
  </si>
  <si>
    <t>2025CSE1394</t>
  </si>
  <si>
    <t>MAHECHA FORERO CAREL IVETT</t>
  </si>
  <si>
    <t>2025CSE1437</t>
  </si>
  <si>
    <t xml:space="preserve">PUERTA NOREÑA RUBEN DARIO </t>
  </si>
  <si>
    <t>2025CSE1530</t>
  </si>
  <si>
    <t>Prestar servicios profesionales a la Secretaría General de la Corporación Autónoma Regional de Cundinamarca –CAR, para brindar asesoría y acompañamiento jurídico en la elaboración de estrategias jurídicas en los temas de alta complejidad que le sean requerido.</t>
  </si>
  <si>
    <t>JUAN PABLO ESTRADA SANCHEZ- ESTRATEGIA LEGAL LTDA</t>
  </si>
  <si>
    <t>2025CSE1436</t>
  </si>
  <si>
    <t>Prestar servicios profesionales a la Secretaría General de la Corporación Autónoma Regional de Cundinamarca - CAR, para brindar asesoría y apoyo jurídico en los procesos de administración, adquisición, enajenación de inmuebles y actividades asociadas, en el marco de la gestión predial de la CAR.</t>
  </si>
  <si>
    <t xml:space="preserve">PIMIENTO ECHEVERRI JULIAN ANDRES </t>
  </si>
  <si>
    <t>2025CSE1478</t>
  </si>
  <si>
    <t xml:space="preserve">MARTINEZ RODRIGUEZ EDICSON </t>
  </si>
  <si>
    <t>2025CSE1500</t>
  </si>
  <si>
    <t xml:space="preserve">SUAREZ RUEDA EDGAR RODRIGO </t>
  </si>
  <si>
    <t>2025CSE1686</t>
  </si>
  <si>
    <t>Prestar servicios profesionales a la Secretaría General de la Corporación Autónoma Regional de Cundinamarca CAR, en el desarrollo de actividades financieras, económicas y_x000D_
presupuestales relacionadas con los procesos de contratación en las etapas precontractual, contractual y poscontractual.</t>
  </si>
  <si>
    <t xml:space="preserve">HERNANDEZ RIVERA ANGELICA </t>
  </si>
  <si>
    <t>2025CSE1730</t>
  </si>
  <si>
    <t xml:space="preserve">PATIÑO RIAÑO JULIANA ANDREA </t>
  </si>
  <si>
    <t>2025CSE1723</t>
  </si>
  <si>
    <t>Prestar servicios profesionales a la Secretaría General de la Corporación Autónoma Regional de Cundinamarca- CAR, para acompañar los trámites requeridos en la Gestión contractual, especialmente en los relacionados con la liquidación de los contratos y/o convenios suscritos por la entidad.</t>
  </si>
  <si>
    <t>MARCELO MARTINEZ NADIA JOHANA</t>
  </si>
  <si>
    <t>2025CSE1741</t>
  </si>
  <si>
    <t xml:space="preserve">BRAVO BUSTOS JHON ALEXANDER </t>
  </si>
  <si>
    <t>2025CSE1656</t>
  </si>
  <si>
    <t>Prestar servicios profesionales a la Secretaría General de la Corporación Autónoma Regional de Cundinamarca- CAR en los trámites requeridos en el sistema electrónico de contratación pública SECOP I, SECOP II y la Tienda Virtual del Estado Colombiano, brindando acompañamiento y asesoría en los procesos que se adelanten a través de dichas plataformas, así como las demás actividades administrativas a cargo de la dependencia.</t>
  </si>
  <si>
    <t xml:space="preserve">PEREZ ESCOBAR JOSE GUILLERMO </t>
  </si>
  <si>
    <t>2025CSE2071</t>
  </si>
  <si>
    <t xml:space="preserve">RIVILLAS GUAUQUE JESUS SANTIAGO </t>
  </si>
  <si>
    <t>2025CSE2129</t>
  </si>
  <si>
    <t>CORREDOR HUERTAS CRISTIAN CAMILO</t>
  </si>
  <si>
    <t>2025CSE1471</t>
  </si>
  <si>
    <t>SANTOS FRANCO MARIA DE LOS ANGELES</t>
  </si>
  <si>
    <t>2025CSE2391</t>
  </si>
  <si>
    <t>SABOGAL ALBA LEIDY FERNANDA_x000D_</t>
  </si>
  <si>
    <t>2025CSE2478</t>
  </si>
  <si>
    <t>2025CSE2540</t>
  </si>
  <si>
    <t>BELTRAN MARTINEZ BRAYAN STEVEN</t>
  </si>
  <si>
    <t>2025CSE2504</t>
  </si>
  <si>
    <t>Adición 1 prorroga 1 al contrato interadministrativo No. 3032 de 2024 cuyo objeto es: Brindar apoyo jurídico al proceso de elección del representante del sector privado ante el consejo Directivo de la CAR, en especial para la revisión de la documentación presentada por interesados en participar en la reunión de elección.</t>
  </si>
  <si>
    <t>2025CSE1437-C1</t>
  </si>
  <si>
    <t xml:space="preserve">FAJARDO MALDONADO YENNIFER </t>
  </si>
  <si>
    <t>2-1-2001-02-1111-10-SGEN-0091199-2.1.2.02.02.009.</t>
  </si>
  <si>
    <t>SERVICIOS PARA LA COMUNIDAD, SOCIALES Y PERSONALES - OTROS SERVICIOS ADMINISTRATIVOS DEL GOBIERNO N C P (91)</t>
  </si>
  <si>
    <t>2025OTR76538</t>
  </si>
  <si>
    <t xml:space="preserve">Pago honorarios del Consejo Directivo de los meses de enero y febrero de 2025, según Resolución SGEN No.21257000120 del 7 de marzo de 2025._x000D_
_x000D_
</t>
  </si>
  <si>
    <t xml:space="preserve">SOTO CARREÑO ADRIANA </t>
  </si>
  <si>
    <t>2025OTR76541</t>
  </si>
  <si>
    <t xml:space="preserve">GARZON FARFAN JAVIER </t>
  </si>
  <si>
    <t>2025OTR76542</t>
  </si>
  <si>
    <t>VERA SIERRA SERGIO PAUL</t>
  </si>
  <si>
    <t>2025OTR76546</t>
  </si>
  <si>
    <t xml:space="preserve">GOMEZ PAIBA FERNANDO </t>
  </si>
  <si>
    <t>2025OTR76547</t>
  </si>
  <si>
    <t>LOTA  LUIS FELIPE</t>
  </si>
  <si>
    <t>2025OTR76543</t>
  </si>
  <si>
    <t xml:space="preserve">MEDINA GUTIERREZ WILFAN </t>
  </si>
  <si>
    <t>2025OTR76544</t>
  </si>
  <si>
    <t>ESPITIA LARA EDWIN HARVEY</t>
  </si>
  <si>
    <t>2025OTR76530</t>
  </si>
  <si>
    <t>MALDONADO COPELLO MARIA MERCEDES</t>
  </si>
  <si>
    <t>2025OTR76533</t>
  </si>
  <si>
    <t>CARRION BARRERO GUSTAVO ADOLFO</t>
  </si>
  <si>
    <t>2025OTR76534</t>
  </si>
  <si>
    <t>ARIAS CUADROS CLAUDIA ADALGIZA</t>
  </si>
  <si>
    <t>2025OTR76537</t>
  </si>
  <si>
    <t>GUTIERREZ SANABRIA LUIS ALEJANDRO</t>
  </si>
  <si>
    <t>2025OTR76545</t>
  </si>
  <si>
    <t>BALSERO  JULIO HERNANDO</t>
  </si>
  <si>
    <t>2025OTR76535</t>
  </si>
  <si>
    <t>SABOGAL CASTRO ERIKA ELIZABETH</t>
  </si>
  <si>
    <t>2025OTR77367</t>
  </si>
  <si>
    <t>Pago honorarios del Consejo Directivo del mes de marzo de 2025, según Resolución SGEN No.21257000146 del 11 de abril de 2025.</t>
  </si>
  <si>
    <t>2025OTR77368</t>
  </si>
  <si>
    <t>2025OTR77369</t>
  </si>
  <si>
    <t>CARRILLO CHACON CRISTIAN CAMILO</t>
  </si>
  <si>
    <t>2025OTR77370</t>
  </si>
  <si>
    <t xml:space="preserve">GUTIERREZ GOMEZ ADRIAN </t>
  </si>
  <si>
    <t>2025OTR77374</t>
  </si>
  <si>
    <t>2025OTR77363</t>
  </si>
  <si>
    <t>2025OTR77375</t>
  </si>
  <si>
    <t>2025OTR77364</t>
  </si>
  <si>
    <t>SIERRA CASTRO LUIS ALFONSO</t>
  </si>
  <si>
    <t>2025OTR77365</t>
  </si>
  <si>
    <t>2025OTR77366</t>
  </si>
  <si>
    <t>2025OTR77373</t>
  </si>
  <si>
    <t>2025OTR77371</t>
  </si>
  <si>
    <t>PRADA ORTIZ CAMPO ELIAS</t>
  </si>
  <si>
    <t>2025OTR77372</t>
  </si>
  <si>
    <t>CARO CASAS JEFFERSON LEONARDO</t>
  </si>
  <si>
    <t>2025OTR77862</t>
  </si>
  <si>
    <t>Pago honorarios del Consejo Directivo del mes de abril del 2025, según resolución, 21257000171 del 13 de mayo de 2025.</t>
  </si>
  <si>
    <t>2025OTR77863</t>
  </si>
  <si>
    <t>2025OTR77871</t>
  </si>
  <si>
    <t>2025OTR77872</t>
  </si>
  <si>
    <t>2025OTR77873</t>
  </si>
  <si>
    <t>2025OTR77864</t>
  </si>
  <si>
    <t>Pago honorarios del Consejo Directivo del mes de abril del 2025, según resolución, 21257000171 del 13 de mayo de 2025</t>
  </si>
  <si>
    <t>2025OTR77865</t>
  </si>
  <si>
    <t>2025OTR77874</t>
  </si>
  <si>
    <t>2025OTR77875</t>
  </si>
  <si>
    <t>2025OTR77866</t>
  </si>
  <si>
    <t>2025OTR77867</t>
  </si>
  <si>
    <t>2025OTR77869</t>
  </si>
  <si>
    <t>2025OTR77870</t>
  </si>
  <si>
    <t>2025OTR78317</t>
  </si>
  <si>
    <t>Pago honorarios Consejo Directivo RESOLUCIÓN SGEN No. 21257000210 de 20 JUN. 2025</t>
  </si>
  <si>
    <t>2025OTR78318</t>
  </si>
  <si>
    <t>2025OTR78321</t>
  </si>
  <si>
    <t>2025OTR78322</t>
  </si>
  <si>
    <t>2025OTR78323</t>
  </si>
  <si>
    <t>2025OTR78324</t>
  </si>
  <si>
    <t>2025OTR78313</t>
  </si>
  <si>
    <t xml:space="preserve">CHAVES VILLAMIZAR ALEJANDRO </t>
  </si>
  <si>
    <t>2025OTR78312</t>
  </si>
  <si>
    <t xml:space="preserve">Pago honorarios Consejo Directivo RESOLUCIÓN SGEN No. 21257000210 de 20 JUN. 2025_x000D_
_x000D_
</t>
  </si>
  <si>
    <t>2025OTR78314</t>
  </si>
  <si>
    <t>2025OTR78315</t>
  </si>
  <si>
    <t>2025OTR78316</t>
  </si>
  <si>
    <t>2025OTR78326</t>
  </si>
  <si>
    <t>2025OTR78327</t>
  </si>
  <si>
    <t>2025OTR78534</t>
  </si>
  <si>
    <t>Pago honorarios Consejo Directivo RESOLUCIÓN SGEN No. 21257000242 de 14 JUL. 2025</t>
  </si>
  <si>
    <t>2025OTR78535</t>
  </si>
  <si>
    <t>2025OTR78536</t>
  </si>
  <si>
    <t>2025OTR78537</t>
  </si>
  <si>
    <t>2025OTR78538</t>
  </si>
  <si>
    <t>2025OTR78539</t>
  </si>
  <si>
    <t xml:space="preserve">LABRADOR ARAUJO GISELA PAOLA </t>
  </si>
  <si>
    <t>2025OTR78524</t>
  </si>
  <si>
    <t>2025OTR78525</t>
  </si>
  <si>
    <t>2025OTR78526</t>
  </si>
  <si>
    <t>2025OTR78529</t>
  </si>
  <si>
    <t>2025OTR78530</t>
  </si>
  <si>
    <t>2025OTR78531</t>
  </si>
  <si>
    <t>2025OTR78533</t>
  </si>
  <si>
    <t>2025OTR78925</t>
  </si>
  <si>
    <t>Pago honorarios Consejo Directivo  RESOLUCIÓN 21257000297 de 13 AGO. 2025</t>
  </si>
  <si>
    <t>2025OTR78927</t>
  </si>
  <si>
    <t>2025OTR78928</t>
  </si>
  <si>
    <t>2025OTR78929</t>
  </si>
  <si>
    <t>2025OTR78930</t>
  </si>
  <si>
    <t xml:space="preserve">GALVIS SANCHEZ CLAUDIA PATRICIA </t>
  </si>
  <si>
    <t>2025OTR78931</t>
  </si>
  <si>
    <t>2025OTR78932</t>
  </si>
  <si>
    <t>2025OTR78934</t>
  </si>
  <si>
    <t>2025OTR78938</t>
  </si>
  <si>
    <t>2025OTR78940</t>
  </si>
  <si>
    <t>2025OTR78941</t>
  </si>
  <si>
    <t>2025OTR78926</t>
  </si>
  <si>
    <t>2025OTR78936</t>
  </si>
  <si>
    <t>2025OTR79232</t>
  </si>
  <si>
    <t>Pago honorarios Consejo Directivo RESOLUCIÓN SGEN No. 21257000361 de 8 SEP. 2025</t>
  </si>
  <si>
    <t>2025OTR79233</t>
  </si>
  <si>
    <t>2025OTR79234</t>
  </si>
  <si>
    <t>2025OTR79235</t>
  </si>
  <si>
    <t>2025OTR79236</t>
  </si>
  <si>
    <t>2025OTR79237</t>
  </si>
  <si>
    <t>2025OTR79238</t>
  </si>
  <si>
    <t>2025OTR79239</t>
  </si>
  <si>
    <t>2025OTR79240</t>
  </si>
  <si>
    <t>2025OTR79243</t>
  </si>
  <si>
    <t>2025OTR79242</t>
  </si>
  <si>
    <t>2025OTR79230</t>
  </si>
  <si>
    <t>2025OTR79231</t>
  </si>
  <si>
    <t>PEÑA GOMEZ JULIAN DAVID</t>
  </si>
  <si>
    <t>2025OTR79648</t>
  </si>
  <si>
    <t>Pago honorarios Consejo Directivo RESOLUCIÓN SGEN No. 21257000467 de 9 OCT. 2025</t>
  </si>
  <si>
    <t>2025OTR79649</t>
  </si>
  <si>
    <t>2025OTR79650</t>
  </si>
  <si>
    <t>2025OTR79651</t>
  </si>
  <si>
    <t>2025OTR79652</t>
  </si>
  <si>
    <t>2025OTR79654</t>
  </si>
  <si>
    <t>2025OTR79655</t>
  </si>
  <si>
    <t>2025OTR79656</t>
  </si>
  <si>
    <t>2025OTR79657</t>
  </si>
  <si>
    <t>2025OTR79658</t>
  </si>
  <si>
    <t>2025OTR79659</t>
  </si>
  <si>
    <t>2025OTR79660</t>
  </si>
  <si>
    <t>VELANDIA PRIETO DIEGO IVAN</t>
  </si>
  <si>
    <t>2025OTR79661</t>
  </si>
  <si>
    <t>2025OTR79662</t>
  </si>
  <si>
    <t>2025OTR79947</t>
  </si>
  <si>
    <t>Pago honorarios Consejo Directivo de sesiones y comisiones de estudio del mes de octubre de 2025, según Resolución DGC No.36257000028 del 5 de noviembre de 2025.</t>
  </si>
  <si>
    <t>2025OTR79948</t>
  </si>
  <si>
    <t>2025OTR79934</t>
  </si>
  <si>
    <t>2025OTR79935</t>
  </si>
  <si>
    <t>2025OTR79944</t>
  </si>
  <si>
    <t>2025OTR79945</t>
  </si>
  <si>
    <t>2025OTR79946</t>
  </si>
  <si>
    <t>2025OTR79936</t>
  </si>
  <si>
    <t>2025OTR79942</t>
  </si>
  <si>
    <t>2025OTR79943</t>
  </si>
  <si>
    <t>2025OTR81841</t>
  </si>
  <si>
    <t>Pago honorarios Consejo Directivo RESOLUCIÓN DGC No. 36257000118 de 17 DIC. 2025</t>
  </si>
  <si>
    <t>2025OTR81842</t>
  </si>
  <si>
    <t>2025OTR81843</t>
  </si>
  <si>
    <t>2025OTR81844</t>
  </si>
  <si>
    <t>2025OTR81820</t>
  </si>
  <si>
    <t>2025OTR81825</t>
  </si>
  <si>
    <t>2025OTR81827</t>
  </si>
  <si>
    <t>2025OTR81840</t>
  </si>
  <si>
    <t>2025OTR81828</t>
  </si>
  <si>
    <t>2025OTR81829</t>
  </si>
  <si>
    <t>2025OTR81832</t>
  </si>
  <si>
    <t>2025OTR81834</t>
  </si>
  <si>
    <t>2025OTR81837</t>
  </si>
  <si>
    <t>2025OTR81838</t>
  </si>
  <si>
    <t>2025OTR81830</t>
  </si>
  <si>
    <t>2-1-2001-02-1111-70-SGEN-0083990-2.1.2.02.02.008.</t>
  </si>
  <si>
    <t>SERVICIOS PRESTADOS A LAS EMPRESAS Y SERVICIOS DE PRODUCCION  - OTROS SERVICIOS PROFESIONALES TECNICOS Y EMPRESARIALES N C P (865)</t>
  </si>
  <si>
    <t>2025CSE2657</t>
  </si>
  <si>
    <t>2025CSE2680</t>
  </si>
  <si>
    <t>Prestar servicios profesionales a la Secretaría General de la Corporación Autónoma Regional de Cundinamarca- CAR, para acompañar los trámites requeridos en la Gestión contractual, especialmente en los relacionados con la liquidación de los contratos y/o convenios.</t>
  </si>
  <si>
    <t xml:space="preserve">MARIA JOSE ALBA SOSA </t>
  </si>
  <si>
    <t>2025CSE2859</t>
  </si>
  <si>
    <t xml:space="preserve">FIERRO CASTRO JOSE AGUSTIN </t>
  </si>
  <si>
    <t>2025CSE2901</t>
  </si>
  <si>
    <t>2025CSE2915</t>
  </si>
  <si>
    <t xml:space="preserve">GOMEZ MORENO ADRIANA </t>
  </si>
  <si>
    <t>Adición 1 y prorroga 1 al contrato 2540 de 2025 cuyo objeto es: Prestación de servicios de apoyo a la gestión a la Secretaría General de la Corporación Autónoma Regional de Cundinamarca - CAR; en las diferentes actividades y trámites asociados al proceso de gestión documental.</t>
  </si>
  <si>
    <t>2025CSE3036</t>
  </si>
  <si>
    <t xml:space="preserve">Prestar servicios profesionales a la Secretaría General de la Corporación Autónoma Regional de Cundinamarca - CAR, en el acompañamiento jurídico en las etapas de la gestión contractual y trámites relacionados con la liquidación de los contratos y/o convenios requeridos en el marco de las funciones a cargo de la dependencia. </t>
  </si>
  <si>
    <t xml:space="preserve">DIAZ SALAZAR ANDREA CATHERINE </t>
  </si>
  <si>
    <t>Adición 1 y prorroga 1 al contrato 1730 de 2025 cuyo objeto es: Prestación de servicios de apoyo a la gestión a la secretaría general de la corporación autónoma regional de Cundinamarca - CAR, en las diferentes actividades y trámites asociados al proceso de gestión documental.</t>
  </si>
  <si>
    <t>Adición 1 y prorroga 1 al contrato, 1723 de 2025 cuyo objeto es: Prestar servicios profesionales a la Secretaría General de la Corporación Autónoma Regional de Cundinamarca- CAR, para acompañar los trámites requeridos en la Gestión contractual, especialmente en los relacionados con la liquidación de los contratos y/o convenios suscritos por la entidad.</t>
  </si>
  <si>
    <t>Adición 1 y prorroga 1 al contrato 1741 de 2025, cuyo objeto es: Prestación de servicios de apoyo a la gestión a la Secretaría General de la Corporación Autónoma Regional de Cundinamarca - CAR, en las diferentes actividades y trámites asociados al proceso de gestión documental.</t>
  </si>
  <si>
    <t>2025CSE3100</t>
  </si>
  <si>
    <t>Prestar servicios profesionales a la Secretaría General de la Corporación Autónoma Regional de Cundinamarca- CAR para la atención de requerimientos efectuados por los organismos de control externos e internos y el acompañamiento de las acciones de mejora en la gestión contractual que le sean requeridos por el supervisor.</t>
  </si>
  <si>
    <t>MANCERA PARADA GERARDO LEON</t>
  </si>
  <si>
    <t>2025CSE3246</t>
  </si>
  <si>
    <t>Prestar servicios profesionales a la Secretaría General de la Corporación Autónoma Regional de Cundinamarca - CAR, en el desarrollo de actividades inherentes a la gestión contractual y gestión Corporativa a cargo de la dependencia.  Proceso amparado con vigencias futuras con Resolución DGEN No.  20257000359  del   9 septiembre de 2025.</t>
  </si>
  <si>
    <t>2025CSE3262</t>
  </si>
  <si>
    <t>Prestar servicios profesionales a la Secretaría General de la Corporación Autónoma Regional CAR para asesorar jurídicamente en el desarrollo de actividades relacionadas con los procesos de contratación y disciplinarios en sus diferentes etapas. Proceso amparado con vigencias futuras con Resolución DGEN No.  20257000359  del   9 septiembre de 2025</t>
  </si>
  <si>
    <t>2025CSE3256</t>
  </si>
  <si>
    <t>Prestar servicios profesionales a la Secretaría General de la Corporación Autónoma Regional de Cundinamarca - CAR en el acompañamiento jurídico en las etapas de la gestión contractual requeridas en el marco de las funciones a cargo de la dependencia.  Proceso amparado con vigencias futuras con Resolución DGEN No.  20257000359  del   9 septiembre de 2025</t>
  </si>
  <si>
    <t>2025CSE3264</t>
  </si>
  <si>
    <t>Prestar servicios profesionales a la Secretaría General de la Corporación Autónoma Regional de Cundinamarca- CAR en el acompañamiento jurídico en las etapas de la gestión contractual requeridas en el marco de las funciones a cargo de la dependencia.  Proceso amparado con vigencias futuras con Resolución DGEN No.  20257000359  del   9 septiembre de 2025.</t>
  </si>
  <si>
    <t>2025CSE3251</t>
  </si>
  <si>
    <t>Prestar servicios profesionales a la Secretaría General de la Corporación Autónoma Regional de Cundinamarca - CAR, para liderar las diferentes actividades derivadas de la administración, enajenación, adquisición y demás negocios jurídicos relacionados con los predios de la Corporación.  Proceso amparado con vigencias futuras con Resolución DGEN No.  20257000359  del   9 septiembre de 2025.</t>
  </si>
  <si>
    <t>2025CSE3255</t>
  </si>
  <si>
    <t>PRESTAR SERVICIOS PROFESIONALES A LA SECRETARÍA GENERAL DE LA CORPORACIÓN AUTÓNOMA REGIONAL DE CUNDINAMARCA - CAR, PARA BRINDAR ACOMPAÑAMIENTO EN LA REVISIÓN TÉCNICA DE LOS DIFERENTES PROCESOS CONTRACTUALES, CONFORME A LOS LINEAMIENTOS ESTABLECIDOS POR EL SUPERVISOR DEL CONTRATO.  Proceso amparado con vigencias futuras con Resolución DGEN No.  20257000359  del   9 septiembre de 2025.</t>
  </si>
  <si>
    <t>2025CSE3258</t>
  </si>
  <si>
    <t>Prestación de servicios de apoyo a la gestión a la Secretaría General de la Corporación Autónoma Regional de Cundinamarca - CAR, en las diferentes actividades y trámites asociados al proceso de gestión documental. Proceso amparado con vigencias futuras mediante Resolución DGEN No 20257000359 de 9 de septiembre de 2025.</t>
  </si>
  <si>
    <t>2025CSE3247</t>
  </si>
  <si>
    <t>Prestar servicios profesionales a la Secretaría General de la Corporación Autónoma Regional de Cundinamarca CAR, en el desarrollo de actividades financieras, económicas y presupuestales relacionadas con los procesos de contratación en las etapas precontractual, contractual y poscontractual. Proceso amparado con vigencias futuras mediante Resolución DGEN No 20257000359 de 9 de septiembre de 2025.</t>
  </si>
  <si>
    <t>2025CSE3257</t>
  </si>
  <si>
    <t>Prestar servicios profesionales a la Secretaría General de la Corporación Autónoma Regional de Cundinamarca- CAR en el acompañamiento jurídico en las etapas de la gestión contractual requeridas en el marco de las funciones a cargo de la dependencia. Proceso amparado con vigencias futuras mediante Resolución DGEN No 20257000359 de 9 de septiembre de 2025.</t>
  </si>
  <si>
    <t>2025CSE3268</t>
  </si>
  <si>
    <t>Prestar servicios profesionales a la Secretaría General de la Corporación Autónoma Regional de Cundinamarca -CAR, en el seguimiento y control de la ejecución contractual, así como en los trámites administrativos que le sean requeridos por el supervisor del contrato. Proceso amparado con vigencias futuras mediante Resolución DGEN No 20257000359 de 9 de septiembre de 2025.</t>
  </si>
  <si>
    <t>2025CSE3271</t>
  </si>
  <si>
    <t>Prestar servicios profesionales a la Secretaría General de la Corporación Autónoma Regional de Cundinamarca CAR, en el desarrollo de actividades financieras, económicas y presupuestales relacionadas con los procesos de contratación en las etapas precontractual, contractual y poscontractual. Proceso amparado con vigencias futuras mediante resolución DGEN no. 20257000359 de 9 SEP de 2025.</t>
  </si>
  <si>
    <t>2025CSE3248</t>
  </si>
  <si>
    <t>2025CSE3267</t>
  </si>
  <si>
    <t>Prestar servicios profesionales a la Secretaría General de la Corporación Autónoma Regional de Cundinamarca - CAR en el acompañamiento jurídico de todas las etapas de la gestión contractual en el marco de las funciones a cargo de la dependencia. Proceso amparado con vigencias futuras mediante Resolución DGEN No 20257000359 de 9 de septiembre de 2025.</t>
  </si>
  <si>
    <t>2025CSE3260</t>
  </si>
  <si>
    <t xml:space="preserve">PRESTACIÓN DE SERVICIOS PROFESIONALES A LA SECRETARÍA GENERAL DE LA CORPORACIÓN AUTÓNOMA REGIONAL DE CUNDINAMARCA - CAR, PARA LA REVISIÓN Y SEGUIMIENTO DE LAS ACCIONES DE MEJORA DE LA GESTIÓN ADMINISTRATIVA Y CONTRACTUAL. (PROCESO AMPARADO CON RESOLUCIÓN DGEN No. 20257000359  DE  9 SEP. 2025). </t>
  </si>
  <si>
    <t>2025CSE3272</t>
  </si>
  <si>
    <t>Prestación de servicios profesionales a la Secretaría General de la Corporación Autónoma Regional de Cundinamarca - CAR, en las diferentes actividades y trámites asociados al proceso de gestión documental. Proceso amparado con vigencias futuras mediante Resolución DGEN No 20257000359 de 9 de septiembre de 2025.</t>
  </si>
  <si>
    <t>2025CSE3265</t>
  </si>
  <si>
    <t>Prestar servicios profesionales a la Secretaría General, de la Corporación Autónoma Regional de Cundinamarca - CAR, para acompañar las actividades relacionadas con los diagnósticos técnicos catastrales necesarios en los procesos de predios a cargo de la Secretaría General. Proceso amparado con vigencias futuras mediante Resolución DGEN No 20257000359 de 9 de septiembre de 2025.</t>
  </si>
  <si>
    <t>2025CSE3261</t>
  </si>
  <si>
    <t>PRESTAR SERVICIOS PROFESIONALES A LA SECRETARÍA GENERAL DE LA CORPORACIÓN AUTÓNOMA REGIONAL DE CUNDINAMARCA- CAR EN EL ACOMPAÑAMIENTO JURÍDICO EN LAS ETAPAS DE LA GESTIÓN CONTRACTUAL REQUERIDAS EN EL MARCO DE LAS FUNCIONES A CARGO DE LA DEPENDENCIA. (PROCESO AMPARADO CON RESOLUCIÓN DGEN No. 20257000359  DE  9 SEP. 2025)</t>
  </si>
  <si>
    <t>2025CSE3276</t>
  </si>
  <si>
    <t>Prestación de servicios de apoyo a la gestión a la Secretaría General de la Corporación Autónoma Regional de Cundinamarca - CAR, en las diferentes actividades y trámites asociados al proceso de gestión documental. (Proceso amparado con Resolución DGEN No. 20257000359  de 9 de septiembre de 2025)</t>
  </si>
  <si>
    <t>2025CSE3266</t>
  </si>
  <si>
    <t>Prestar servicios profesionales a la Secretaría General de la Corporación Autónoma Regional - CAR, para brindar asesoría jurídica en la gestión corporativa, así como en las diferentes actuaciones contractuales que se generen en el marco de sus funciones.  (Proceso amparado con vigencias futuras según Resolución DGEN No. 20257000359  de 9 de septiembre de 2025).</t>
  </si>
  <si>
    <t>2025CSE3254</t>
  </si>
  <si>
    <t>Prestar servicios profesionales a la Secretaría General de la Corporación Autónoma Regional de Cundinamarca- CAR en el acompañamiento jurídico en las etapas de la gestión contractual requeridas en el marco de las funciones a cargo de la dependencia. Proceso amparado con vigencias futuras mediante Resolución DGEN No. 20257000359 de 9 SEP de 2025.</t>
  </si>
  <si>
    <t>2025CSE3259</t>
  </si>
  <si>
    <t>Prestar servicios profesionales a la Secretaría General de la Corporación Autónoma Regional de Cundinamarca - CAR, para brindar acompañamiento en la revisión técnica de los diferentes procesos contractuales, conforme a los lineamientos establecidos por el supervisor del contrato. Proceso amparado con vigencias futuras mediante RESOLUCIÓN DGEN No. 20257000359 de 9 de Septiembre de 2025.</t>
  </si>
  <si>
    <t>2025CSE3274</t>
  </si>
  <si>
    <t>Prestar servicios profesionales a la Secretaría General de la Corporación Autónoma Regional de Cundinamarca - CAR en el acompañamiento jurídico en las etapas de la gestión contractual requeridas en el marco de las funciones a cargo de la dependencia. Proceso amparado con vigencias futuras mediante Resolución DGEN No 20257000359 de 9 de septiembre de 2025.</t>
  </si>
  <si>
    <t>2025CSE3275</t>
  </si>
  <si>
    <t>Prestar servicios profesionales a la Secretaría General de la Corporación Autónoma Regional de Cundinamarca CAR, en las actividades relacionadas con los procedimientos administrativos sancionatorios en materia contractual. Proceso amparado con vigencias futuras mediante Resolución DGEN No 20257000359 de 9 de septiembre de 2025.</t>
  </si>
  <si>
    <t>2025CSE3273</t>
  </si>
  <si>
    <t>Prestar servicios profesionales a la Secretaría General, de la Corporación Autónoma Regional de Cundinamarca - CAR, para brindar acompañamiento técnico catastral al proceso de administración y adquisición de inmuebles. Proceso amparado con vigencias futuras mediante Resolución DGEN No 20257000359 de 9 de septiembre de 2025.</t>
  </si>
  <si>
    <t>2025CSE3278</t>
  </si>
  <si>
    <t>Prestar servicios profesionales a la Secretaría General de la Corporación Autónoma Regional de Cundinamarca- CAR en el acompañamiento jurídico en las etapas de la gestión contractual requeridas en el marco de las funciones a cargo de la dependencia y la atención de requerimientos a entes de control. Proceso amparado con vigencias futuras mediante Resolución DGEN No 20257000359 de 9 de septiembre de 2025.</t>
  </si>
  <si>
    <t>2025CSE3280</t>
  </si>
  <si>
    <t>Prestar servicios profesionales a la Secretaría General de la Corporación Autónoma Regional de Cundinamarca - CAR, en el desarrollo de actividades financieras, económicas y presupuestales relacionadas con los procesos de contratación en las etapas precontractual, contractual y poscontractual.  Proceso amparado con vigencias futuras según Resolución DGEN No. 20257000359  del 9 de septiembre de 2025.</t>
  </si>
  <si>
    <t>2025CSE3297</t>
  </si>
  <si>
    <t>2025CSE3298</t>
  </si>
  <si>
    <t>2025CSE3283</t>
  </si>
  <si>
    <t>Prestación de servicios profesionales especializados en Derecho administrativo y Derecho constitucional, con el propósito de apoyar a la Secretaría General de la Corporación Autónoma Regional (CAR) en la gestión, análisis y seguimiento de procesos judiciales, acciones constitucionales y cumplimiento de órdenes impartidas por los despachos judiciales en las cuales se deban desarrollar actividades por parte de esta Secretaría, así como la asesoría en las decisiones que se tomen en el marco del comité de conciliación y defensa judicial de la entidad y la proyección de conceptos y demás actividades que se requieran en materia de Derecho administrativo. Proceso amparado con vigencias futuras mediante Resolución DGEN No 20257000359 de 9 de septiembre de 2025.</t>
  </si>
  <si>
    <t>2025CSE3284</t>
  </si>
  <si>
    <t>Prestar servicios profesionales a la Secretaría General de la Corporación Autónoma Regional de Cundinamarca - CAR, para realizar el seguimiento y control a la ejecución de los contratos gestionados por la dependencia. Proceso amparado con vigencias futuras mediante Resolución DGEN No 20257000359 de 9 de septiembre de 2025.</t>
  </si>
  <si>
    <t>2025CSE3296</t>
  </si>
  <si>
    <t>Prestar servicios profesionales a la Secretaría General de la Corporación Autónoma Regional de Cundinamarca - CAR, en la asesoría y acompañamiento del componente técnico de los procesos contractuales a cargo de la dependencia. . Proceso amparado con vigencias futuras mediante Resolución DGEN No 20257000359 de 9 de septiembre de 2025.</t>
  </si>
  <si>
    <t>2025CSE3302</t>
  </si>
  <si>
    <t>Prestar servicios profesionales a la Secretaría General de la Corporación Autónoma Regional de Cundinamarca – CAR, para acompañar las actividades de mejora del sistema de gestión de calidad y contractual de la Secretaría General. Proceso amparado con vigencias futuras mediante Resolución DGEN No 20257000359 de 9 de septiembre de 2025.</t>
  </si>
  <si>
    <t>2025CSE3303</t>
  </si>
  <si>
    <t>Prestar servicios profesionales a la Secretaría General de la Corporación Autónoma Regional de Cundinamarca - CAR para la asesoría y acompañamiento en el seguimiento de la gestión contractual, así como en el sistema de gestión de calidad de la dependencia. Proceso amparado con vigencias futuras mediante Resolución DGEN No 20257000359 de 9 de septiembre de 2025.</t>
  </si>
  <si>
    <t>2025CSE3304</t>
  </si>
  <si>
    <t>2025CSE3308</t>
  </si>
  <si>
    <t>Prestar servicios profesionales a la Secretaría General de la Corporación Autónoma Regional de Cundinamarca - CAR en el acompañamiento jurídico en las etapas de la gestión contractual requeridas en el marco de las funciones a cargo de la dependencia. Proceso amparado con vigencias futuras mediante Resolución DGEN No 20257000359 de 09 de septiembre de 2025.</t>
  </si>
  <si>
    <t>2025CSE3312</t>
  </si>
  <si>
    <t>Prestar servicios profesionales a la Secretaría General de la Corporación Autónoma Regional de Cundinamarca - CAR, para brindar acompañamiento en la revisión de los requisitos habilitantes y criterios de evaluación técnicos de los procesos de selección, así como en los análisis desde el componente civil que sean requeridos por esta Secretaría. Proceso amparado con vigencias futuras mediante Resolución DGEN No 20257000359 de 09 de septiembre de 2025.</t>
  </si>
  <si>
    <t>2025CSE3310</t>
  </si>
  <si>
    <t>Prestar servicios profesionales a la Secretaría General de la Corporación Autónoma Regional - CAR, para brindar asesoría jurídica en la gestión corporativa, así como en las diferentes actuaciones contractuales que se generen en el marco de sus funciones. Proceso amparado con vigencias futuras mediante Resolución DGEN No 20257000359 de 09 de septiembre de 2025.</t>
  </si>
  <si>
    <t>2025CSE3314</t>
  </si>
  <si>
    <t>2025CSE3306</t>
  </si>
  <si>
    <t>Prestar servicios profesionales a la Secretaría General de la Corporación Autónoma Regional - CAR para asesorar jurídicamente en el desarrollo de actividades relacionadas con los procesos de contratación y disciplinarios en sus diferentes etapas. Proceso amparado con vigencias futuras mediante Resolución DGEN No 20257000359 de 09 de septiembre de 2025.</t>
  </si>
  <si>
    <t>2025CSE3313</t>
  </si>
  <si>
    <t>2025CSE3311</t>
  </si>
  <si>
    <t>Prestar servicios profesionales a la Secretaría General de la Corporación Autónoma Regional de Cundinamarca CAR en los trámites requeridos en el sistema electrónico de contratación pública SECOP I y SECOP II y la Tienda Virtual del Estado Colombiano, así como las demás actividades administrativas a cargo de la dependencia. Proceso amparado con vigencias futuras mediante Resolución DGEN No 20257000359 de 09 de septiembre de 2025.</t>
  </si>
  <si>
    <t>2025CSE3319</t>
  </si>
  <si>
    <t>Prestar servicios profesionales a la Secretaría General de la Corporación Autónoma Regional de Cundinamarca - CAR, para liderar las diferentes actividades dentro del desarrollo de los procesos de gestión documental, en cumplimiento de la normatividad archivística legal vigente.  Proceso amparado con vigencias futuras según Resolución DGEN No. 20257000359  del 9 de septiembre de 2025</t>
  </si>
  <si>
    <t>2025CSE3307</t>
  </si>
  <si>
    <t>Prestar servicios profesionales a la Secretaría General de la Corporación Autónoma Regional de Cundinamarca - CAR para brindar asesoría jurídica en la gestión contractual requeridas en el marco de las funciones a cargo de la dependencia y la atención de requerimientos a entes de Control. Proceso amparado con vigencias futuras mediante Resolución DGEN No 20257000359 de 09 de septiembre de 2025.</t>
  </si>
  <si>
    <t>2025CSE3309</t>
  </si>
  <si>
    <t>Prestar servicios profesionales a la Secretaría General de la Corporación Autónoma Regional de Cundinamarca CAR en el acompañamiento jurídico en las etapas de la gestión contractual requeridas en el marco de las funciones a cargo de la dependencia. Proceso amparado con vigencias futuras mediante Resolución DGEN No 20257000359 de 09 de septiembre de 2025.</t>
  </si>
  <si>
    <t>2025CSE3317</t>
  </si>
  <si>
    <t>2025CSE3323</t>
  </si>
  <si>
    <t>Prestación de servicios de apoyo a la gestión a la Secretaría General de la Corporación Autónoma Regional de Cundinamarca - CAR, en las diferentes actividades y trámites asociados al proceso de gestión documental. Proceso amparado con vigencias futuras mediante Resolución DGEN No 20257000359 de 09 de septiembre de 2025.</t>
  </si>
  <si>
    <t>2025CSE3324</t>
  </si>
  <si>
    <t>Prestar servicios de apoyo a la gestión a la Secretaría General de la Corporación Autónoma Regional de Cundinamarca - CAR, en el seguimiento de la ejecución contractual, así como en los trámites administrativos que le sean requeridos por el supervisor del contrato. Proceso amparado con vigencias futuras mediante Resolución DGEN No 20257000359 de 09 de septiembre de 2025.</t>
  </si>
  <si>
    <t>2025CSE3326</t>
  </si>
  <si>
    <t>Prestar servicios profesionales a la Secretaría General de la Corporación Autónoma Regional de Cundinamarca - CAR en actividades inherentes al seguimiento contractual y administrativo a cargo de la dependencia. Proceso amparado con vigencias futuras mediante Resolución DGEN No 20257000359 de 09 de septiembre de 2025.</t>
  </si>
  <si>
    <t>2025CSE3316</t>
  </si>
  <si>
    <t>Prestar servicios profesionales a la secretaría general de la Corporación Autónoma Regional de Cundinamarca - CAR, para brindar acompañamiento en la revisión técnica de los diferentes procesos contractuales, conforme a los lineamientos establecidos por el supervisor del contrato. Proceso amparado con vigencias futuras mediante Resolución DGEN No 20257000359 de 09 de septiembre de 2025.</t>
  </si>
  <si>
    <t>2025CSE3318</t>
  </si>
  <si>
    <t>Prestar servicios profesionales a la Secretaría General de la Corporación Autónoma Regional de Cundinamarca CAR, para acompañar en los asuntos jurídicos y actuaciones administrativas que sean asignados por el supervisor del contrato. Proceso amparado con vigencias futuras mediante Resolución DGEN No 20257000359 de 09 de septiembre de 2025.</t>
  </si>
  <si>
    <t>2025CSE3321</t>
  </si>
  <si>
    <t>Prestar servicios profesionales a la Secretaría General de la Corporación Autónoma Regional de Cundinamarca - CAR, para asesorar desde el componente presupuestal, los asuntos relacionados con los procesos de contratación en las etapas precontractual, contractual y poscontractual de la entidad, especialmente aquellos que corresponden al Fondo para las Inversiones Ambientales en la Cuenca del Río Bogotá - FIAB. Proceso amparado con vigencias futuras mediante Resolución DGEN No 20257000359 de 09 de septiembre de 2025.</t>
  </si>
  <si>
    <t>2025CSE3250</t>
  </si>
  <si>
    <t>Prestar servicios profesionales a la Secretaría General de la Corporación Autónoma Regional de Cundinamarca CAR, en el desarrollo de actividades financieras, económicas y presupuestales relacionadas con los procesos de contratación en las etapas precontractual, contractual y poscontractual. Proceso amparado con vigencias futuras mediante Resolución DGEN No 20257000359 de 09 de septiembre de 2025.</t>
  </si>
  <si>
    <t>2025CSE3305</t>
  </si>
  <si>
    <t>Prestar servicios de apoyo a la gestión a la Secretaría General de la Corporación Autónoma Regional de Cundinamarca- CAR en el acompañamiento de los trámites administrativos relacionados con la gestión predial a cargo de la Secretaría. Proceso amparado con vigencias futuras mediante Resolución DGEN No 20257000359 de 09 de septiembre de 2025.</t>
  </si>
  <si>
    <t>2025CSE3335</t>
  </si>
  <si>
    <t>Prestar servicios profesionales a la Secretaría General de la Corporación Autónoma Regional de Cundinamarca CAR, en el desarrollo de actividades administrativas, financieras y de seguimiento en el marco de la gestión contractual adelantada por la dependencia. Proceso amparado con vigencias futuras mediante Resolución DGEN No 20257000359 de 09 de septiembre de 2025.</t>
  </si>
  <si>
    <t>2025CSE3334</t>
  </si>
  <si>
    <t>Prestar servicios profesionales a la Secretaría General de la Corporación Autónoma Regional de Cundinamarca - CAR, para brindar acompañamiento en la revisión técnica de los diferentes procesos contractuales, conforme a los lineamientos establecidos por el supervisor del contrato. Proceso amparado con vigencias futuras mediante Resolución DGEN No 20257000359 de 09 de septiembre de 2025.</t>
  </si>
  <si>
    <t>2025CSE3333</t>
  </si>
  <si>
    <t>Prestar servicios profesionales a la Secretaría General de la Corporación Autónoma Regional de Cundinamarca - CAR, en el desarrollo de actividades financieras y administrativas a cargo de la dependencia. Proceso amparado con vigencias futuras mediante Resolución DGEN No 20257000359 de 09 de septiembre de 2025.</t>
  </si>
  <si>
    <t>2025CSE3338</t>
  </si>
  <si>
    <t>Prestar servicios profesionales a la Secretaría General de la Corporación Autónoma Regional de Cundinamarca - CAR para la atención de requerimientos efectuados por los organismos de control externos e internos y el acompañamiento jurídico en la gestión contractual que le sean requeridos por el supervisor. Proceso amparado con vigencias futuras mediante Resolución DGEN No 20257000359 de 09 de septiembre de 2025.</t>
  </si>
  <si>
    <t>2025CSE3344</t>
  </si>
  <si>
    <t>2025CSE3345</t>
  </si>
  <si>
    <t>Prestar servicios profesionales a la Secretaría General de la Corporación Autónoma Regional de Cundinamarca- CAR en el acompañamiento jurídico en las etapas de la gestión contractual requeridas en el marco de las funciones a cargo de la dependencia. Proceso amparado con vigencias futuras mediante Resolución DGEN No 20257000359 de 09 de septiembre de 2025.</t>
  </si>
  <si>
    <t>2025CSE3341</t>
  </si>
  <si>
    <t>2025CSE3339</t>
  </si>
  <si>
    <t>Prestar servicios profesionales a la Secretaría General de la Corporación Autónoma Regional de Cundinamarca- CAR en los trámites requeridos en el sistema electrónico de contratación pública SECOP I, SECOP II y la Tienda Virtual del Estado Colombiano, brindando acompañamiento y asesoría en los procesos que se adelanten a través de dichas plataformas, así como las demás actividades administrativas a cargo de la dependencia. Proceso amparado con vigencias futuras mediante Resolución DGEN No 20257000359 de 09 de septiembre de 2025.</t>
  </si>
  <si>
    <t>2025CSE3337</t>
  </si>
  <si>
    <t>Prestar servicios profesionales a la Secretaría General, de la Corporación Autónoma Regional de Cundinamarca - CAR, para brindar acompañamiento técnico catastral al proceso de administración y adquisición de inmuebles. Proceso amparado con vigencias futuras mediante Resolución DGEN No 20257000359 de 09 de septiembre de 2025.</t>
  </si>
  <si>
    <t>2025CSE3343</t>
  </si>
  <si>
    <t>2025CSE3347</t>
  </si>
  <si>
    <t>2025CSE3340</t>
  </si>
  <si>
    <t>2025CSE3348</t>
  </si>
  <si>
    <t>Prestar servicios profesionales a la Secretaría General de la Corporación Autónoma Regional de Cundinamarca - CAR para acompañar los trámites administrativos y jurídicos a su cargo. Proceso amparado con vigencias futuras mediante Resolución DGEN No 20257000359 de 09 de septiembre de 2025.</t>
  </si>
  <si>
    <t>2025CSE3401</t>
  </si>
  <si>
    <t>Prestar servicios profesionales a la Secretaría General de la Corporación Autónoma Regional de Cundinamarca- CAR, para acompañar los trámites requeridos en la Gestión contractual, especialmente en los relacionados con la liquidación de los contratos y/o convenios suscritos por la entidad. Proceso amparado con vigencias futuras mediante Resolución DGEN No 20257000359 de 09 de septiembre de 2025.</t>
  </si>
  <si>
    <t>2025CSE3428</t>
  </si>
  <si>
    <t>Prestar servicios de apoyo a la gestión a la Dirección de Gestión Contractual, en el desarrollo de actividades administrativas y de seguimiento en el marco de los tramites que adelanta la Dependencia. Proceso amparado con vigencias futuras mediante Resolución DGEN No 20257000359 de 09 de septiembre de 2025.</t>
  </si>
  <si>
    <t>AGUILAR OVALLE DEISY YOHANA</t>
  </si>
  <si>
    <t>2025CSE3494</t>
  </si>
  <si>
    <t>Prestación de servicios profesionales a la Secretaría General de la Corporación Autónoma Regional de Cundinamarca - CAR, en las diferentes actividades y trámites asociados al proceso de gestión documental. Proceso amparado con vigencias futuras según Resolución DGEN No. 20257000359 del 9 de septiembre del 2025.</t>
  </si>
  <si>
    <t>2025CSE3605</t>
  </si>
  <si>
    <t>Prestar Servicios Profesionales a la Dirección de Gestión Contractual de la Secretaria General de la Corporación Autónoma Regional de Cundinamarca - CAR, para brindar acompañamiento en la revisión técnica de los diferentes procesos en las etapas precontractuales, contractuales y poscontractuales. Proceso amparado con vigencias futuras mediante Resolución DGEN No 20257000359 de 09 de septiembre de 2025.</t>
  </si>
  <si>
    <t>2025CSE3604</t>
  </si>
  <si>
    <t>Prestar servicios profesionales a la Dirección de Gestión Contractual de la Secretaria General de la Corporación Autónoma Regional de Cundinamarca - CAR, para asesorar y acompañar asuntos jurídicos y contractuales de orden tributario. Proceso amparado con vigencias futuras mediante RESOLUCIÓN DGEN No. 20257000359 de 9 de septiembre de 2025.</t>
  </si>
  <si>
    <t>2025CSE3609</t>
  </si>
  <si>
    <t>Prestar servicios profesionales a la Dirección de Gestión Contractual de la Secretaria General de la Corporación Autónoma Regional de Cundinamarca - CAR en el acompañamiento jurídico en las etapas de la gestión contractual requeridas en el marco de las funciones a cargo de la dependencia. Proceso amparado con vigencias futuras mediante RESOLUCIÓN DGEN No. 20257000359 de 9 de septiembre de 2025.</t>
  </si>
  <si>
    <t>2025CSE3525</t>
  </si>
  <si>
    <t>Prestar servicios profesionales a la Dirección de Gestión Contractual de la Secretaria General de la Corporación Autónoma Regional de Cundinamarca- CAR en el acompañamiento jurídico en las etapas de la gestión contractual requeridas en el marco de las funciones a cargo de la dependencia. Proceso amparado con vigencias futuras mediante RESOLUCIÓN DGEN No. 20257000359 de 9 de septiembre de 2025.</t>
  </si>
  <si>
    <t>QUESADA AVILA PEDRO ALEXANDER</t>
  </si>
  <si>
    <t>2025CSE3610</t>
  </si>
  <si>
    <t>Prestar servicios profesionales a la Dirección de Gestión Contractual de la Secretaria General de la Corporación Autónoma Regional de Cundinamarca- CAR en el acompañamiento jurídico en las etapas de la gestión contractual requeridas en el marco de las funciones a cargo de la dependencia. . Proceso amparado con vigencias futuras mediante RESOLUCIÓN DGEN No. 20257000359 de 9 de septiembre de 2025.</t>
  </si>
  <si>
    <t>2025CSE3661</t>
  </si>
  <si>
    <t>Prestación de servicios de apoyo a la gestión a la dirección de gestión contractual de la secretaría general de la corporación autónoma regional de Cundinamarca car, en las diferentes actividades y trámites asociados al proceso de gestión documental. . Proceso amparado con vigencias futuras mediante RESOLUCIÓN DGEN No. 20257000359 de 9 de septiembre de 2025.</t>
  </si>
  <si>
    <t>2025CSE3657</t>
  </si>
  <si>
    <t>Prestación de servicios de apoyo a la gestión a la Dirección de Gestión Contractual de la Secretaría General de la Corporación Autónoma Regional de Cundinamarca - CAR, en las diferentes actividades y trámites asociados al proceso de gestión documental. Proceso amparado con vigencias futuras mediante Resolución DGEN No 20257000359 de 09 de septiembre de 2025.</t>
  </si>
  <si>
    <t>2025CSE3701</t>
  </si>
  <si>
    <t>Prestar servicios profesionales a la Dirección de Gestión Contractual de la Secretaría general de la Corporación Autónoma Regional de Cundinamarca – CAR en el acompañamiento jurídico en las etapas de la gestión contractual requeridas en el marco de las funciones a cargo de la dependencia. Proceso amparado con vigencias futuras mediante Resolución DGEN No 20257000359 de 09 de septiembre de 2025.</t>
  </si>
  <si>
    <t xml:space="preserve">GOMEZ PARRA LAURA MAYERLY </t>
  </si>
  <si>
    <t>2025CSE3745</t>
  </si>
  <si>
    <t>Prestación de servicios de apoyo a la gestión a la dirección de gestión contractual de la secretaría general de la corporación autónoma regional de Cundinamarca - car, en las diferentes actividades y trámites asociados al proceso de gestión documental. Proceso amparado con vigencias futuras mediante RESOLUCIÓN DGEN No. 20257000359 de 9 de septiembre de 2025.</t>
  </si>
  <si>
    <t>2025CSE3755</t>
  </si>
  <si>
    <t xml:space="preserve">Prestar servicios profesionales a la Dirección de Gestión Contractual de la Secretaría General de la Corporación Autónoma Regional CAR, para acompañar los asuntos financieros y/o presupuestales relacionados con la gestión Corporativa a cargo de la dependencia. Proceso amparado con vigencias futuras mediante Resolución DGEN No 20257000359 de 09 de septiembre de 2025. </t>
  </si>
  <si>
    <t>2025CSE3705</t>
  </si>
  <si>
    <t>2025CSE3767</t>
  </si>
  <si>
    <t>Prestar servicios profesionales a la Dirección de Gestión Contractual de la Secretaría General de la Corporación Autónoma Regional de Cundinamarca- CAR brindando asesoría desde el componente jurídico y administrativo en las etapas de la gestión contractual requeridas en el marco de las funciones a cargo de la dependencia. . Proceso amparado con vigencias futuras mediante RESOLUCIÓN DGEN No. 20257000359 de 9 de septiembre de 2025.</t>
  </si>
  <si>
    <t>2025CSE3757</t>
  </si>
  <si>
    <t>Prestación de servicios de apoyo a la gestión a la dirección de gestión contractual de la corporación autónoma regional de Cundinamarca - car, en las diferentes actividades y trámites asociados al proceso de gestión documental. Proceso amparado con vigencias futuras mediante RESOLUCIÓN DGEN No. 20257000359 de 9 de septiembre de 2025.</t>
  </si>
  <si>
    <t>2025CSE3740</t>
  </si>
  <si>
    <t xml:space="preserve">NIETO CRUZ MIGUEL ANGEL </t>
  </si>
  <si>
    <t>2025CSE3893</t>
  </si>
  <si>
    <t>Prestar servicios profesionales a la Dirección de Gestión Contractual de la Secretaría General de la Corporación Autónoma Regional de Cundinamarca – CAR en el acompañamiento jurídico en las etapas de la gestión contractual requeridas en el marco de las funciones a cargo de la dependencia. Proceso amparado con vigencias futuras mediante Resolución DGEN No 20257000359 de 09 de septiembre de 2025.</t>
  </si>
  <si>
    <t>MONTAÑEZ MONROY JHON JAIRO</t>
  </si>
  <si>
    <t>2025CSE3964</t>
  </si>
  <si>
    <t>Prestar servicios profesionales a la Dirección de Gestión Contractual de la Secretaría General de la Corporación Autónoma Regional de Cundinamarca- CAR en el acompañamiento jurídico en las etapas de la gestión contractual y trámites relacionados con la liquidación de los contratos y/o convenios requeridos en el marco de las funciones a cargo de la dependencia. Proceso amparado con vigencias futuras mediante RESOLUCIÓN DGEN No. 20257000359 de 9 de septiembre de 2025.</t>
  </si>
  <si>
    <t>2-1-2001-02-1111-70-SGEN-0091199-2.1.2.02.02.009.</t>
  </si>
  <si>
    <t>SERVICIOS PARA LA COMUNIDAD, SOCIALES Y PERSONALES - OTROS SERVICIOS ADMINISTRATIVOS DEL GOBIERNO N C P (975)</t>
  </si>
  <si>
    <t>2025OTR79949</t>
  </si>
  <si>
    <t>2025OTR79950</t>
  </si>
  <si>
    <t>2025OTR79955</t>
  </si>
  <si>
    <t>2025OTR79951</t>
  </si>
  <si>
    <t>2025OTR79954</t>
  </si>
  <si>
    <t>2025OTR83232</t>
  </si>
  <si>
    <t xml:space="preserve">Pago honorarios Consejo Directivo RESOLUCIÓN DGC No. 36257000159 de 30 DIC. 2025 </t>
  </si>
  <si>
    <t>2025OTR83236</t>
  </si>
  <si>
    <t>2025OTR83237</t>
  </si>
  <si>
    <t>2025OTR83266</t>
  </si>
  <si>
    <t>2025OTR83267</t>
  </si>
  <si>
    <t>2025OTR83269</t>
  </si>
  <si>
    <t>2025OTR83270</t>
  </si>
  <si>
    <t>2025OTR83282</t>
  </si>
  <si>
    <t>2025OTR83286</t>
  </si>
  <si>
    <t>2025OTR83288</t>
  </si>
  <si>
    <t>2025OTR83289</t>
  </si>
  <si>
    <t>2025OTR83291</t>
  </si>
  <si>
    <t>2025OTR83294</t>
  </si>
  <si>
    <t>2025OTR83296</t>
  </si>
  <si>
    <t>2025OTR83299</t>
  </si>
  <si>
    <t>2-1-8001-01-1111-10-SGEN-0000000-2.1.8.01.52.</t>
  </si>
  <si>
    <t>IMPUESTO PREDIAL UNIFICADO - SIN CPC (121)</t>
  </si>
  <si>
    <t>2025OTR75397</t>
  </si>
  <si>
    <t>PAGO IMPUESTO PREDIAL Y COMPENSACIÓN (ART. 4 LEY 56 DE 1981) DE LOS INMUEBLES DE PROPIEDAD DE LA CORPORACIÓN UBICADOS EN LA JURISDICCIÓN CAR.- MUNICIPIO VENECIA.</t>
  </si>
  <si>
    <t>MUNICIPIO DE VENECIA</t>
  </si>
  <si>
    <t>2025OTR75458</t>
  </si>
  <si>
    <t>PAGO IMPUESTO PREDIAL Y COMPENSACIÓN (ART. 4 LEY 56 DE 1981) DE LOS INMUEBLES DE PROPIEDAD DE LA CORPORACIÓN UBICADOS EN LA JURISDICCIÓN CAR.- MUNICIPIO CALERA.</t>
  </si>
  <si>
    <t>2025OTR75466</t>
  </si>
  <si>
    <t>PAGO IMPUESTO PREDIAL Y COMPENSACIÓN (ART. 4 LEY 56 DE 1981) DE LOS INMUEBLES DE PROPIEDAD DE LA CORPORACIÓN UBICADOS EN LA JURISDICCIÓN CAR.- MUNICIPIO PUERTO SALGAR.</t>
  </si>
  <si>
    <t>MUNICIPIO DE PUERTO SALGAR</t>
  </si>
  <si>
    <t>2025OTR75558</t>
  </si>
  <si>
    <t>PAGO IMPUESTO PREDIAL Y COMPENSACIÓN (ART. 4 LEY 56 DE 1981) DE LOS INMUEBLES DE PROPIEDAD DE LA CORPORACIÓN UBICADOS EN LA JURISDICCIÓN CAR.- MUNICIPIO UBATE.</t>
  </si>
  <si>
    <t>MUNICIPIO DE UBATE</t>
  </si>
  <si>
    <t>2025OTR75578</t>
  </si>
  <si>
    <t xml:space="preserve">PAGO IMPUESTO PREDIAL Y COMPENSACIÓN (ART. 4 LEY 56 DE 1981) DE LOS INMUEBLES DE PROPIEDAD DE LA CORPORACIÓN UBICADOS EN LA JURISDICCIÓN CAR.- MUNICIPIO VILLAPINZÓN </t>
  </si>
  <si>
    <t xml:space="preserve">MUNICIPIO DE VILLAPINZÓN   </t>
  </si>
  <si>
    <t>2025OTR75549</t>
  </si>
  <si>
    <t>PAGO IMPUESTO PREDIAL Y COMPENSACIÓN (ART. 4 LEY 56 DE 1981) DE LOS INMUEBLES DE PROPIEDAD DE LA CORPORACIÓN UBICADOS EN LA JURISDICCIÓN CAR.- MUNICIPIO MACHETA.</t>
  </si>
  <si>
    <t>2025OTR75629</t>
  </si>
  <si>
    <t xml:space="preserve">PAGO IMPUESTO PREDIAL Y COMPENSACIÓN (ART. 4 LEY 56 DE 1981) DE LOS INMUEBLES DE PROPIEDAD DE LA CORPORACIÓN UBICADOS EN LA JURISDICCIÓN CAR.- MUNICIPIO  BOGOTA. </t>
  </si>
  <si>
    <t>2025OTR75809</t>
  </si>
  <si>
    <t>PAGO IMPUESTO PREDIAL Y COMPENSACIÓN (ART. 4 LEY 56 DE 1981) DE LOS INMUEBLES DE PROPIEDAD DE LA CORPORACIÓN UBICADOS EN LA JURISDICCIÓN CAR.- MUNICIPIO  TAUSA</t>
  </si>
  <si>
    <t>2025OTR75905</t>
  </si>
  <si>
    <t>PAGO IMPUESTO PREDIAL Y COMPENSACIÓN (ART. 4 LEY 56 DE 1981) DE LOS INMUEBLES DE PROPIEDAD DE LA CORPORACIÓN UBICADOS EN LA JURISDICCIÓN CAR.- MUNICIPIO  BOJACA.</t>
  </si>
  <si>
    <t>MUNICIPIO DE BOJACA</t>
  </si>
  <si>
    <t>2025OTR75883</t>
  </si>
  <si>
    <t>PAGO IMPUESTO PREDIAL Y COMPENSACIÓN (ART. 4 LEY 56 DE 1981) DE LOS INMUEBLES DE PROPIEDAD DE LA CORPORACIÓN UBICADOS EN LA JURISDICCIÓN CAR.- MUNICIPIO  GUAYABAL DE SIQUIMA.</t>
  </si>
  <si>
    <t xml:space="preserve">MUNICIPIO DE GUAYABAL DE SÍQUIMA   </t>
  </si>
  <si>
    <t>2025OTR75993</t>
  </si>
  <si>
    <t>PAGO IMPUESTO PREDIAL Y COMPENSACIÓN (ART. 4 LEY 56 DE 1981) DE LOS INMUEBLES DE PROPIEDAD DE LA CORPORACIÓN UBICADOS EN LA JURISDICCIÓN CAR.- MUNICIPIO  CHOCONTA.</t>
  </si>
  <si>
    <t>MUNICIPIO DE CHOCONTA</t>
  </si>
  <si>
    <t>2025OTR75730</t>
  </si>
  <si>
    <t xml:space="preserve">PAGO IMPUESTO PREDIAL Y COMPENSACIÓN (ART. 4 LEY 56 DE 1981) DE LOS INMUEBLES DE PROPIEDAD DE LA CORPORACIÓN UBICADOS EN LA JURISDICCIÓN CAR.- MUNICIPIO  YACOPI. </t>
  </si>
  <si>
    <t>2025OTR76211</t>
  </si>
  <si>
    <t>PAGO IMPUESTO PREDIAL Y COMPENSACIÓN (ART. 4 LEY 56 DE 1981) DE LOS INMUEBLES DE PROPIEDAD DE LA CORPORACIÓN UBICADOS EN LA JURISDICCIÓN CAR.- MUNICIPIO  DE SESQUILE</t>
  </si>
  <si>
    <t>2025OTR76277</t>
  </si>
  <si>
    <t>PAGO IMPUESTO PREDIAL Y COMPENSACIÓN (ART. 4 LEY 56 DE 1981) DE LOS INMUEBLES DE PROPIEDAD DE LA CORPORACIÓN UBICADOS EN LA JURISDICCIÓN CAR.- MUNICIPIO  DE QUIPILE.</t>
  </si>
  <si>
    <t>2025OTR76292</t>
  </si>
  <si>
    <t>PAGO IMPUESTO PREDIAL Y COMPENSACIÓN (ART. 4 LEY 56 DE 1981) DE LOS INMUEBLES DE PROPIEDAD DE LA CORPORACIÓN UBICADOS EN LA JURISDICCIÓN CAR.- MUNICIPIO  DE MOSQUERA.</t>
  </si>
  <si>
    <t>2025OTR76416</t>
  </si>
  <si>
    <t>PAGO IMPUESTO PREDIAL Y COMPENSACIÓN (ART. 4 LEY 56 DE 1981) DE LOS INMUEBLES DE PROPIEDAD DE LA CORPORACIÓN UBICADOS EN LA JURISDICCIÓN CAR.- MUNICIPIO  DE SUTATAUSA.</t>
  </si>
  <si>
    <t>MUNICIPIO DE SUTATAUSA</t>
  </si>
  <si>
    <t>2025OTR76392</t>
  </si>
  <si>
    <t>PAGO IMPUESTO PREDIAL Y COMPENSACIÓN (ART. 4 LEY 56 DE 1981) DE LOS INMUEBLES DE PROPIEDAD DE LA CORPORACIÓN UBICADOS EN LA JURISDICCIÓN CAR.- MUNICIPIO  DE CARMEN DE CARUPA</t>
  </si>
  <si>
    <t>2025OTR76421</t>
  </si>
  <si>
    <t>PAGO IMPUESTO PREDIAL Y COMPENSACIÓN (ART. 4 LEY 56 DE 1981) DE LOS INMUEBLES DE PROPIEDAD DE LA CORPORACIÓN UBICADOS EN LA JURISDICCIÓN CAR.- MUNICIPIO  DE VIOTA</t>
  </si>
  <si>
    <t>2025OTR76474</t>
  </si>
  <si>
    <t>PAGO IMPUESTO PREDIAL Y COMPENSACIÓN (ART. 4 LEY 56 DE 1981) DE LOS INMUEBLES DE PROPIEDAD DE LA CORPORACIÓN UBICADOS EN LA JURISDICCIÓN CAR.- MUNICIPIO  DE FUSAGASUGÁ.</t>
  </si>
  <si>
    <t>MUNICIPIO DE FUSAGASUGA</t>
  </si>
  <si>
    <t>2025OTR76564</t>
  </si>
  <si>
    <t>PAGO IMPUESTO PREDIAL Y COMPENSACIÓN (ART. 4 LEY 56 DE 1981) DE LOS INMUEBLES DE PROPIEDAD DE LA CORPORACIÓN UBICADOS EN LA JURISDICCIÓN CAR.- MUNICIPIO  DE CAPARRAPI.</t>
  </si>
  <si>
    <t>2025OTR76679</t>
  </si>
  <si>
    <t>PAGO IMPUESTO PREDIAL Y COMPENSACIÓN (ART. 4 LEY 56 DE 1981) DE LOS INMUEBLES DE PROPIEDAD DE LA CORPORACIÓN UBICADOS EN LA JURISDICCIÓN CAR.- MUNICIPIO  DE CHIQUINQUIRA.</t>
  </si>
  <si>
    <t>2025OTR76652</t>
  </si>
  <si>
    <t>PAGO IMPUESTO PREDIAL Y COMPENSACIÓN (ART. 4 LEY 56 DE 1981) DE LOS INMUEBLES DE PROPIEDAD DE LA CORPORACIÓN UBICADOS EN LA JURISDICCIÓN CAR.- MUNICIPIO  DE SOPO</t>
  </si>
  <si>
    <t>2025OTR76676</t>
  </si>
  <si>
    <t>PAGO IMPUESTO PREDIAL Y COMPENSACIÓN (ART. 4 LEY 56 DE 1981) DE LOS INMUEBLES DE PROPIEDAD DE LA CORPORACIÓN UBICADOS EN LA JURISDICCIÓN CAR.- MUNICIPIO  DE SIBATE</t>
  </si>
  <si>
    <t>MUNICIPIO DE SIBATE</t>
  </si>
  <si>
    <t>2025OTR76706</t>
  </si>
  <si>
    <t xml:space="preserve">PAGO IMPUESTO PREDIAL Y COMPENSACIÓN (ART. 4 LEY 56 DE 1981) DE LOS INMUEBLES DE PROPIEDAD DE LA CORPORACIÓN UBICADOS EN LA JURISDICCIÓN CAR.- MUNICIPIO  DE CARMEN DE CARUPA  PREDIO SIN (PARTE DEL EL CRUCERO  N°  1)	</t>
  </si>
  <si>
    <t>2025OTR76728</t>
  </si>
  <si>
    <t>PAGO IMPUESTO PREDIAL Y COMPENSACIÓN (ART. 4 LEY 56 DE 1981) DE LOS INMUEBLES DE PROPIEDAD DE LA CORPORACIÓN UBICADOS EN LA JURISDICCIÓN CAR.- MUNICIPIO  DE PACHO.</t>
  </si>
  <si>
    <t>MUNICIPIO DE PACHO</t>
  </si>
  <si>
    <t>2025OTR76778</t>
  </si>
  <si>
    <t>PAGO IMPUESTO PREDIAL Y COMPENSACIÓN (ART. 4 LEY 56 DE 1981) DE LOS INMUEBLES DE PROPIEDAD DE LA CORPORACIÓN UBICADOS EN LA JURISDICCIÓN CAR.- MUNICIPIO  DE GACHANCIPA</t>
  </si>
  <si>
    <t>MUNICIPIO DE GACHANCIPA</t>
  </si>
  <si>
    <t>2025OTR76811</t>
  </si>
  <si>
    <t>PAGO IMPUESTO PREDIAL Y COMPENSACIÓN (ART. 4 LEY 56 DE 1981) DE LOS INMUEBLES DE PROPIEDAD DE LA CORPORACIÓN UBICADOS EN LA JURISDICCIÓN CAR.- MUNICIPIO  DE GUADUAS</t>
  </si>
  <si>
    <t xml:space="preserve">MUNICIPIO DE GUADUAS   </t>
  </si>
  <si>
    <t>2025OTR76864</t>
  </si>
  <si>
    <t>PAGO IMPUESTO PREDIAL Y COMPENSACIÓN (ART. 4 LEY 56 DE 1981) DE LOS INMUEBLES DE PROPIEDAD DE LA CORPORACIÓN UBICADOS EN LA JURISDICCIÓN CAR.- MUNICIPIO  DE NIMAIMA.</t>
  </si>
  <si>
    <t>MUNICIPIO DE NIMAIMA</t>
  </si>
  <si>
    <t>2025OTR76900</t>
  </si>
  <si>
    <t>PAGO IMPUESTO PREDIAL Y COMPENSACIÓN (ART. 4 LEY 56 DE 1981) DE LOS INMUEBLES DE PROPIEDAD DE LA CORPORACIÓN UBICADOS EN LA JURISDICCIÓN CAR.- MUNICIPIO  DE VIOTA PREDIO LOS ALPES.</t>
  </si>
  <si>
    <t>2025OTR76865</t>
  </si>
  <si>
    <t>PAGO IMPUESTO PREDIAL Y COMPENSACIÓN (ART. 4 LEY 56 DE 1981) DE LOS INMUEBLES DE PROPIEDAD DE LA CORPORACIÓN UBICADOS EN LA JURISDICCIÓN CAR.- MUNICIPIO  DE SAN BERNARDO.</t>
  </si>
  <si>
    <t>MUNICIPIO DE SAN BERNARDO</t>
  </si>
  <si>
    <t>2025OTR76940</t>
  </si>
  <si>
    <t>PAGO IMPUESTO PREDIAL Y COMPENSACIÓN (ART. 4 LEY 56 DE 1981) DE LOS INMUEBLES DE PROPIEDAD DE LA CORPORACIÓN UBICADOS EN LA JURISDICCIÓN CAR.- MUNICIPIO  DE SUESCA.</t>
  </si>
  <si>
    <t xml:space="preserve">MUNICIPIO DE SUESCA   </t>
  </si>
  <si>
    <t>2025OTR76929</t>
  </si>
  <si>
    <t>PAGO IMPUESTO PREDIAL Y COMPENSACIÓN (ART. 4 LEY 56 DE 1981) DE LOS INMUEBLES DE PROPIEDAD DE LA CORPORACIÓN UBICADOS EN LA JURISDICCIÓN CAR.- MUNICIPIO  DE ZIPACON</t>
  </si>
  <si>
    <t>MUNICIPIO DE ZIPACÓN</t>
  </si>
  <si>
    <t>2025OTR77022</t>
  </si>
  <si>
    <t>PAGO IMPUESTO PREDIAL Y COMPENSACIÓN (ART. 4 LEY 56 DE 1981) DE LOS INMUEBLES DE PROPIEDAD DE LA CORPORACIÓN UBICADOS EN LA JURISDICCIÓN CAR.- MUNICIPIO  DE EL PEÑON.</t>
  </si>
  <si>
    <t>2025OTRO77124</t>
  </si>
  <si>
    <t>PAGO IMPUESTO PREDIAL Y COMPENSACIÓN (ART. 4 LEY 56 DE 1981) DE LOS INMUEBLES DE PROPIEDAD DE LA CORPORACIÓN UBICADOS EN LA JURISDICCIÓN CAR.- MUNICIPIO  DE TOCAIMA.</t>
  </si>
  <si>
    <t xml:space="preserve">MUNICIPIO DE TOCAIMA   </t>
  </si>
  <si>
    <t>2025OTR77129</t>
  </si>
  <si>
    <t>PAGO IMPUESTO PREDIAL Y COMPENSACIÓN (ART. 4 LEY 56 DE 1981) DE LOS INMUEBLES DE PROPIEDAD DE LA CORPORACIÓN UBICADOS EN LA JURISDICCIÓN CAR.- MUNICIPIO  DE GIRARDOT.</t>
  </si>
  <si>
    <t xml:space="preserve">MUNICIPIO DE GIRARDOT   </t>
  </si>
  <si>
    <t>2025OTR77125</t>
  </si>
  <si>
    <t>PAGO IMPUESTO PREDIAL Y COMPENSACIÓN (ART. 4 LEY 56 DE 1981) DE LOS INMUEBLES DE PROPIEDAD DE LA CORPORACIÓN UBICADOS EN LA JURISDICCIÓN CAR.- MUNICIPIO  DE FACATATIVA.</t>
  </si>
  <si>
    <t>ALCALDÍA MUNICIPAL DE FACATATIVÁ</t>
  </si>
  <si>
    <t>2025OTR77199</t>
  </si>
  <si>
    <t>PAGO IMPUESTO PREDIAL Y COMPENSACIÓN (ART. 4 LEY 56 DE 1981) DE LOS INMUEBLES DE PROPIEDAD DE LA CORPORACIÓN UBICADOS EN LA JURISDICCIÓN CAR.- MUNICIPIO  DE TENJO</t>
  </si>
  <si>
    <t>MUNICIPIO DE TENJO</t>
  </si>
  <si>
    <t>2025OTR77207</t>
  </si>
  <si>
    <t xml:space="preserve">PAGO IMPUESTO PREDIAL Y COMPENSACIÓN (ART. 4 LEY 56 DE 1981) DE LOS INMUEBLES DE PROPIEDAD DE LA CORPORACIÓN UBICADOS EN LA JURISDICCIÓN CAR.- MUNICIPIO  DE NEMOCÓN. </t>
  </si>
  <si>
    <t>MUNICIPIO DE NEMOCON</t>
  </si>
  <si>
    <t>2025OTR77306</t>
  </si>
  <si>
    <t xml:space="preserve">PAGO IMPUESTO PREDIAL Y COMPENSACIÓN (ART. 4 LEY 56 DE 1981) DE LOS INMUEBLES DE PROPIEDAD DE LA CORPORACIÓN UBICADOS EN LA JURISDICCIÓN CAR.- MUNICIPIO  DE VILLETA. </t>
  </si>
  <si>
    <t>2025OTRO77312</t>
  </si>
  <si>
    <t xml:space="preserve">PAGO IMPUESTO PREDIAL Y COMPENSACIÓN (ART. 4 LEY 56 DE 1981) DE LOS INMUEBLES DE PROPIEDAD DE LA CORPORACIÓN UBICADOS EN LA JURISDICCIÓN CAR.- MUNICIPIO  DE BOJACA PREDIO SAN MATEO. </t>
  </si>
  <si>
    <t>2025OTR77318</t>
  </si>
  <si>
    <t>PAGO IMPUESTO PREDIAL Y COMPENSACIÓN (ART. 4 LEY 56 DE 1981) DE LOS INMUEBLES DE PROPIEDAD DE LA CORPORACIÓN UBICADOS EN LA JURISDICCIÓN CAR.- MUNICIPIO  DE CABRERA</t>
  </si>
  <si>
    <t xml:space="preserve">MUNICIPIO DE CABRERA   </t>
  </si>
  <si>
    <t>2025OTR77329</t>
  </si>
  <si>
    <t>PAGO IMPUESTO PREDIAL Y COMPENSACIÓN (ART. 4 LEY 56 DE 1981) DE LOS INMUEBLES DE PROPIEDAD DE LA CORPORACIÓN UBICADOS EN LA JURISDICCIÓN CAR.- MUNICIPIO  DE SOACHA</t>
  </si>
  <si>
    <t>MUNICIPIO DE SOACHA</t>
  </si>
  <si>
    <t>2025OTR77326</t>
  </si>
  <si>
    <t>PAGO IMPUESTO PREDIAL Y COMPENSACIÓN (ART. 4 LEY 56 DE 1981) DE LOS INMUEBLES DE PROPIEDAD DE LA CORPORACIÓN UBICADOS EN LA JURISDICCIÓN CAR.- MUNICIPIO  DE COGUA</t>
  </si>
  <si>
    <t>2025OTR77331</t>
  </si>
  <si>
    <t>PAGO IMPUESTO PREDIAL Y COMPENSACIÓN (ART. 4 LEY 56 DE 1981) DE LOS INMUEBLES DE PROPIEDAD DE LA CORPORACIÓN UBICADOS EN LA JURISDICCIÓN CAR.- MUNICIPIO  DE MADRID</t>
  </si>
  <si>
    <t>MUNICIPIO DE MADRID</t>
  </si>
  <si>
    <t>2025OTR77494</t>
  </si>
  <si>
    <t xml:space="preserve">PAGO IMPUESTO PREDIAL Y COMPENSACIÓN (ART. 4 LEY 56 DE 1981) DE LOS INMUEBLES DE PROPIEDAD DE LA CORPORACIÓN UBICADOS EN LA JURISDICCIÓN CAR.- MUNICIPIO  DE TOPAIPI. </t>
  </si>
  <si>
    <t>2025OTR77605</t>
  </si>
  <si>
    <t>2025OTR77786</t>
  </si>
  <si>
    <t>PAGO IMPUESTO PREDIAL Y COMPENSACIÓN (ART. 4 LEY 56 DE 1981) DE LOS INMUEBLES DE PROPIEDAD DE LA CORPORACIÓN UBICADOS EN LA JURISDICCIÓN CAR.- MUNICIPIO  DE CHIA.</t>
  </si>
  <si>
    <t>MUNICIPIO DE CHIA</t>
  </si>
  <si>
    <t>2025OTR77889</t>
  </si>
  <si>
    <t xml:space="preserve">PAGO IMPUESTO PREDIAL Y COMPENSACIÓN (ART. 4 LEY 56 DE 1981) DE LOS INMUEBLES DE PROPIEDAD DE LA CORPORACIÓN UBICADOS EN LA JURISDICCIÓN CAR.- MUNICIPIO  DE MANTA – PREDIO LA ESPERANZA. </t>
  </si>
  <si>
    <t>MUNICIPIO DE MANTA</t>
  </si>
  <si>
    <t>2025OTR78122</t>
  </si>
  <si>
    <t xml:space="preserve">PAGO IMPUESTO PREDIAL Y COMPENSACIÓN (ART. 4 LEY 56 DE 1981) DE LOS INMUEBLES DE PROPIEDAD DE LA CORPORACIÓN UBICADOS EN LA JURISDICCIÓN CAR.- MUNICIPIO  DE TABIO. </t>
  </si>
  <si>
    <t xml:space="preserve">MUNICIPIO DE TABIO   </t>
  </si>
  <si>
    <t>2025OTR78582</t>
  </si>
  <si>
    <t>PAGO IMPUESTO PREDIAL Y COMPENSACIÓN (ART. 4 LEY 56 DE 1981) DE LOS INMUEBLES DE PROPIEDAD DE LA CORPORACIÓN UBICADOS EN LA JURISDICCIÓN CAR.- MUNICIPIO  DE COGUA – PREDIO LA ESPERANZA I</t>
  </si>
  <si>
    <t>2025OTR78556</t>
  </si>
  <si>
    <t>PAGO IMPUESTO PREDIAL Y COMPENSACIÓN (ART. 4 LEY 56 DE 1981) DE LOS INMUEBLES DE PROPIEDAD DE LA CORPORACIÓN UBICADOS EN LA JURISDICCIÓN CAR.- MUNICIPIO  DE VIANI.</t>
  </si>
  <si>
    <t>MUNICIPIO DE VIANI</t>
  </si>
  <si>
    <t>2025OTR78678</t>
  </si>
  <si>
    <t>PAGO IMPUESTO PREDIAL Y COMPENSACIÓN (ART. 4 LEY 56 DE 1981) DE LOS INMUEBLES DE PROPIEDAD DE LA CORPORACIÓN UBICADOS EN LA JURISDICCIÓN CAR - MUNICIPIO  DE SAN CAYETANO</t>
  </si>
  <si>
    <t>MUNICIPIO SAN CAYETANO</t>
  </si>
  <si>
    <t>2025OTR78907</t>
  </si>
  <si>
    <t xml:space="preserve">PAGO IMPUESTO PREDIAL Y COMPENSACIÓN (ART. 4 LEY 56 DE 1981) DE LOS INMUEBLES DE PROPIEDAD DE LA CORPORACIÓN UBICADOS EN LA JURISDICCIÓN CAR.- MUNICIPIO  DE ZIPAQUIRA. </t>
  </si>
  <si>
    <t>MUNICIPIO DE ZIPAQUIRA</t>
  </si>
  <si>
    <t>2025OTR78972</t>
  </si>
  <si>
    <t>Pago del impuesto predial del inmueble identificado con la referencia catastral No. 252880000000000030691000000000, ubicado en el municipio Fúquene conforme a las obligaciones adquiridas por la corporación en el numeral 9 de la cláusula Séptima, del contrato de comodato No. SG-CDCTI- 513-2023</t>
  </si>
  <si>
    <t>MUNICIPIO DE FUQUENE</t>
  </si>
  <si>
    <t>2025OTR80955</t>
  </si>
  <si>
    <t>PAGO COMPENSACIÓN DE IMPUESTO PREDIAL ZONA INUNDADA  DE LA REPRESA DEL SISGA PROPIEDAD CAR EN MUNICIPIO DE  CHOCONTA.</t>
  </si>
  <si>
    <t>2-3-3202-88-3106-10-0301-0083990-2.3.2.02.02.008.</t>
  </si>
  <si>
    <t>SERVICIOS PRESTADOS A LAS EMPRESAS Y SERVICIOS DE PRODUCCIÓN  - OTROS SERVICIOS PROFESIONALES TECNICOS Y EMPRESARIALES N C P  (232)</t>
  </si>
  <si>
    <t>SGPOA</t>
  </si>
  <si>
    <t>2025CSE681</t>
  </si>
  <si>
    <t>Prestar servicios profesionales a la Dirección de Gestión del Ordenamiento Ambiental y Territorial - DGOAT de la Corporación Autónoma Regional de Cundinamarca - CAR, en la gestión contractual y control de proyectos relacionados con la identificación y/o caracterización y formulación de instrumentos de planeación ambiental de los ecosistemas estratégicos en la jurisdicción de la CAR.</t>
  </si>
  <si>
    <t>FLOREZ PEREZ RONAL ANTONIO</t>
  </si>
  <si>
    <t>2025CSE697</t>
  </si>
  <si>
    <t>Prestar servicios profesionales a la Dirección de Gestión del Ordenamiento Ambiental y Territorial - DGOAT de la Corporación Autónoma Regional de Cundinamarca - CAR, en la formulación de proyectos, seguimiento de los contratos y/o convenios a cargo de la DGOAT, la planificación y ejecución de estrategias para reducir los pasivos exigibles y reservas presupuestales a cargo de la DGOAT.</t>
  </si>
  <si>
    <t xml:space="preserve">ESPEJO RODRIGUEZ ANGIE  TATIANA </t>
  </si>
  <si>
    <t>2025CSE1560</t>
  </si>
  <si>
    <t>Prestar servicios profesionales a la Dirección de Gestión del Ordenamiento Ambiental y Territorial - DGOAT de la Corporación Autónoma Regional de Cundinamarca - CAR, para brindar acompañamiento en las actividades del componente técnico en las diferentes modalidades de contratación en las etapas precontractual, contractual y poscontractual.</t>
  </si>
  <si>
    <t xml:space="preserve">* OLIVEROS ROA ERIKA ANDREA </t>
  </si>
  <si>
    <t>2025CSE1778</t>
  </si>
  <si>
    <t xml:space="preserve">SANCHEZ ALFONSO LYDA YANETH </t>
  </si>
  <si>
    <t>2025CSE1941</t>
  </si>
  <si>
    <t>Prestar servicios profesionales a la Dirección de Gestión del Ordenamiento Ambiental y Territorial - DGOAT de la Corporación Autónoma Regional de Cundinamarca - CAR, desarrollar el componente biótico dentro de los procesos de identificación, caracterización, ajuste, formulación y seguimiento a planes de manejo de los instrumentos de planificación ambiental.</t>
  </si>
  <si>
    <t>LARGO URREA CARMEN ROSA</t>
  </si>
  <si>
    <t>2025CSE2255</t>
  </si>
  <si>
    <t>Prestar servicios profesionales a la Dirección de Gestión del Ordenamiento Ambiental y Territorial - DGOAT de la Corporación Autónoma Regional de Cundinamarca - CAR, realizar el componente biótico dentro de los procesos de identificación, caracterización, acciones de recuperación, revisión, ajuste, formulación y seguimiento a planes de manejo de los ecosistemas de humedales.</t>
  </si>
  <si>
    <t>DIAZ DIAZ LINDA CAROLINA</t>
  </si>
  <si>
    <t>2025CSE2293</t>
  </si>
  <si>
    <t>Prestar servicios profesionales a la Dirección de Gestión del Ordenamiento Ambiental y Territorial - DGOAT de la Corporación Autónoma Regional de Cundinamarca - CAR, apoyando el proceso de formulación, implementación y actualización de los planes de manejo de los humedales en la jurisdicción CAR.</t>
  </si>
  <si>
    <t>ALVAREZ HIGUERA JENNY MARCELA</t>
  </si>
  <si>
    <t>2025CSE2977</t>
  </si>
  <si>
    <t>Prestar servicios profesionales y/o de apoyo a la gestión a la Dirección de Gestión del Ordenamiento Ambiental y Territorial DGOAT de la corporación Autónoma Regional de Cundinamarca CAR, en la depuración de obligaciones por pagar y actividades presupuestales y administrativas de los procesos y proyectos.</t>
  </si>
  <si>
    <t xml:space="preserve">SANTANA MORENO YULI PATRICIA </t>
  </si>
  <si>
    <t>2-3-3202-88-3106-10-0401-0083990-2.3.2.02.02.008.</t>
  </si>
  <si>
    <t>SERVICIOS PRESTADOS A LAS EMPRESAS Y SERVICIOS DE PRODUCCIÓN  - OTROS SERVICIOS PROFESIONALES TECNICOS Y EMPRESARIALES N C P  (237)</t>
  </si>
  <si>
    <t>2025CSE1538</t>
  </si>
  <si>
    <t>Prestar servicios profesionales a la Dirección de Gestión del Ordenamiento Ambiental y Territorial - DGOAT de la Corporación Autónoma Regional de Cundinamarca - CAR, en la fase de formulación, adopción y socialización del Plan de Ordenación Forestal (POF) desde el componente agroforestal y forestal en la jurisdicción de la Corporación Autónoma Regional de Cundinamarca CAR.</t>
  </si>
  <si>
    <t>GORDILLO GARZON CARLOS ANDRES</t>
  </si>
  <si>
    <t>2025CSE1697</t>
  </si>
  <si>
    <t>Prestar servicios profesionales a la Dirección de Gestión del Ordenamiento Ambiental y Territorial - DGOAT de la Corporación Autónoma Regional de Cundinamarca - CAR, en actividades de seguimiento a contratos y convenios que tengan por objeto o incluyan actividades forestales.</t>
  </si>
  <si>
    <t>VARGAS BERNAL ANGEL MIRO</t>
  </si>
  <si>
    <t>2025CSE1936</t>
  </si>
  <si>
    <t>Prestar servicios profesionales a la Dirección de Gestión del Ordenamiento Ambiental y Territorial - DGOAT de la Corporación Autónoma Regional de Cundinamarca - CAR, en la formulación, adopción y socialización de los diferentes componentes del Plan de Ordenación Forestal (POF) para las diferentes regionales de la Corporación Autónoma Regional de Cundinamarca CAR.</t>
  </si>
  <si>
    <t>AVENDAÑO REYES JEIMMY ROSSMARY</t>
  </si>
  <si>
    <t>2025CSE1940</t>
  </si>
  <si>
    <t>ULLOA SANCHEZ YURY MARCELA</t>
  </si>
  <si>
    <t>2-3-3202-88-3106-70-0301-0083990-2.3.2.02.02.008.</t>
  </si>
  <si>
    <t>SERVICIOS PRESTADOS A LAS EMPRESAS Y SERVICIOS DE PRODUCCIÓN  - OTROS SERVICIOS PROFESIONALES TECNICOS Y EMPRESARIALES N C P  (299)</t>
  </si>
  <si>
    <t>2-3-3202-88-3106-70-0301-0094900-2.3.2.02.02.009.</t>
  </si>
  <si>
    <t>SERVICIOS PARA LA COMUNIDAD, SOCIALES Y PERSONALES - OTROS SERVICIOS DE PROTECCION DEL MEDIO AMBIENTE N C P (891)</t>
  </si>
  <si>
    <t>2025CSE2904</t>
  </si>
  <si>
    <t>Prestar servicios profesionales especializados a la Dirección de Gestión del Ordenamiento Ambiental y Territorial - DGOAT de la Corporación Autónoma Regional de Cundinamarca - CAR, apoyando el proceso de formulación de los planes de manejo de los humedales priorizados en la jurisdicción CAR desde el componente forestal y de restauración ecológica.</t>
  </si>
  <si>
    <t xml:space="preserve">CUBILLOS AYALA LEONARDO </t>
  </si>
  <si>
    <t>2025CSE2903</t>
  </si>
  <si>
    <t>Prestar servicios profesionales especializados a la Dirección de Gestión del Ordenamiento Ambiental y Territorial - DGOAT de la Corporación Autónoma Regional de Cundinamarca - CAR, apoyando el proceso de formulación de los planes de manejo de los humedales priorizados en la jurisdicción CAR desde el componente biótico.</t>
  </si>
  <si>
    <t>CUBILLOS CUBILLOS EDITH AMALIA</t>
  </si>
  <si>
    <t>2025CSE2909</t>
  </si>
  <si>
    <t xml:space="preserve">Prestar servicios profesionales especializados a la Dirección de Gestión del Ordenamiento Ambiental y Territorial - DGOAT de la Corporación Autónoma Regional de Cundinamarca-CAR, apoyando el proceso de formulación de los planes de manejo de los humedales priorizados en la jurisdicción CAR desde el componente hidrológico. </t>
  </si>
  <si>
    <t>CABRA SOTO ANDREA DEL PILAR</t>
  </si>
  <si>
    <t>2025CSE2897</t>
  </si>
  <si>
    <t>Prestar apoyo técnico a la Dirección de Gestión del Ordenamiento Ambiental y Territorial - DGOAT de la Corporación Autónoma Regional de Cundinamarca - CAR, en la consolidación de información para la formulación de los planes de manejo de los humedales priorizados en la jurisdicción CAR, brindando soporte en actividades técnicas y en el uso de herramientas SIG.</t>
  </si>
  <si>
    <t xml:space="preserve">BOTERO MARMOL VALENTINA </t>
  </si>
  <si>
    <t>2025CSE2907</t>
  </si>
  <si>
    <t>Prestar servicios profesionales especializados a la Dirección de Gestión del Ordenamiento Ambiental y Territorial - DGOAT de la Corporación Autónoma Regional de Cundinamarca - CAR, apoyando el proceso de formulación de los planes de manejo de los humedales priorizados en la jurisdicción CAR respecto a la elaboración del diseño de medidas de intervención y presupuesto para la estrategia de restauración.</t>
  </si>
  <si>
    <t>MAZO DEVIA ANDRES VICENTE</t>
  </si>
  <si>
    <t>2025CSE2931</t>
  </si>
  <si>
    <t>Prestar servicios profesionales especializados a la Dirección de Gestión del Ordenamiento Ambiental y Territorial - DGOAT de la Corporación Autónoma Regional de Cundinamarca - CAR, apoyando el proceso de formulación de los planes de manejo de los humedales priorizados en la jurisdicción CAR desde el componente geomorfológico e hidrogeológico.</t>
  </si>
  <si>
    <t>CUEVAS GOMEZ SANDRA AILEEN</t>
  </si>
  <si>
    <t>2025CSE2956</t>
  </si>
  <si>
    <t>Prestar servicios profesionales a la Dirección de Gestión del Ordenamiento Ambiental y Territorial - DGOAT de la Corporación Autónoma Regional de Cundinamarca - CAR, desde el componente del sistema de información geográfica - SIG a partir del desarrollo y actualización de la información geoespacial y cartográfica que requieran los diferentes planes de manejo de humedales de la jurisdicción CAR.</t>
  </si>
  <si>
    <t>CASTILLO GARZON CARLOS ALFONSO</t>
  </si>
  <si>
    <t>2025CSE2973</t>
  </si>
  <si>
    <t xml:space="preserve">MORA RODRIGUEZ DIEGO ALEJANDRO </t>
  </si>
  <si>
    <t>2025CSE2989</t>
  </si>
  <si>
    <t>Prestar servicios profesionales especializados a la Dirección de Gestión del Ordenamiento Ambiental y Territorial - DGOAT de la Corporación Autónoma Regional de Cundinamarca - CAR, apoyando el proceso de formulación de los planes de manejo de los humedales priorizados en la jurisdicción CAR desde el componente de formulación de proyectos y valoración ambiental.</t>
  </si>
  <si>
    <t xml:space="preserve">CORTES LOPEZ CATERINE  LISETH </t>
  </si>
  <si>
    <t>2025CSE2979</t>
  </si>
  <si>
    <t xml:space="preserve">BELTRAN SEGURA GABRIELA </t>
  </si>
  <si>
    <t>2025CSE3003</t>
  </si>
  <si>
    <t>Prestar servicios profesionales especializados a la Dirección de Gestión del Ordenamiento Ambiental y Territorial - DGOAT de la Corporación Autónoma Regional de Cundinamarca - CAR, apoyando el proceso de formulación de los planes de manejo de los humedales priorizados en la jurisdicción CAR desde el componente socioeconómico y de participación comunitaria.</t>
  </si>
  <si>
    <t>ROBAYO GARCIA JANETHE ALEJANDRA</t>
  </si>
  <si>
    <t>2-3-3202-88-3106-70-0307-0083990-2.3.2.02.02.008.</t>
  </si>
  <si>
    <t>SERVICIOS PRESTADOS A LAS EMPRESAS Y SERVICIOS DE PRODUCCIÓN  - OTROS SERVICIOS PROFESIONALES TECNICOS Y EMPRESARIALES N C P  (304)</t>
  </si>
  <si>
    <t>2025CSE1871</t>
  </si>
  <si>
    <t>Prestar servicios profesionales a la Dirección de Gestión del Ordenamiento Ambiental y Territorial - DGOAT de la Corporación Autónoma Regional de Cundinamarca - CAR, para la ejecución de las acciones de los planes de manejo de las áreas protegidas y estrategias de conservación in situ de la ruralidad del Distrito Capital.</t>
  </si>
  <si>
    <t>REYES LEON NIDYA MILENA</t>
  </si>
  <si>
    <t>2-3-3202-88-3106-70-0401-0083990-2.3.2.02.02.008.</t>
  </si>
  <si>
    <t>SERVICIOS PRESTADOS A LAS EMPRESAS Y SERVICIOS DE PRODUCCIÓN  - OTROS SERVICIOS PROFESIONALES TECNICOS Y EMPRESARIALES N C P  (305)</t>
  </si>
  <si>
    <t>2025CSE1664</t>
  </si>
  <si>
    <t xml:space="preserve">Prestar servicios profesionales a la Dirección de Gestión del Ordenamiento Ambiental y Territorial - DGOAT de la Corporación Autónoma Regional de Cundinamarca - CAR, para apoyar desde el componente de cartografía, la formulación y adopción del Plan de Ordenación Forestal. </t>
  </si>
  <si>
    <t>SOLER GONZALEZ JAHIR MAURICIO</t>
  </si>
  <si>
    <t>CECH</t>
  </si>
  <si>
    <t>ORDEN</t>
  </si>
  <si>
    <t>VALOR TOTAL DE PROYECTOS   (millones de $)</t>
  </si>
  <si>
    <t>RECURSOS QUE PUEDE APORTAR EL ENTE TERRITORIAL  (millones de $)</t>
  </si>
  <si>
    <t>RECURSOS REQUERIDOS DE OTRA ENTIDAD   (millones de $)</t>
  </si>
  <si>
    <t>4.11.1</t>
  </si>
  <si>
    <t>4.11.2</t>
  </si>
  <si>
    <t>4.23.1</t>
  </si>
  <si>
    <t>4.23.2</t>
  </si>
  <si>
    <t>4.23.3</t>
  </si>
  <si>
    <t>4.24.2</t>
  </si>
  <si>
    <t>4.25.2</t>
  </si>
  <si>
    <t>4.26.1</t>
  </si>
  <si>
    <t>4.26.2</t>
  </si>
  <si>
    <t>4.26.3</t>
  </si>
  <si>
    <t>4.26.4</t>
  </si>
  <si>
    <t>4.26.5</t>
  </si>
  <si>
    <t>4.27.1</t>
  </si>
  <si>
    <t>4.27.2</t>
  </si>
  <si>
    <t>4.63.3</t>
  </si>
  <si>
    <t>4.64.3</t>
  </si>
  <si>
    <t>TOTAL</t>
  </si>
  <si>
    <t>CODIGO FICHA POMCA</t>
  </si>
  <si>
    <t>Meta PAC</t>
  </si>
  <si>
    <t xml:space="preserve">
NOMBRE DEL PROYECTO
(ADEMÁS RELACIONAR CONVENIO/CONTRATO SI LO TIENE)</t>
  </si>
  <si>
    <t>FASE DEL PROYECTO</t>
  </si>
  <si>
    <t>MARQUE CON UNA X SI ES UN PROYECTO PRIORIZADO POR EL MUNICIPIO</t>
  </si>
  <si>
    <t>META TOTAL 
(Cumplimiento de la Sentencia)</t>
  </si>
  <si>
    <t>META DE LA ADMINISTRACIÓN ACTUAL</t>
  </si>
  <si>
    <t>UNIDADES DE MEDIDA DE LA META</t>
  </si>
  <si>
    <t>PORCENTAJE DE AVANCE DE LA META TOTAL (%)</t>
  </si>
  <si>
    <t>FECHA DE CORTE ESTADO DE AVANCE</t>
  </si>
  <si>
    <t>RESPONSABLE</t>
  </si>
  <si>
    <t xml:space="preserve">DESCRIBA EL TIPO DE APOYO TÉCNICO, ADMINISTRATIVO, FINANCIERO O INSTITUCIONAL </t>
  </si>
  <si>
    <t>INDIQUE LA INSTITUCIÓN CON LA CUAL EL MUNICIPIO REQUIERE APOYO (DESPLIEGUE LISTADO)</t>
  </si>
  <si>
    <t>FECHA INICIO PROYECTO</t>
  </si>
  <si>
    <t>FECHA FIN PROYECTO</t>
  </si>
  <si>
    <t>VALOR TOTAL DEL PROYECTO  (millones de $)</t>
  </si>
  <si>
    <t>VALOR RECURSOS QUE PUEDE APORTAR LA CAR  (millones de $)</t>
  </si>
  <si>
    <t>ORIGEN DE LOS RECURSOS DE LA CAR</t>
  </si>
  <si>
    <t>RECURSOS REQUERIDOS DE OTRA ENTIDAD  (millones de $)</t>
  </si>
  <si>
    <t>TOTAL INVERSIONES EJECUTADAS CON CORTE A 31 DE DICIEMBRE DE 2025</t>
  </si>
  <si>
    <t>VALOR PROYECTADO ENERO 2024  (millones de $)</t>
  </si>
  <si>
    <t>VALOR PROYECTADO FEBRERO 2024  (millones de $)</t>
  </si>
  <si>
    <t>VALOR PROYECTADO MARZO 2024  (millones de $)</t>
  </si>
  <si>
    <t>VALOR PROYECTADO ABRIL 2024  (millones de $)</t>
  </si>
  <si>
    <t>VALOR PROYECTADO MAYO 2024  (millones de $)</t>
  </si>
  <si>
    <t>VALOR PROYECTADO JUNIO 2024  (millones de $)</t>
  </si>
  <si>
    <t>VALOR PROYECTADO JULIO 2024  (millones de $)</t>
  </si>
  <si>
    <t>VALOR PROYECTADO AGOSTO 2024  (millones de $)</t>
  </si>
  <si>
    <t>VALOR PROYECTADO SEPTIEMBRE 2024  (millones de $)</t>
  </si>
  <si>
    <t>VALOR PROYECTADO OCTUBRE 2024  (millones de $)</t>
  </si>
  <si>
    <t>VALOR PROYECTADO NOVIEMBRE 2024  (millones de $)</t>
  </si>
  <si>
    <t>VALOR PROYECTADO DICIEMBRE 2024  (millones de $)</t>
  </si>
  <si>
    <t>VALOR TOTAL PROYECTADO 2024 (millones de $)</t>
  </si>
  <si>
    <t>VALOR PROYECTADO ENERO 2025  (millones de $)</t>
  </si>
  <si>
    <t>VALOR PROYECTADO FEBRERO 2025  (millones de $)</t>
  </si>
  <si>
    <t>VALOR PROYECTADO MARZO 2025 (millones de $)</t>
  </si>
  <si>
    <t>VALOR PROYECTADO ABRIL 2025  (millones de $)</t>
  </si>
  <si>
    <t>VALOR PROYECTADO MAYO 2025  (millones de $)</t>
  </si>
  <si>
    <t>VALOR PROYECTADO JUNIO 2025  (millones de $)</t>
  </si>
  <si>
    <t>VALOR PROYECTADO JULIO 2025  (millones de $)</t>
  </si>
  <si>
    <t>VALOR PROYECTADO AGOSTO 2025  (millones de $)</t>
  </si>
  <si>
    <t>VALOR PROYECTADO SEPTIEMBRE 2025  (millones de $)</t>
  </si>
  <si>
    <t>VALOR PROYECTADO OCTUBRE 2025 (millones de $)</t>
  </si>
  <si>
    <t>VALOR PROYECTADO NOVIEMBRE 2025  (millones de $)</t>
  </si>
  <si>
    <t>VALOR PROYECTADO DICIEMBRE 2025  (millones de $)</t>
  </si>
  <si>
    <t>VALOR PROYECTADO 2025 (millones de $)</t>
  </si>
  <si>
    <t>VALOR PROYECTADO ENERO 2026  (millones de $)</t>
  </si>
  <si>
    <t>VALOR PROYECTADO FEBRERO 2026  (millones de $)</t>
  </si>
  <si>
    <t>VALOR PROYECTADO MARZO 2026 (millones de $)</t>
  </si>
  <si>
    <t>VALOR PROYECTADO ABRIL 2026  (millones de $)</t>
  </si>
  <si>
    <t>VALOR PROYECTADO MAYO 2026  (millones de $)</t>
  </si>
  <si>
    <t>VALOR PROYECTADO JUNIO 2026  (millones de $)</t>
  </si>
  <si>
    <t>VALOR PROYECTADO JULIO 2026  (millones de $)</t>
  </si>
  <si>
    <t>VALOR PROYECTADO AGOSTO 2026 (millones de $)</t>
  </si>
  <si>
    <t>VALOR PROYECTADO SEPTIEMBRE 2026  (millones de $)</t>
  </si>
  <si>
    <t>VALOR PROYECTADO OCTUBRE 2026 (millones de $)</t>
  </si>
  <si>
    <t>VALOR PROYECTADO NOVIEMBRE 2026  (millones de $)</t>
  </si>
  <si>
    <t>VALOR PROYECTADO DICIEMBRE 2026  (millones de $)</t>
  </si>
  <si>
    <t>VALOR PROYECTADO 2026 (millones de $)</t>
  </si>
  <si>
    <t>VALOR PROYECTADO ENERO 2027  (millones de $)</t>
  </si>
  <si>
    <t>VALOR PROYECTADO FEBRERO 2027  (millones de $)</t>
  </si>
  <si>
    <t>VALOR PROYECTADO MARZO 2027 (millones de $)</t>
  </si>
  <si>
    <t>VALOR PROYECTADO ABRIL 2027  (millones de $)</t>
  </si>
  <si>
    <t>VALOR PROYECTADO MAYO 2027  (millones de $)</t>
  </si>
  <si>
    <t>VALOR PROYECTADO JUNIO 2027  (millones de $)</t>
  </si>
  <si>
    <t>VALOR PROYECTADO JULIO 2027  (millones de $)</t>
  </si>
  <si>
    <t>VALOR PROYECTADO AGOSTO 2027 (millones de $)</t>
  </si>
  <si>
    <t>VALOR PROYECTADO SEPTIEMBRE 2027  (millones de $)</t>
  </si>
  <si>
    <t>VALOR PROYECTADO OCTUBRE 2027 (millones de $)</t>
  </si>
  <si>
    <t>VALOR PROYECTADO NOVIEMBRE 2027  (millones de $)</t>
  </si>
  <si>
    <t>VALOR PROYECTADO DICIEMBRE 2027 (millones de $)</t>
  </si>
  <si>
    <t>VALOR PROYECTADO 2027 (millones de $)</t>
  </si>
  <si>
    <t>TOTAL PROYECTADO 2024-2027  
(millones de $)</t>
  </si>
  <si>
    <t>VALOR PROYECTADO 2028 (millones de $)</t>
  </si>
  <si>
    <t>VALOR PROYECTADO 2029 (millones de $)</t>
  </si>
  <si>
    <t>VALOR PROYECTADO 2030 (millones de $)</t>
  </si>
  <si>
    <t>VALOR PROYECTADO 2031 (millones de $)</t>
  </si>
  <si>
    <t>TOTAL PROYECTADO 2028-2031  
(millones de $)</t>
  </si>
  <si>
    <t xml:space="preserve">CONCEPTOS RECURSOS QUE PUEDE APORTAR DEL ENTE TERRITORIAL </t>
  </si>
  <si>
    <t xml:space="preserve">CONCEPTOS RECURSOS QUE NO PUEDE APORTAR DEL ENTE TERRITORIAL </t>
  </si>
  <si>
    <t xml:space="preserve">INDIQUE LA O LAS ÓRDENES CON LAS  CUALES SE ASOCIA EL PROYECTO DE MANERA SIMULTÁNEA </t>
  </si>
  <si>
    <t>OBSERVACIONES</t>
  </si>
  <si>
    <t>N/A</t>
  </si>
  <si>
    <t xml:space="preserve">TOTAL </t>
  </si>
  <si>
    <t>NA</t>
  </si>
  <si>
    <t>17.1.7</t>
  </si>
  <si>
    <t xml:space="preserve">Aunar esfuerzos técnicos, administrativos y financieros para implementar estrategias de economía circular, con un enfoque de innovación y apropiación del conocimiento, a través de la articulación de actores, la educación, la cultura ambiental, la participación empresarial y comunitaria en los municipios y sectores productivos priorizados en la Cuenca del Río Bogotá  convenio suscrito entre Corporación Centro de Ciencia y Tecnología de Antioquia (CTA) y la Corporación Autónoma Regional de Cundinamarca </t>
  </si>
  <si>
    <t>ETAPA DE OPERACIÓN</t>
  </si>
  <si>
    <t>UNIDADES</t>
  </si>
  <si>
    <t>APOYO TECNICO</t>
  </si>
  <si>
    <t>CONVENIO</t>
  </si>
  <si>
    <t>4.33 , 4.63, 4.70</t>
  </si>
  <si>
    <t>Es de indicar que la DRN - cuenta con el grupo PUEAA, el cual está encargado de: generar informes técnicos de evaluación de PUEAA, prestar asistencia técnica en la formulación de los PUEAA, de los usuarios priorizados, realizar el cargue de los PUEAA aprobados en la jurisdicción CAR en la plataforma del SIRH, realizar seguimiento a los informes técnicos de PUEAA generados en la DRN, mantener actualizadas las plantillas para la formulación de los PUEAA y realizar diagnóstico para el establecimiento de Metas de Uso Eficiente y Ahorro del Agua para los Acueductos Municipales de la jurisdicción CAR. Por lo anterior no se tiene un rubro específico para la sentencia del Río Bogotá, las metas son transversales y estas atienden lo requerido por el operador judicial.</t>
  </si>
  <si>
    <t>Prestr apoyo a la Orden 4,63</t>
  </si>
  <si>
    <t>OPERACIÓN</t>
  </si>
  <si>
    <t xml:space="preserve">APOYO TECNICO </t>
  </si>
  <si>
    <t>Se informa que la Magistrada Nelly Yolanda Villamizar de Peñaranda del Tribunal Administrativo de Cundinamarca, Sección cuarta, Subsección “B” mediante Auto del 21 de noviembre de 2018 determinó que son los particulares que quieran desarrollar la actividad de curtiembres de cueros, los obligados a construir el parque Ecoeficiente industrial y no la CAR ni el Estado.
Orden modulada
Desde la Dirección de cultura  DCASC - se efectúa la orientación a los usuarios respecto de requisitos y trámites.
DESCA y las Direcciones Regionales efectúan seguimiento y control por el uso y aprovechamiento de los recursos naturales renovables.</t>
  </si>
  <si>
    <t>CAP 512</t>
  </si>
  <si>
    <t xml:space="preserve">ACTIVIDAD 13.1.1. Implementar proyectos de economía circular, negocios verdes, aprovechamiento de residuos y gobernanza, en los entornos sostenibles priorizados para el fortalecimiento de la gestión ambiental de los sectores productivos ubicados en el territorio CAR    </t>
  </si>
  <si>
    <t>Aprovechamiento de 40 kg de retales de cuero de las empresas curtidos de
Colombia, curtiembre de Leoviceldo Fernández, y la curtiembre Colomboitaliana
de curtidos ubicadas en el municipio de Villapinzón para el
desarrollo de prototipos de bolsos y carteras a través de cinco mujeres
pertenecientes a la casa de la mujer de Cajicá.</t>
  </si>
  <si>
    <t>CERRADO</t>
  </si>
  <si>
    <t>PROYECTO 13</t>
  </si>
  <si>
    <t>KILOS</t>
  </si>
  <si>
    <t>APOYO TÉCNICO</t>
  </si>
  <si>
    <t>CAPITAL HUMANO</t>
  </si>
  <si>
    <t>ORDEN 4.70</t>
  </si>
  <si>
    <t>Optimización del proceso de curtido en la Curtiembre M y M, ubicada en el
municipio de Chocontá mediante prácticas de producción circular para el
uso eficiente del 50% de los recursos y el aprovechamiento de
subproductos en la elaboración de alimento para animales.</t>
  </si>
  <si>
    <t>LOTES</t>
  </si>
  <si>
    <t>Aprovechamiento de 30 kg de retales de cuero de la curtiembre Colombo
Italiana ubicada en el municipio de Villapinzón para el desarrollo de
prototipos de bolsos a través del negocio verde Lexa Accesorios del
municipio de Sopó</t>
  </si>
  <si>
    <t>Aprovechamiento de 15 kg de retales de cuero de las empresas Curtidos de
Colombia, Curtiembre de Leoviceldo Fernández y la Curtiembre Colombo
italiana de Curtidos ubicadas en el municipio de Villapinzón para el
desarrollo de prototipos de joyería a través del emprendimiento Joyería
Artesanal ubicada en el municipio de Cajicá .</t>
  </si>
  <si>
    <t>TIPO APOYO</t>
  </si>
  <si>
    <t>INSTITUCIONES</t>
  </si>
  <si>
    <t>TÉCNICO</t>
  </si>
  <si>
    <t>ANLA</t>
  </si>
  <si>
    <t>ADMINISTRATIVO</t>
  </si>
  <si>
    <t>CAR</t>
  </si>
  <si>
    <t>FINANCIERO</t>
  </si>
  <si>
    <t>CCB</t>
  </si>
  <si>
    <t>INSTITUCIONAL</t>
  </si>
  <si>
    <t>CONTRALORIA</t>
  </si>
  <si>
    <t>CORPOGUAVIO</t>
  </si>
  <si>
    <t>DANE</t>
  </si>
  <si>
    <t>DISTRITO CAPITAL</t>
  </si>
  <si>
    <t>DNP</t>
  </si>
  <si>
    <t>E.E.B</t>
  </si>
  <si>
    <t>EAAB</t>
  </si>
  <si>
    <t>ENEL</t>
  </si>
  <si>
    <t>FISCALIA GENERAL DE LA NACION</t>
  </si>
  <si>
    <t>GOBERNACIÓN DE CUNDINAMARCA</t>
  </si>
  <si>
    <t>IDEAM</t>
  </si>
  <si>
    <t>IGAC</t>
  </si>
  <si>
    <t>INSTITUTO ALEXANDER VON HUMBOLDT</t>
  </si>
  <si>
    <t>MINAGRICULTURA</t>
  </si>
  <si>
    <t>MINAMBIENTE</t>
  </si>
  <si>
    <t>MINCIENCIAS</t>
  </si>
  <si>
    <t>MINCULTURA</t>
  </si>
  <si>
    <t>MINEDUCACIÓN</t>
  </si>
  <si>
    <t>MINHACIENDA</t>
  </si>
  <si>
    <t>MINMINAS</t>
  </si>
  <si>
    <t>MINSALUD</t>
  </si>
  <si>
    <t>MINTRABAJO</t>
  </si>
  <si>
    <t>MINVIVIENDA</t>
  </si>
  <si>
    <t>PROCURADURIA GENERAL DE LA NACION</t>
  </si>
  <si>
    <t>SENA</t>
  </si>
  <si>
    <t>SSPD</t>
  </si>
  <si>
    <t>UNGRD</t>
  </si>
  <si>
    <t>CATEGORIAS PROYECTO 4.18</t>
  </si>
  <si>
    <t>CATEGORIAS PROYECTO 4.20</t>
  </si>
  <si>
    <t>CATEGORIAS PROYECTO 4.21</t>
  </si>
  <si>
    <t>CATEGORÍAS PROYECTOS 4.23</t>
  </si>
  <si>
    <t>CATEGORÍAS PROYECTOS 4.24</t>
  </si>
  <si>
    <t>CATEGORÍAS PROYECTOS 4.25</t>
  </si>
  <si>
    <t>CATEGORÍAS PROYECTOS 4.27</t>
  </si>
  <si>
    <t>CATEGORIAS PROYECTOS 4.57</t>
  </si>
  <si>
    <t xml:space="preserve">Idea </t>
  </si>
  <si>
    <t>Instrumento de ordenamiento territorial (documento)</t>
  </si>
  <si>
    <t>Instrumento de PMAA (documento)</t>
  </si>
  <si>
    <t>Instrumento de PSMV (documento)</t>
  </si>
  <si>
    <t>Identificación e inventario áreas de manejo y zonas de protección especial</t>
  </si>
  <si>
    <t>Identificación e inventario áreas degradas o potrerizadas</t>
  </si>
  <si>
    <t>Identificación e inventario áreas de importancia estratégica para la conservación de recursos hídricos</t>
  </si>
  <si>
    <t>Identificación, delimitación e inventario humedales y zonas de amortiguación de crecientes</t>
  </si>
  <si>
    <t xml:space="preserve">Estudios y diseños </t>
  </si>
  <si>
    <t>Perfil</t>
  </si>
  <si>
    <t>Gestión del riesgo</t>
  </si>
  <si>
    <t>Medidas de protección y conservación</t>
  </si>
  <si>
    <t>Medidas de intervención, recuperación o mantenimiento</t>
  </si>
  <si>
    <t>Medidas de conservación o recuperación</t>
  </si>
  <si>
    <t>Medidas restablecimiento estructura y función</t>
  </si>
  <si>
    <t>Gestión predial</t>
  </si>
  <si>
    <t xml:space="preserve">Prefactibilidad </t>
  </si>
  <si>
    <t>Determinante de suelo agrícola</t>
  </si>
  <si>
    <t>Obras</t>
  </si>
  <si>
    <t xml:space="preserve">Monitoreo de áreas </t>
  </si>
  <si>
    <t>Aprovechamiento y uso sostenible</t>
  </si>
  <si>
    <t>Factibilidad (ingeniería de detalle)</t>
  </si>
  <si>
    <t xml:space="preserve">Salud Ambiental </t>
  </si>
  <si>
    <t>Insumos</t>
  </si>
  <si>
    <t>Gestión del vertimiento</t>
  </si>
  <si>
    <t xml:space="preserve">Gestión predial </t>
  </si>
  <si>
    <t>Plan de recuperación, restauración y manejo de ríos y quebradas</t>
  </si>
  <si>
    <t xml:space="preserve">Etapa de  inversión </t>
  </si>
  <si>
    <t>Identificación de fuentes alternas de abastecimiento</t>
  </si>
  <si>
    <t>Participación y sensibilización</t>
  </si>
  <si>
    <t>PSA</t>
  </si>
  <si>
    <t>Optimización</t>
  </si>
  <si>
    <t>Etapa de operación</t>
  </si>
  <si>
    <t>Operación y mantenimiento</t>
  </si>
  <si>
    <t>Cierre</t>
  </si>
  <si>
    <t>Fortalecimiento capacidades ESP</t>
  </si>
  <si>
    <t>CODIGO</t>
  </si>
  <si>
    <t>DESCRIPCIÓN</t>
  </si>
  <si>
    <t>EPC-CI-042-2021</t>
  </si>
  <si>
    <t>AUNAR ESFUERZOS TÉCNICOS Y ADMINISTRATIVOS PARA CONTRATAR LA CONSTRUCCIÓN DE PLANTA DE TRATAMIENTO DE AGUA POTABLE EN LA VEREDA BUENAVISTA, DEL MUNICIPIO LA MESA DEPARTAMENTO CUNDINAMARCA.</t>
  </si>
  <si>
    <t>CO-162-2022</t>
  </si>
  <si>
    <t>CONSTRUCCION DE PLANTAS DE TRATAMIENTO DE AGUA POTABLE EN LA VEREDA DE ALTO GRANDE, INPECCION DE LA ESPERANZA; VEREDA ANATOLI: VEREDA BUENAVISTA Y VEREDA PAYACAL DEL MUNICIPIO DE LA MESA DEPARTAMENTO CUNDINAMARCA¨ (CONVENIOS EPC-CI-020-2021/ EPC-CI-041-2021/EPC-CI-042-2021/ EPC-CI-044-2021)</t>
  </si>
  <si>
    <t>EPC-CI-041-2021</t>
  </si>
  <si>
    <t>AUNAR ESFUERZOS TECNICOS Y ADMINISTRATIVOS PARA CONTRATAR LA CONSTRUCCIÓN DE PLANTA DE TRATAMIENTO DE AGUA POTABLE EN LA VEREDA ANATOLÍ, DEL MUNICIPIO DE LA MESA, DEPARTAMENTO DE CUNDINAMARCA.</t>
  </si>
  <si>
    <t>EPC-CI-020-2021</t>
  </si>
  <si>
    <t xml:space="preserve">ANUAR ESFUERZOS TECNICOS ADMINISTRATIVOS  PARA CONTRATAR LA CONSTRUCCION DE PLANTAS DE TRATAMIENTO DE AGUA POTABLE EN LA VEREDA ALTO GRANDE , INSPECCION DE LA ESPERANZA MUNICIPIO DE LA MESA , CUNDINAMARCA </t>
  </si>
  <si>
    <t>EPC-CI-044-2021</t>
  </si>
  <si>
    <t>AUNAR ESFUERZOS TECNICOS Y ADMINISTRATIVOS PARA LA CONTRATACIÓN DE LA CONSTRUCCIÓN DE PLANTA DE TRATAMIENTO DE AGUA POTABLE VEREDA PAYACAL MUNICIPIO DE LA MESA, DEPARTAMENTO DE CUNDINAMARCA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</si>
</sst>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0.0"/>
    <numFmt numFmtId="166" formatCode="#,##0_ ;\-#,##0\ "/>
  </numFmts>
  <fonts count="21">
    <font>
      <sz val="10"/>
      <name val="Arial"/>
    </font>
    <font>
      <sz val="10"/>
      <name val="Arial"/>
      <family val="2"/>
    </font>
    <font>
      <sz val="8"/>
      <name val="Arial"/>
      <family val="2"/>
    </font>
    <font>
      <sz val="9"/>
      <color indexed="81"/>
      <name val="Tahoma"/>
      <family val="2"/>
    </font>
    <font>
      <b/>
      <sz val="9"/>
      <color indexed="81"/>
      <name val="Tahoma"/>
      <family val="2"/>
    </font>
    <font>
      <b/>
      <sz val="8"/>
      <name val="Arial Narrow"/>
      <family val="2"/>
    </font>
    <font>
      <sz val="8"/>
      <name val="Arial Narrow"/>
      <family val="2"/>
    </font>
    <font>
      <sz val="8"/>
      <color rgb="FFFF0000"/>
      <name val="Arial Narrow"/>
      <family val="2"/>
    </font>
    <font>
      <b/>
      <sz val="8"/>
      <color theme="0"/>
      <name val="Arial Narrow"/>
      <family val="2"/>
    </font>
    <font>
      <b/>
      <sz val="10"/>
      <color rgb="FF0D0D0D"/>
      <name val="Segoe UI"/>
      <family val="2"/>
    </font>
    <font>
      <sz val="10"/>
      <color rgb="FF0D0D0D"/>
      <name val="Segoe UI"/>
      <family val="2"/>
    </font>
    <font>
      <sz val="10"/>
      <name val="Arial"/>
      <family val="2"/>
    </font>
    <font>
      <sz val="10"/>
      <name val="Arial"/>
      <family val="2"/>
    </font>
    <font>
      <b/>
      <sz val="10"/>
      <name val="Arial"/>
      <family val="2"/>
    </font>
    <font>
      <b/>
      <sz val="8"/>
      <color theme="1"/>
      <name val="Arial"/>
      <family val="2"/>
    </font>
    <font>
      <sz val="9"/>
      <color theme="1"/>
      <name val="Arial"/>
      <family val="2"/>
    </font>
    <font>
      <sz val="8"/>
      <color theme="1"/>
      <name val="Arial"/>
      <family val="2"/>
    </font>
    <font>
      <b/>
      <sz val="8"/>
      <color indexed="81"/>
      <name val="Tahoma"/>
      <family val="2"/>
    </font>
    <font>
      <sz val="10"/>
      <color theme="0"/>
      <name val="Arial"/>
      <family val="2"/>
    </font>
    <font>
      <sz val="8"/>
      <color rgb="FF000000"/>
      <name val="Arial"/>
      <family val="2"/>
    </font>
    <font>
      <sz val="10"/>
      <color rgb="FF000000"/>
      <name val="Arial"/>
      <family val="2"/>
    </font>
  </fonts>
  <fills count="7">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5"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theme="0"/>
      </top>
      <bottom style="thin">
        <color theme="0"/>
      </bottom>
      <diagonal/>
    </border>
    <border>
      <left style="medium">
        <color indexed="64"/>
      </left>
      <right style="medium">
        <color indexed="64"/>
      </right>
      <top/>
      <bottom/>
      <diagonal/>
    </border>
    <border>
      <left style="medium">
        <color indexed="64"/>
      </left>
      <right style="medium">
        <color indexed="64"/>
      </right>
      <top style="thin">
        <color theme="0"/>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164" fontId="11" fillId="0" borderId="0" applyFont="0" applyFill="0" applyBorder="0" applyAlignment="0" applyProtection="0"/>
    <xf numFmtId="41" fontId="12" fillId="0" borderId="0" applyFont="0" applyFill="0" applyBorder="0" applyAlignment="0" applyProtection="0"/>
  </cellStyleXfs>
  <cellXfs count="72">
    <xf numFmtId="0" fontId="0" fillId="0" borderId="0" xfId="0"/>
    <xf numFmtId="0" fontId="6" fillId="0" borderId="0" xfId="0" applyFont="1" applyAlignment="1">
      <alignment horizontal="center" vertical="center" wrapText="1"/>
    </xf>
    <xf numFmtId="0" fontId="6" fillId="0" borderId="0" xfId="0" applyFont="1" applyAlignment="1">
      <alignment vertical="center" wrapText="1"/>
    </xf>
    <xf numFmtId="0" fontId="7" fillId="0" borderId="0" xfId="0" applyFont="1" applyAlignment="1">
      <alignment vertical="center" wrapText="1"/>
    </xf>
    <xf numFmtId="165" fontId="6" fillId="0" borderId="0" xfId="0" applyNumberFormat="1" applyFont="1" applyAlignment="1">
      <alignment vertical="center" wrapText="1"/>
    </xf>
    <xf numFmtId="0" fontId="8" fillId="2" borderId="1" xfId="0" applyFont="1" applyFill="1" applyBorder="1" applyAlignment="1">
      <alignment horizontal="center" vertical="center" wrapText="1"/>
    </xf>
    <xf numFmtId="0" fontId="5" fillId="0" borderId="1" xfId="0" applyFont="1" applyBorder="1" applyAlignment="1">
      <alignment vertical="center" textRotation="90"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17" fontId="6" fillId="0" borderId="1" xfId="0" applyNumberFormat="1" applyFont="1" applyBorder="1" applyAlignment="1">
      <alignment horizontal="center" vertical="center" wrapText="1"/>
    </xf>
    <xf numFmtId="0" fontId="1" fillId="0" borderId="0" xfId="0" applyFont="1"/>
    <xf numFmtId="0" fontId="1" fillId="0" borderId="0" xfId="0" applyFont="1" applyAlignment="1">
      <alignment vertical="center" wrapText="1"/>
    </xf>
    <xf numFmtId="0" fontId="0" fillId="0" borderId="0" xfId="0" applyAlignment="1">
      <alignment vertical="center" wrapText="1"/>
    </xf>
    <xf numFmtId="9" fontId="6"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9" fillId="4" borderId="2" xfId="0" applyFont="1" applyFill="1" applyBorder="1" applyAlignment="1">
      <alignment horizontal="center"/>
    </xf>
    <xf numFmtId="0" fontId="9" fillId="0" borderId="0" xfId="0" applyFont="1"/>
    <xf numFmtId="0" fontId="10" fillId="0" borderId="2" xfId="0" applyFont="1" applyBorder="1" applyAlignment="1">
      <alignment horizontal="left" vertical="center" wrapText="1" indent="1"/>
    </xf>
    <xf numFmtId="0" fontId="10" fillId="0" borderId="3" xfId="0" applyFont="1" applyBorder="1" applyAlignment="1">
      <alignment horizontal="left" vertical="center" wrapText="1" indent="1"/>
    </xf>
    <xf numFmtId="0" fontId="10" fillId="0" borderId="4" xfId="0" applyFont="1" applyBorder="1" applyAlignment="1">
      <alignment horizontal="left" vertical="center" wrapText="1" indent="1"/>
    </xf>
    <xf numFmtId="0" fontId="10" fillId="0" borderId="5" xfId="0" applyFont="1" applyBorder="1" applyAlignment="1">
      <alignment horizontal="left" vertical="center" wrapText="1" indent="1"/>
    </xf>
    <xf numFmtId="164" fontId="6" fillId="0" borderId="1" xfId="1" applyFont="1" applyBorder="1" applyAlignment="1">
      <alignment horizontal="center" vertical="center" wrapText="1"/>
    </xf>
    <xf numFmtId="0" fontId="8" fillId="2" borderId="7" xfId="0" applyFont="1" applyFill="1" applyBorder="1" applyAlignment="1">
      <alignment horizontal="center" vertical="center" wrapText="1"/>
    </xf>
    <xf numFmtId="0" fontId="8" fillId="3" borderId="7" xfId="0" applyFont="1" applyFill="1" applyBorder="1" applyAlignment="1">
      <alignment horizontal="center" vertical="center" wrapText="1"/>
    </xf>
    <xf numFmtId="2" fontId="8" fillId="4" borderId="6" xfId="0" applyNumberFormat="1" applyFont="1" applyFill="1" applyBorder="1" applyAlignment="1">
      <alignment horizontal="center" vertical="center" wrapText="1"/>
    </xf>
    <xf numFmtId="164" fontId="6" fillId="0" borderId="6" xfId="1" applyFont="1" applyBorder="1" applyAlignment="1">
      <alignment vertical="center" wrapText="1"/>
    </xf>
    <xf numFmtId="0" fontId="0" fillId="0" borderId="1" xfId="0" applyBorder="1" applyAlignment="1">
      <alignment horizontal="center"/>
    </xf>
    <xf numFmtId="2" fontId="0" fillId="0" borderId="1" xfId="0" applyNumberFormat="1" applyBorder="1" applyAlignment="1">
      <alignment horizontal="center"/>
    </xf>
    <xf numFmtId="0" fontId="0" fillId="0" borderId="6" xfId="0" applyBorder="1" applyAlignment="1">
      <alignment horizontal="center"/>
    </xf>
    <xf numFmtId="166" fontId="0" fillId="0" borderId="1" xfId="0" applyNumberFormat="1" applyBorder="1" applyAlignment="1">
      <alignment horizontal="right" vertical="center" wrapText="1"/>
    </xf>
    <xf numFmtId="2" fontId="5" fillId="4" borderId="6" xfId="0" applyNumberFormat="1" applyFont="1" applyFill="1" applyBorder="1" applyAlignment="1">
      <alignment horizontal="center" vertical="center" wrapText="1"/>
    </xf>
    <xf numFmtId="166" fontId="13" fillId="5" borderId="1" xfId="0" applyNumberFormat="1" applyFont="1" applyFill="1" applyBorder="1" applyAlignment="1">
      <alignment horizontal="right" vertical="center" wrapText="1"/>
    </xf>
    <xf numFmtId="41" fontId="14" fillId="0" borderId="0" xfId="2" applyFont="1" applyAlignment="1">
      <alignment horizontal="center" vertical="center" wrapText="1"/>
    </xf>
    <xf numFmtId="0" fontId="14" fillId="0" borderId="0" xfId="0" applyFont="1" applyAlignment="1">
      <alignment horizontal="center" vertical="center" wrapText="1"/>
    </xf>
    <xf numFmtId="0" fontId="15" fillId="0" borderId="0" xfId="0" applyFont="1"/>
    <xf numFmtId="1" fontId="16" fillId="0" borderId="0" xfId="0" applyNumberFormat="1" applyFont="1"/>
    <xf numFmtId="0" fontId="16" fillId="0" borderId="0" xfId="0" applyFont="1"/>
    <xf numFmtId="0" fontId="16" fillId="0" borderId="0" xfId="0" applyFont="1" applyAlignment="1">
      <alignment horizontal="center" vertical="center"/>
    </xf>
    <xf numFmtId="14" fontId="16" fillId="0" borderId="0" xfId="0" applyNumberFormat="1" applyFont="1" applyAlignment="1">
      <alignment horizontal="center" vertical="center"/>
    </xf>
    <xf numFmtId="41" fontId="16" fillId="0" borderId="0" xfId="2" applyFont="1"/>
    <xf numFmtId="3" fontId="16" fillId="0" borderId="0" xfId="2" applyNumberFormat="1" applyFont="1"/>
    <xf numFmtId="2" fontId="0" fillId="0" borderId="6" xfId="0" applyNumberFormat="1" applyBorder="1" applyAlignment="1">
      <alignment horizontal="center"/>
    </xf>
    <xf numFmtId="166" fontId="6" fillId="0" borderId="1" xfId="1" applyNumberFormat="1" applyFont="1" applyBorder="1" applyAlignment="1">
      <alignment horizontal="right" vertical="center" wrapText="1"/>
    </xf>
    <xf numFmtId="166" fontId="6" fillId="0" borderId="6" xfId="1" applyNumberFormat="1" applyFont="1" applyBorder="1" applyAlignment="1">
      <alignment horizontal="right" vertical="center" wrapText="1"/>
    </xf>
    <xf numFmtId="3" fontId="6" fillId="0" borderId="1" xfId="1" applyNumberFormat="1" applyFont="1" applyBorder="1" applyAlignment="1">
      <alignment horizontal="right" vertical="center" wrapText="1"/>
    </xf>
    <xf numFmtId="3" fontId="6" fillId="0" borderId="6" xfId="1" applyNumberFormat="1" applyFont="1" applyBorder="1" applyAlignment="1">
      <alignment horizontal="right" vertical="center" wrapText="1"/>
    </xf>
    <xf numFmtId="164" fontId="6" fillId="0" borderId="6" xfId="1" applyFont="1" applyBorder="1" applyAlignment="1">
      <alignment horizontal="center" vertical="center" wrapText="1"/>
    </xf>
    <xf numFmtId="9" fontId="6" fillId="0" borderId="6" xfId="1" applyNumberFormat="1" applyFont="1" applyBorder="1" applyAlignment="1">
      <alignment horizontal="center" vertical="center" wrapText="1"/>
    </xf>
    <xf numFmtId="2" fontId="6" fillId="0" borderId="0" xfId="0" applyNumberFormat="1" applyFont="1" applyAlignment="1">
      <alignment vertical="center" wrapText="1"/>
    </xf>
    <xf numFmtId="0" fontId="18" fillId="0" borderId="0" xfId="0" applyFont="1"/>
    <xf numFmtId="1" fontId="14" fillId="6" borderId="7" xfId="0" applyNumberFormat="1" applyFont="1" applyFill="1" applyBorder="1" applyAlignment="1">
      <alignment horizontal="center" vertical="center" wrapText="1"/>
    </xf>
    <xf numFmtId="0" fontId="14" fillId="6" borderId="7" xfId="0" applyFont="1" applyFill="1" applyBorder="1" applyAlignment="1">
      <alignment horizontal="center" vertical="center" wrapText="1"/>
    </xf>
    <xf numFmtId="14" fontId="14" fillId="6" borderId="7" xfId="0" applyNumberFormat="1" applyFont="1" applyFill="1" applyBorder="1" applyAlignment="1">
      <alignment horizontal="center" vertical="center" wrapText="1"/>
    </xf>
    <xf numFmtId="41" fontId="14" fillId="6" borderId="7" xfId="2" applyFont="1" applyFill="1" applyBorder="1" applyAlignment="1">
      <alignment horizontal="center" vertical="center" wrapText="1"/>
    </xf>
    <xf numFmtId="1" fontId="16" fillId="0" borderId="1" xfId="0" applyNumberFormat="1" applyFont="1" applyBorder="1" applyAlignment="1">
      <alignment horizontal="left" vertical="center" wrapText="1"/>
    </xf>
    <xf numFmtId="14" fontId="16" fillId="0" borderId="1" xfId="0" applyNumberFormat="1" applyFont="1" applyBorder="1" applyAlignment="1">
      <alignment horizontal="left" vertical="center" wrapText="1"/>
    </xf>
    <xf numFmtId="3" fontId="16" fillId="0" borderId="1" xfId="0" applyNumberFormat="1" applyFont="1" applyBorder="1" applyAlignment="1">
      <alignment horizontal="right" vertical="center" wrapText="1"/>
    </xf>
    <xf numFmtId="1" fontId="19" fillId="0" borderId="1" xfId="0" applyNumberFormat="1" applyFont="1" applyBorder="1" applyAlignment="1">
      <alignment horizontal="left" vertical="center" wrapText="1"/>
    </xf>
    <xf numFmtId="14" fontId="19" fillId="0" borderId="1" xfId="0" applyNumberFormat="1" applyFont="1" applyBorder="1" applyAlignment="1">
      <alignment horizontal="left" vertical="center" wrapText="1"/>
    </xf>
    <xf numFmtId="3" fontId="19" fillId="0" borderId="1" xfId="0" applyNumberFormat="1" applyFont="1" applyBorder="1" applyAlignment="1">
      <alignment horizontal="right" vertical="center" wrapText="1"/>
    </xf>
    <xf numFmtId="1" fontId="20" fillId="0" borderId="0" xfId="0" applyNumberFormat="1" applyFont="1"/>
    <xf numFmtId="14" fontId="20" fillId="0" borderId="0" xfId="0" applyNumberFormat="1" applyFont="1"/>
    <xf numFmtId="3" fontId="20" fillId="0" borderId="0" xfId="0" applyNumberFormat="1" applyFont="1" applyAlignment="1">
      <alignment horizontal="right"/>
    </xf>
    <xf numFmtId="0" fontId="5" fillId="0" borderId="1" xfId="0" applyFont="1" applyBorder="1" applyAlignment="1">
      <alignment textRotation="90" wrapText="1"/>
    </xf>
    <xf numFmtId="0" fontId="6" fillId="0" borderId="1" xfId="0" applyFont="1" applyBorder="1" applyAlignment="1">
      <alignment wrapText="1"/>
    </xf>
    <xf numFmtId="9" fontId="6" fillId="0" borderId="1" xfId="0" applyNumberFormat="1" applyFont="1" applyBorder="1" applyAlignment="1">
      <alignment wrapText="1"/>
    </xf>
    <xf numFmtId="0" fontId="7" fillId="0" borderId="1" xfId="0" applyFont="1" applyBorder="1" applyAlignment="1">
      <alignment wrapText="1"/>
    </xf>
    <xf numFmtId="17" fontId="6" fillId="0" borderId="1" xfId="0" applyNumberFormat="1" applyFont="1" applyBorder="1" applyAlignment="1">
      <alignment wrapText="1"/>
    </xf>
    <xf numFmtId="3" fontId="6" fillId="0" borderId="1" xfId="0" applyNumberFormat="1" applyFont="1" applyBorder="1" applyAlignment="1">
      <alignment wrapText="1"/>
    </xf>
    <xf numFmtId="0" fontId="6" fillId="0" borderId="8" xfId="0" applyFont="1" applyFill="1" applyBorder="1" applyAlignment="1">
      <alignment wrapText="1"/>
    </xf>
  </cellXfs>
  <cellStyles count="3">
    <cellStyle name="Millares [0]" xfId="2" builtinId="6"/>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6.png"/><Relationship Id="rId2" Type="http://schemas.microsoft.com/office/2007/relationships/hdphoto" Target="../media/hdphoto1.wdp"/><Relationship Id="rId1" Type="http://schemas.openxmlformats.org/officeDocument/2006/relationships/image" Target="../media/image1.png"/><Relationship Id="rId6" Type="http://schemas.openxmlformats.org/officeDocument/2006/relationships/image" Target="../media/image5.png"/><Relationship Id="rId11" Type="http://schemas.openxmlformats.org/officeDocument/2006/relationships/image" Target="../media/image10.png"/><Relationship Id="rId5" Type="http://schemas.openxmlformats.org/officeDocument/2006/relationships/image" Target="../media/image4.png"/><Relationship Id="rId10" Type="http://schemas.openxmlformats.org/officeDocument/2006/relationships/image" Target="../media/image9.png"/><Relationship Id="rId4" Type="http://schemas.openxmlformats.org/officeDocument/2006/relationships/image" Target="../media/image3.png"/><Relationship Id="rId9"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164253</xdr:rowOff>
    </xdr:from>
    <xdr:to>
      <xdr:col>1</xdr:col>
      <xdr:colOff>847</xdr:colOff>
      <xdr:row>0</xdr:row>
      <xdr:rowOff>164253</xdr:rowOff>
    </xdr:to>
    <xdr:grpSp>
      <xdr:nvGrpSpPr>
        <xdr:cNvPr id="2" name="Grupo 1">
          <a:extLst>
            <a:ext uri="{FF2B5EF4-FFF2-40B4-BE49-F238E27FC236}">
              <a16:creationId xmlns:a16="http://schemas.microsoft.com/office/drawing/2014/main" id="{5608AD0D-EF37-481F-8249-AC8E4936CA39}"/>
            </a:ext>
          </a:extLst>
        </xdr:cNvPr>
        <xdr:cNvGrpSpPr/>
      </xdr:nvGrpSpPr>
      <xdr:grpSpPr>
        <a:xfrm>
          <a:off x="12458700" y="164253"/>
          <a:ext cx="847" cy="0"/>
          <a:chOff x="1359357" y="6029485"/>
          <a:chExt cx="9154652" cy="552340"/>
        </a:xfrm>
      </xdr:grpSpPr>
      <xdr:grpSp>
        <xdr:nvGrpSpPr>
          <xdr:cNvPr id="3" name="Grupo 2">
            <a:extLst>
              <a:ext uri="{FF2B5EF4-FFF2-40B4-BE49-F238E27FC236}">
                <a16:creationId xmlns:a16="http://schemas.microsoft.com/office/drawing/2014/main" id="{4B1DF619-7934-4145-A1BA-33E8CBADF6C3}"/>
              </a:ext>
            </a:extLst>
          </xdr:cNvPr>
          <xdr:cNvGrpSpPr/>
        </xdr:nvGrpSpPr>
        <xdr:grpSpPr>
          <a:xfrm>
            <a:off x="1359357" y="6029485"/>
            <a:ext cx="9154652" cy="552340"/>
            <a:chOff x="287659" y="6033506"/>
            <a:chExt cx="9154652" cy="552340"/>
          </a:xfrm>
        </xdr:grpSpPr>
        <xdr:pic>
          <xdr:nvPicPr>
            <xdr:cNvPr id="5" name="Imagen 4">
              <a:extLst>
                <a:ext uri="{FF2B5EF4-FFF2-40B4-BE49-F238E27FC236}">
                  <a16:creationId xmlns:a16="http://schemas.microsoft.com/office/drawing/2014/main" id="{5CFA958F-8433-4EE4-83F6-FFA50CA27D52}"/>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backgroundRemoval t="0" b="100000" l="0" r="100000">
                          <a14:foregroundMark x1="36491" y1="37895" x2="36491" y2="37895"/>
                          <a14:foregroundMark x1="30526" y1="37895" x2="30526" y2="37895"/>
                          <a14:foregroundMark x1="27018" y1="29474" x2="27018" y2="29474"/>
                          <a14:foregroundMark x1="36140" y1="21053" x2="36140" y2="21053"/>
                          <a14:foregroundMark x1="57895" y1="54737" x2="57895" y2="54737"/>
                          <a14:foregroundMark x1="68421" y1="46316" x2="68421" y2="46316"/>
                          <a14:foregroundMark x1="81404" y1="46316" x2="81404" y2="46316"/>
                          <a14:foregroundMark x1="94386" y1="58947" x2="94386" y2="58947"/>
                          <a14:foregroundMark x1="14035" y1="57895" x2="14035" y2="57895"/>
                          <a14:foregroundMark x1="9123" y1="54737" x2="9123" y2="54737"/>
                          <a14:foregroundMark x1="14737" y1="31579" x2="14737" y2="31579"/>
                          <a14:foregroundMark x1="21053" y1="29474" x2="21053" y2="29474"/>
                          <a14:foregroundMark x1="22105" y1="80000" x2="22105" y2="80000"/>
                          <a14:foregroundMark x1="22105" y1="80000" x2="22105" y2="80000"/>
                          <a14:foregroundMark x1="17544" y1="87368" x2="17544" y2="87368"/>
                          <a14:foregroundMark x1="10175" y1="85263" x2="10175" y2="85263"/>
                          <a14:foregroundMark x1="6667" y1="87368" x2="6667" y2="87368"/>
                          <a14:backgroundMark x1="25614" y1="87368" x2="25614" y2="87368"/>
                        </a14:backgroundRemoval>
                      </a14:imgEffect>
                    </a14:imgLayer>
                  </a14:imgProps>
                </a:ext>
              </a:extLst>
            </a:blip>
            <a:stretch>
              <a:fillRect/>
            </a:stretch>
          </xdr:blipFill>
          <xdr:spPr>
            <a:xfrm>
              <a:off x="287659" y="6048851"/>
              <a:ext cx="1550133" cy="525703"/>
            </a:xfrm>
            <a:prstGeom prst="rect">
              <a:avLst/>
            </a:prstGeom>
          </xdr:spPr>
        </xdr:pic>
        <xdr:pic>
          <xdr:nvPicPr>
            <xdr:cNvPr id="6" name="Imagen 5">
              <a:extLst>
                <a:ext uri="{FF2B5EF4-FFF2-40B4-BE49-F238E27FC236}">
                  <a16:creationId xmlns:a16="http://schemas.microsoft.com/office/drawing/2014/main" id="{94615961-EE45-4075-9146-629B717FB49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011793" y="6076052"/>
              <a:ext cx="1040331" cy="462288"/>
            </a:xfrm>
            <a:prstGeom prst="rect">
              <a:avLst/>
            </a:prstGeom>
          </xdr:spPr>
        </xdr:pic>
        <xdr:pic>
          <xdr:nvPicPr>
            <xdr:cNvPr id="7" name="Imagen 6">
              <a:extLst>
                <a:ext uri="{FF2B5EF4-FFF2-40B4-BE49-F238E27FC236}">
                  <a16:creationId xmlns:a16="http://schemas.microsoft.com/office/drawing/2014/main" id="{6D6AE624-1B83-4205-8AC7-B6F8BDAEBB5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20257" y="6095102"/>
              <a:ext cx="1018596" cy="452628"/>
            </a:xfrm>
            <a:prstGeom prst="rect">
              <a:avLst/>
            </a:prstGeom>
          </xdr:spPr>
        </xdr:pic>
        <xdr:pic>
          <xdr:nvPicPr>
            <xdr:cNvPr id="8" name="Imagen 7" descr="Logotipo&#10;&#10;Descripción generada automáticamente">
              <a:extLst>
                <a:ext uri="{FF2B5EF4-FFF2-40B4-BE49-F238E27FC236}">
                  <a16:creationId xmlns:a16="http://schemas.microsoft.com/office/drawing/2014/main" id="{91E1599E-3599-4644-88F0-49B1E406617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306866" y="6075292"/>
              <a:ext cx="470950" cy="470950"/>
            </a:xfrm>
            <a:prstGeom prst="rect">
              <a:avLst/>
            </a:prstGeom>
          </xdr:spPr>
        </xdr:pic>
        <xdr:pic>
          <xdr:nvPicPr>
            <xdr:cNvPr id="9" name="Imagen 8" descr="Una caricatura de una persona&#10;&#10;Descripción generada automáticamente con confianza media">
              <a:extLst>
                <a:ext uri="{FF2B5EF4-FFF2-40B4-BE49-F238E27FC236}">
                  <a16:creationId xmlns:a16="http://schemas.microsoft.com/office/drawing/2014/main" id="{1B9DE7D8-0FAB-414F-BCB7-009286FBF14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966653" y="6048851"/>
              <a:ext cx="475658" cy="475658"/>
            </a:xfrm>
            <a:prstGeom prst="rect">
              <a:avLst/>
            </a:prstGeom>
          </xdr:spPr>
        </xdr:pic>
        <xdr:pic>
          <xdr:nvPicPr>
            <xdr:cNvPr id="10" name="Imagen 9">
              <a:extLst>
                <a:ext uri="{FF2B5EF4-FFF2-40B4-BE49-F238E27FC236}">
                  <a16:creationId xmlns:a16="http://schemas.microsoft.com/office/drawing/2014/main" id="{83CE71B9-DADE-49EF-A6B1-DD6EB8208B78}"/>
                </a:ext>
              </a:extLst>
            </xdr:cNvPr>
            <xdr:cNvPicPr>
              <a:picLocks noChangeAspect="1"/>
            </xdr:cNvPicPr>
          </xdr:nvPicPr>
          <xdr:blipFill>
            <a:blip xmlns:r="http://schemas.openxmlformats.org/officeDocument/2006/relationships" r:embed="rId7"/>
            <a:stretch>
              <a:fillRect/>
            </a:stretch>
          </xdr:blipFill>
          <xdr:spPr>
            <a:xfrm>
              <a:off x="6334544" y="6086956"/>
              <a:ext cx="513086" cy="449376"/>
            </a:xfrm>
            <a:prstGeom prst="rect">
              <a:avLst/>
            </a:prstGeom>
          </xdr:spPr>
        </xdr:pic>
        <xdr:pic>
          <xdr:nvPicPr>
            <xdr:cNvPr id="11" name="Imagen 10">
              <a:extLst>
                <a:ext uri="{FF2B5EF4-FFF2-40B4-BE49-F238E27FC236}">
                  <a16:creationId xmlns:a16="http://schemas.microsoft.com/office/drawing/2014/main" id="{01420124-0B3D-4099-B10A-06C134581CF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099283" y="6033506"/>
              <a:ext cx="528044" cy="552340"/>
            </a:xfrm>
            <a:prstGeom prst="rect">
              <a:avLst/>
            </a:prstGeom>
          </xdr:spPr>
        </xdr:pic>
        <xdr:pic>
          <xdr:nvPicPr>
            <xdr:cNvPr id="12" name="Imagen 11">
              <a:extLst>
                <a:ext uri="{FF2B5EF4-FFF2-40B4-BE49-F238E27FC236}">
                  <a16:creationId xmlns:a16="http://schemas.microsoft.com/office/drawing/2014/main" id="{2B3787BE-39E7-4F13-9CE3-FDFA75F148D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733512" y="6131429"/>
              <a:ext cx="1548201" cy="360924"/>
            </a:xfrm>
            <a:prstGeom prst="rect">
              <a:avLst/>
            </a:prstGeom>
          </xdr:spPr>
        </xdr:pic>
      </xdr:grpSp>
      <xdr:pic>
        <xdr:nvPicPr>
          <xdr:cNvPr id="4" name="Imagen 3">
            <a:extLst>
              <a:ext uri="{FF2B5EF4-FFF2-40B4-BE49-F238E27FC236}">
                <a16:creationId xmlns:a16="http://schemas.microsoft.com/office/drawing/2014/main" id="{48D60055-0348-40B8-9C07-BE0C49CFD88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8048751" y="6132810"/>
            <a:ext cx="1240348" cy="355522"/>
          </a:xfrm>
          <a:prstGeom prst="rect">
            <a:avLst/>
          </a:prstGeom>
        </xdr:spPr>
      </xdr:pic>
    </xdr:grpSp>
    <xdr:clientData/>
  </xdr:twoCellAnchor>
  <xdr:twoCellAnchor>
    <xdr:from>
      <xdr:col>1</xdr:col>
      <xdr:colOff>0</xdr:colOff>
      <xdr:row>0</xdr:row>
      <xdr:rowOff>129540</xdr:rowOff>
    </xdr:from>
    <xdr:to>
      <xdr:col>1</xdr:col>
      <xdr:colOff>847</xdr:colOff>
      <xdr:row>1</xdr:row>
      <xdr:rowOff>0</xdr:rowOff>
    </xdr:to>
    <xdr:grpSp>
      <xdr:nvGrpSpPr>
        <xdr:cNvPr id="13" name="Grupo 12">
          <a:extLst>
            <a:ext uri="{FF2B5EF4-FFF2-40B4-BE49-F238E27FC236}">
              <a16:creationId xmlns:a16="http://schemas.microsoft.com/office/drawing/2014/main" id="{58C18D6C-F070-4857-900A-8A93C4400609}"/>
            </a:ext>
          </a:extLst>
        </xdr:cNvPr>
        <xdr:cNvGrpSpPr/>
      </xdr:nvGrpSpPr>
      <xdr:grpSpPr>
        <a:xfrm>
          <a:off x="12458700" y="129540"/>
          <a:ext cx="847" cy="584835"/>
          <a:chOff x="1359357" y="6029485"/>
          <a:chExt cx="9154652" cy="552340"/>
        </a:xfrm>
      </xdr:grpSpPr>
      <xdr:grpSp>
        <xdr:nvGrpSpPr>
          <xdr:cNvPr id="14" name="Grupo 13">
            <a:extLst>
              <a:ext uri="{FF2B5EF4-FFF2-40B4-BE49-F238E27FC236}">
                <a16:creationId xmlns:a16="http://schemas.microsoft.com/office/drawing/2014/main" id="{6BE96977-1F77-4F90-A13C-CB1D2E2D9037}"/>
              </a:ext>
            </a:extLst>
          </xdr:cNvPr>
          <xdr:cNvGrpSpPr/>
        </xdr:nvGrpSpPr>
        <xdr:grpSpPr>
          <a:xfrm>
            <a:off x="1359357" y="6029485"/>
            <a:ext cx="9154652" cy="552340"/>
            <a:chOff x="287659" y="6033506"/>
            <a:chExt cx="9154652" cy="552340"/>
          </a:xfrm>
        </xdr:grpSpPr>
        <xdr:pic>
          <xdr:nvPicPr>
            <xdr:cNvPr id="16" name="Imagen 15">
              <a:extLst>
                <a:ext uri="{FF2B5EF4-FFF2-40B4-BE49-F238E27FC236}">
                  <a16:creationId xmlns:a16="http://schemas.microsoft.com/office/drawing/2014/main" id="{86ECEE02-7547-47CB-805A-AE8FB88D3CB3}"/>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backgroundRemoval t="0" b="100000" l="0" r="100000">
                          <a14:foregroundMark x1="36491" y1="37895" x2="36491" y2="37895"/>
                          <a14:foregroundMark x1="30526" y1="37895" x2="30526" y2="37895"/>
                          <a14:foregroundMark x1="27018" y1="29474" x2="27018" y2="29474"/>
                          <a14:foregroundMark x1="36140" y1="21053" x2="36140" y2="21053"/>
                          <a14:foregroundMark x1="57895" y1="54737" x2="57895" y2="54737"/>
                          <a14:foregroundMark x1="68421" y1="46316" x2="68421" y2="46316"/>
                          <a14:foregroundMark x1="81404" y1="46316" x2="81404" y2="46316"/>
                          <a14:foregroundMark x1="94386" y1="58947" x2="94386" y2="58947"/>
                          <a14:foregroundMark x1="14035" y1="57895" x2="14035" y2="57895"/>
                          <a14:foregroundMark x1="9123" y1="54737" x2="9123" y2="54737"/>
                          <a14:foregroundMark x1="14737" y1="31579" x2="14737" y2="31579"/>
                          <a14:foregroundMark x1="21053" y1="29474" x2="21053" y2="29474"/>
                          <a14:foregroundMark x1="22105" y1="80000" x2="22105" y2="80000"/>
                          <a14:foregroundMark x1="22105" y1="80000" x2="22105" y2="80000"/>
                          <a14:foregroundMark x1="17544" y1="87368" x2="17544" y2="87368"/>
                          <a14:foregroundMark x1="10175" y1="85263" x2="10175" y2="85263"/>
                          <a14:foregroundMark x1="6667" y1="87368" x2="6667" y2="87368"/>
                          <a14:backgroundMark x1="25614" y1="87368" x2="25614" y2="87368"/>
                        </a14:backgroundRemoval>
                      </a14:imgEffect>
                    </a14:imgLayer>
                  </a14:imgProps>
                </a:ext>
              </a:extLst>
            </a:blip>
            <a:stretch>
              <a:fillRect/>
            </a:stretch>
          </xdr:blipFill>
          <xdr:spPr>
            <a:xfrm>
              <a:off x="287659" y="6048851"/>
              <a:ext cx="1550133" cy="525703"/>
            </a:xfrm>
            <a:prstGeom prst="rect">
              <a:avLst/>
            </a:prstGeom>
          </xdr:spPr>
        </xdr:pic>
        <xdr:pic>
          <xdr:nvPicPr>
            <xdr:cNvPr id="17" name="Imagen 16">
              <a:extLst>
                <a:ext uri="{FF2B5EF4-FFF2-40B4-BE49-F238E27FC236}">
                  <a16:creationId xmlns:a16="http://schemas.microsoft.com/office/drawing/2014/main" id="{214A0C9B-576F-46E6-9441-9E0A3949045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011793" y="6076052"/>
              <a:ext cx="1040331" cy="462288"/>
            </a:xfrm>
            <a:prstGeom prst="rect">
              <a:avLst/>
            </a:prstGeom>
          </xdr:spPr>
        </xdr:pic>
        <xdr:pic>
          <xdr:nvPicPr>
            <xdr:cNvPr id="18" name="Imagen 17">
              <a:extLst>
                <a:ext uri="{FF2B5EF4-FFF2-40B4-BE49-F238E27FC236}">
                  <a16:creationId xmlns:a16="http://schemas.microsoft.com/office/drawing/2014/main" id="{48F640AA-4E36-49A8-BD82-C5538D54BBA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20257" y="6095102"/>
              <a:ext cx="1018596" cy="452628"/>
            </a:xfrm>
            <a:prstGeom prst="rect">
              <a:avLst/>
            </a:prstGeom>
          </xdr:spPr>
        </xdr:pic>
        <xdr:pic>
          <xdr:nvPicPr>
            <xdr:cNvPr id="19" name="Imagen 18" descr="Logotipo&#10;&#10;Descripción generada automáticamente">
              <a:extLst>
                <a:ext uri="{FF2B5EF4-FFF2-40B4-BE49-F238E27FC236}">
                  <a16:creationId xmlns:a16="http://schemas.microsoft.com/office/drawing/2014/main" id="{5B1CC29F-D4ED-45DC-ACBD-535BD6E2D86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306866" y="6075292"/>
              <a:ext cx="470950" cy="470950"/>
            </a:xfrm>
            <a:prstGeom prst="rect">
              <a:avLst/>
            </a:prstGeom>
          </xdr:spPr>
        </xdr:pic>
        <xdr:pic>
          <xdr:nvPicPr>
            <xdr:cNvPr id="20" name="Imagen 19" descr="Una caricatura de una persona&#10;&#10;Descripción generada automáticamente con confianza media">
              <a:extLst>
                <a:ext uri="{FF2B5EF4-FFF2-40B4-BE49-F238E27FC236}">
                  <a16:creationId xmlns:a16="http://schemas.microsoft.com/office/drawing/2014/main" id="{B95D772A-911F-4A31-9EF4-DDD1E0CB57E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966653" y="6048851"/>
              <a:ext cx="475658" cy="475658"/>
            </a:xfrm>
            <a:prstGeom prst="rect">
              <a:avLst/>
            </a:prstGeom>
          </xdr:spPr>
        </xdr:pic>
        <xdr:pic>
          <xdr:nvPicPr>
            <xdr:cNvPr id="21" name="Imagen 20">
              <a:extLst>
                <a:ext uri="{FF2B5EF4-FFF2-40B4-BE49-F238E27FC236}">
                  <a16:creationId xmlns:a16="http://schemas.microsoft.com/office/drawing/2014/main" id="{9BEBA49D-7488-4A97-B6E4-F7111BB9D44D}"/>
                </a:ext>
              </a:extLst>
            </xdr:cNvPr>
            <xdr:cNvPicPr>
              <a:picLocks noChangeAspect="1"/>
            </xdr:cNvPicPr>
          </xdr:nvPicPr>
          <xdr:blipFill>
            <a:blip xmlns:r="http://schemas.openxmlformats.org/officeDocument/2006/relationships" r:embed="rId7"/>
            <a:stretch>
              <a:fillRect/>
            </a:stretch>
          </xdr:blipFill>
          <xdr:spPr>
            <a:xfrm>
              <a:off x="6334544" y="6086956"/>
              <a:ext cx="513086" cy="449376"/>
            </a:xfrm>
            <a:prstGeom prst="rect">
              <a:avLst/>
            </a:prstGeom>
          </xdr:spPr>
        </xdr:pic>
        <xdr:pic>
          <xdr:nvPicPr>
            <xdr:cNvPr id="22" name="Imagen 21">
              <a:extLst>
                <a:ext uri="{FF2B5EF4-FFF2-40B4-BE49-F238E27FC236}">
                  <a16:creationId xmlns:a16="http://schemas.microsoft.com/office/drawing/2014/main" id="{079668B3-3D10-4515-A5DE-04D98FFE6CA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099283" y="6033506"/>
              <a:ext cx="528044" cy="552340"/>
            </a:xfrm>
            <a:prstGeom prst="rect">
              <a:avLst/>
            </a:prstGeom>
          </xdr:spPr>
        </xdr:pic>
        <xdr:pic>
          <xdr:nvPicPr>
            <xdr:cNvPr id="23" name="Imagen 22">
              <a:extLst>
                <a:ext uri="{FF2B5EF4-FFF2-40B4-BE49-F238E27FC236}">
                  <a16:creationId xmlns:a16="http://schemas.microsoft.com/office/drawing/2014/main" id="{57B15042-DEB9-4685-8E66-4D1EF76AC2B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733512" y="6131429"/>
              <a:ext cx="1548201" cy="360924"/>
            </a:xfrm>
            <a:prstGeom prst="rect">
              <a:avLst/>
            </a:prstGeom>
          </xdr:spPr>
        </xdr:pic>
      </xdr:grpSp>
      <xdr:pic>
        <xdr:nvPicPr>
          <xdr:cNvPr id="15" name="Imagen 14">
            <a:extLst>
              <a:ext uri="{FF2B5EF4-FFF2-40B4-BE49-F238E27FC236}">
                <a16:creationId xmlns:a16="http://schemas.microsoft.com/office/drawing/2014/main" id="{54CDDAB3-A5D6-4521-98AA-C45859AF668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8048751" y="6132810"/>
            <a:ext cx="1240348" cy="355522"/>
          </a:xfrm>
          <a:prstGeom prst="rect">
            <a:avLst/>
          </a:prstGeom>
        </xdr:spPr>
      </xdr:pic>
    </xdr:grpSp>
    <xdr:clientData/>
  </xdr:twoCellAnchor>
  <xdr:twoCellAnchor>
    <xdr:from>
      <xdr:col>0</xdr:col>
      <xdr:colOff>121920</xdr:colOff>
      <xdr:row>0</xdr:row>
      <xdr:rowOff>59265</xdr:rowOff>
    </xdr:from>
    <xdr:to>
      <xdr:col>0</xdr:col>
      <xdr:colOff>1363307</xdr:colOff>
      <xdr:row>0</xdr:row>
      <xdr:rowOff>523426</xdr:rowOff>
    </xdr:to>
    <xdr:pic>
      <xdr:nvPicPr>
        <xdr:cNvPr id="27" name="Imagen 26">
          <a:extLst>
            <a:ext uri="{FF2B5EF4-FFF2-40B4-BE49-F238E27FC236}">
              <a16:creationId xmlns:a16="http://schemas.microsoft.com/office/drawing/2014/main" id="{C5930CBB-EA29-430F-B440-4BF81F5A2FA1}"/>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backgroundRemoval t="0" b="100000" l="0" r="100000">
                      <a14:foregroundMark x1="36491" y1="37895" x2="36491" y2="37895"/>
                      <a14:foregroundMark x1="30526" y1="37895" x2="30526" y2="37895"/>
                      <a14:foregroundMark x1="27018" y1="29474" x2="27018" y2="29474"/>
                      <a14:foregroundMark x1="36140" y1="21053" x2="36140" y2="21053"/>
                      <a14:foregroundMark x1="57895" y1="54737" x2="57895" y2="54737"/>
                      <a14:foregroundMark x1="68421" y1="46316" x2="68421" y2="46316"/>
                      <a14:foregroundMark x1="81404" y1="46316" x2="81404" y2="46316"/>
                      <a14:foregroundMark x1="94386" y1="58947" x2="94386" y2="58947"/>
                      <a14:foregroundMark x1="14035" y1="57895" x2="14035" y2="57895"/>
                      <a14:foregroundMark x1="9123" y1="54737" x2="9123" y2="54737"/>
                      <a14:foregroundMark x1="14737" y1="31579" x2="14737" y2="31579"/>
                      <a14:foregroundMark x1="21053" y1="29474" x2="21053" y2="29474"/>
                      <a14:foregroundMark x1="22105" y1="80000" x2="22105" y2="80000"/>
                      <a14:foregroundMark x1="22105" y1="80000" x2="22105" y2="80000"/>
                      <a14:foregroundMark x1="17544" y1="87368" x2="17544" y2="87368"/>
                      <a14:foregroundMark x1="10175" y1="85263" x2="10175" y2="85263"/>
                      <a14:foregroundMark x1="6667" y1="87368" x2="6667" y2="87368"/>
                      <a14:backgroundMark x1="25614" y1="87368" x2="25614" y2="87368"/>
                    </a14:backgroundRemoval>
                  </a14:imgEffect>
                </a14:imgLayer>
              </a14:imgProps>
            </a:ext>
          </a:extLst>
        </a:blip>
        <a:stretch>
          <a:fillRect/>
        </a:stretch>
      </xdr:blipFill>
      <xdr:spPr>
        <a:xfrm>
          <a:off x="121920" y="59265"/>
          <a:ext cx="1241387" cy="464161"/>
        </a:xfrm>
        <a:prstGeom prst="rect">
          <a:avLst/>
        </a:prstGeom>
      </xdr:spPr>
    </xdr:pic>
    <xdr:clientData/>
  </xdr:twoCellAnchor>
  <xdr:twoCellAnchor editAs="oneCell">
    <xdr:from>
      <xdr:col>0</xdr:col>
      <xdr:colOff>1539240</xdr:colOff>
      <xdr:row>0</xdr:row>
      <xdr:rowOff>224567</xdr:rowOff>
    </xdr:from>
    <xdr:to>
      <xdr:col>0</xdr:col>
      <xdr:colOff>2169920</xdr:colOff>
      <xdr:row>0</xdr:row>
      <xdr:rowOff>443780</xdr:rowOff>
    </xdr:to>
    <xdr:pic>
      <xdr:nvPicPr>
        <xdr:cNvPr id="35" name="Imagen 34">
          <a:extLst>
            <a:ext uri="{FF2B5EF4-FFF2-40B4-BE49-F238E27FC236}">
              <a16:creationId xmlns:a16="http://schemas.microsoft.com/office/drawing/2014/main" id="{6FB0F39F-2F0A-4942-AC3A-A04F85E624C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539240" y="224567"/>
          <a:ext cx="630680" cy="219213"/>
        </a:xfrm>
        <a:prstGeom prst="rect">
          <a:avLst/>
        </a:prstGeom>
      </xdr:spPr>
    </xdr:pic>
    <xdr:clientData/>
  </xdr:twoCellAnchor>
  <xdr:twoCellAnchor>
    <xdr:from>
      <xdr:col>0</xdr:col>
      <xdr:colOff>2141367</xdr:colOff>
      <xdr:row>0</xdr:row>
      <xdr:rowOff>182880</xdr:rowOff>
    </xdr:from>
    <xdr:to>
      <xdr:col>0</xdr:col>
      <xdr:colOff>3141492</xdr:colOff>
      <xdr:row>0</xdr:row>
      <xdr:rowOff>490657</xdr:rowOff>
    </xdr:to>
    <xdr:sp macro="" textlink="">
      <xdr:nvSpPr>
        <xdr:cNvPr id="36" name="CuadroTexto 22">
          <a:extLst>
            <a:ext uri="{FF2B5EF4-FFF2-40B4-BE49-F238E27FC236}">
              <a16:creationId xmlns:a16="http://schemas.microsoft.com/office/drawing/2014/main" id="{A60275FD-5F31-4E53-9837-9E80D6F3F2AB}"/>
            </a:ext>
          </a:extLst>
        </xdr:cNvPr>
        <xdr:cNvSpPr txBox="1"/>
      </xdr:nvSpPr>
      <xdr:spPr>
        <a:xfrm>
          <a:off x="2141367" y="182880"/>
          <a:ext cx="1000125" cy="307777"/>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400">
              <a:solidFill>
                <a:schemeClr val="accent4"/>
              </a:solidFill>
              <a:latin typeface="Arial Rounded MT Bold" panose="020F0704030504030204" pitchFamily="34" charset="0"/>
            </a:rPr>
            <a:t>MANS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
  <sheetViews>
    <sheetView workbookViewId="0">
      <selection activeCell="A16" sqref="A16"/>
    </sheetView>
  </sheetViews>
  <sheetFormatPr defaultColWidth="11.42578125" defaultRowHeight="12.6"/>
  <cols>
    <col min="1" max="1" width="186.85546875" customWidth="1"/>
  </cols>
  <sheetData>
    <row r="1" spans="1:10" ht="56.45" customHeight="1" thickBot="1"/>
    <row r="2" spans="1:10" ht="16.5" thickBot="1">
      <c r="A2" s="17" t="s">
        <v>0</v>
      </c>
      <c r="B2" s="18"/>
      <c r="C2" s="18"/>
      <c r="D2" s="18"/>
      <c r="E2" s="18"/>
      <c r="F2" s="18"/>
      <c r="G2" s="18"/>
      <c r="H2" s="18"/>
      <c r="I2" s="18"/>
      <c r="J2" s="18"/>
    </row>
    <row r="3" spans="1:10" ht="25.9" customHeight="1">
      <c r="A3" s="19" t="s">
        <v>1</v>
      </c>
    </row>
    <row r="4" spans="1:10" ht="32.1">
      <c r="A4" s="20" t="s">
        <v>2</v>
      </c>
    </row>
    <row r="5" spans="1:10" ht="32.1">
      <c r="A5" s="21" t="s">
        <v>3</v>
      </c>
    </row>
    <row r="6" spans="1:10" ht="32.1">
      <c r="A6" s="20" t="s">
        <v>4</v>
      </c>
    </row>
    <row r="7" spans="1:10" ht="16.5" thickBot="1">
      <c r="A7" s="22" t="s">
        <v>5</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O6047"/>
  <sheetViews>
    <sheetView showGridLines="0" zoomScale="80" zoomScaleNormal="80" workbookViewId="0">
      <pane ySplit="1" topLeftCell="A2" activePane="bottomLeft" state="frozen"/>
      <selection pane="bottomLeft" activeCell="M1" sqref="M1"/>
    </sheetView>
  </sheetViews>
  <sheetFormatPr defaultColWidth="11.42578125" defaultRowHeight="9.9499999999999993"/>
  <cols>
    <col min="1" max="1" width="15.140625" style="37" customWidth="1"/>
    <col min="2" max="2" width="19.5703125" style="38" customWidth="1"/>
    <col min="3" max="3" width="7.28515625" style="39" customWidth="1"/>
    <col min="4" max="4" width="11.42578125" style="38"/>
    <col min="5" max="5" width="10.5703125" style="39" customWidth="1"/>
    <col min="6" max="6" width="12.42578125" style="39" customWidth="1"/>
    <col min="7" max="7" width="14.28515625" style="39" bestFit="1" customWidth="1"/>
    <col min="8" max="8" width="13.140625" style="39" customWidth="1"/>
    <col min="9" max="9" width="10.28515625" style="40" customWidth="1"/>
    <col min="10" max="10" width="33.85546875" style="38" customWidth="1"/>
    <col min="11" max="11" width="12" style="39" customWidth="1"/>
    <col min="12" max="12" width="13.28515625" style="41" customWidth="1"/>
    <col min="13" max="13" width="16" style="42" customWidth="1"/>
    <col min="14" max="15" width="16.85546875" style="41" customWidth="1"/>
    <col min="16" max="16384" width="11.42578125" style="38"/>
  </cols>
  <sheetData>
    <row r="1" spans="1:15" s="35" customFormat="1" ht="135.75" customHeight="1">
      <c r="A1" s="52" t="s">
        <v>6</v>
      </c>
      <c r="B1" s="53" t="s">
        <v>7</v>
      </c>
      <c r="C1" s="53" t="s">
        <v>8</v>
      </c>
      <c r="D1" s="53" t="s">
        <v>9</v>
      </c>
      <c r="E1" s="53" t="s">
        <v>10</v>
      </c>
      <c r="F1" s="53" t="s">
        <v>11</v>
      </c>
      <c r="G1" s="53" t="s">
        <v>12</v>
      </c>
      <c r="H1" s="53" t="s">
        <v>13</v>
      </c>
      <c r="I1" s="54" t="s">
        <v>14</v>
      </c>
      <c r="J1" s="53" t="s">
        <v>15</v>
      </c>
      <c r="K1" s="53" t="s">
        <v>16</v>
      </c>
      <c r="L1" s="55" t="s">
        <v>17</v>
      </c>
      <c r="M1" s="55" t="s">
        <v>18</v>
      </c>
      <c r="N1" s="34"/>
      <c r="O1" s="34"/>
    </row>
    <row r="2" spans="1:15" s="36" customFormat="1" ht="140.1" hidden="1">
      <c r="A2" s="56" t="s">
        <v>19</v>
      </c>
      <c r="B2" s="56" t="s">
        <v>20</v>
      </c>
      <c r="C2" s="56">
        <v>20</v>
      </c>
      <c r="D2" s="56" t="s">
        <v>21</v>
      </c>
      <c r="E2" s="56" t="s">
        <v>22</v>
      </c>
      <c r="F2" s="56" t="s">
        <v>23</v>
      </c>
      <c r="G2" s="56" t="s">
        <v>24</v>
      </c>
      <c r="H2" s="56">
        <v>25803107</v>
      </c>
      <c r="I2" s="57">
        <v>45772.642500000002</v>
      </c>
      <c r="J2" s="56" t="s">
        <v>25</v>
      </c>
      <c r="K2" s="56">
        <v>901225510</v>
      </c>
      <c r="L2" s="56" t="s">
        <v>26</v>
      </c>
      <c r="M2" s="58">
        <v>89433423</v>
      </c>
    </row>
    <row r="3" spans="1:15" s="36" customFormat="1" ht="120" hidden="1">
      <c r="A3" s="56" t="s">
        <v>19</v>
      </c>
      <c r="B3" s="56" t="s">
        <v>20</v>
      </c>
      <c r="C3" s="56">
        <v>20</v>
      </c>
      <c r="D3" s="56" t="s">
        <v>21</v>
      </c>
      <c r="E3" s="56" t="s">
        <v>22</v>
      </c>
      <c r="F3" s="56" t="s">
        <v>23</v>
      </c>
      <c r="G3" s="56" t="s">
        <v>24</v>
      </c>
      <c r="H3" s="56">
        <v>25803223</v>
      </c>
      <c r="I3" s="57">
        <v>45790.523159722223</v>
      </c>
      <c r="J3" s="56" t="s">
        <v>27</v>
      </c>
      <c r="K3" s="56">
        <v>901225510</v>
      </c>
      <c r="L3" s="56" t="s">
        <v>26</v>
      </c>
      <c r="M3" s="58">
        <v>41735594</v>
      </c>
    </row>
    <row r="4" spans="1:15" s="36" customFormat="1" ht="99.95" hidden="1">
      <c r="A4" s="56" t="s">
        <v>19</v>
      </c>
      <c r="B4" s="56" t="s">
        <v>20</v>
      </c>
      <c r="C4" s="56">
        <v>20</v>
      </c>
      <c r="D4" s="56" t="s">
        <v>21</v>
      </c>
      <c r="E4" s="56" t="s">
        <v>22</v>
      </c>
      <c r="F4" s="56" t="s">
        <v>23</v>
      </c>
      <c r="G4" s="56" t="s">
        <v>28</v>
      </c>
      <c r="H4" s="56">
        <v>25803320</v>
      </c>
      <c r="I4" s="57">
        <v>45797.485277777778</v>
      </c>
      <c r="J4" s="56" t="s">
        <v>29</v>
      </c>
      <c r="K4" s="56">
        <v>901225510</v>
      </c>
      <c r="L4" s="56" t="s">
        <v>26</v>
      </c>
      <c r="M4" s="58">
        <v>81366421</v>
      </c>
    </row>
    <row r="5" spans="1:15" s="36" customFormat="1" ht="170.1" hidden="1">
      <c r="A5" s="56" t="s">
        <v>19</v>
      </c>
      <c r="B5" s="56" t="s">
        <v>20</v>
      </c>
      <c r="C5" s="56">
        <v>20</v>
      </c>
      <c r="D5" s="56" t="s">
        <v>21</v>
      </c>
      <c r="E5" s="56" t="s">
        <v>22</v>
      </c>
      <c r="F5" s="56" t="s">
        <v>23</v>
      </c>
      <c r="G5" s="56" t="s">
        <v>30</v>
      </c>
      <c r="H5" s="56">
        <v>25803828</v>
      </c>
      <c r="I5" s="57">
        <v>45862.865416666667</v>
      </c>
      <c r="J5" s="56" t="s">
        <v>31</v>
      </c>
      <c r="K5" s="56">
        <v>900008662</v>
      </c>
      <c r="L5" s="56" t="s">
        <v>32</v>
      </c>
      <c r="M5" s="58">
        <v>632383667</v>
      </c>
    </row>
    <row r="6" spans="1:15" s="36" customFormat="1" ht="60" hidden="1">
      <c r="A6" s="56" t="s">
        <v>33</v>
      </c>
      <c r="B6" s="56" t="s">
        <v>34</v>
      </c>
      <c r="C6" s="56">
        <v>10</v>
      </c>
      <c r="D6" s="56" t="s">
        <v>35</v>
      </c>
      <c r="E6" s="56" t="s">
        <v>22</v>
      </c>
      <c r="F6" s="56" t="s">
        <v>36</v>
      </c>
      <c r="G6" s="56" t="s">
        <v>37</v>
      </c>
      <c r="H6" s="56">
        <v>25800281</v>
      </c>
      <c r="I6" s="57">
        <v>45673.680393518516</v>
      </c>
      <c r="J6" s="56" t="s">
        <v>38</v>
      </c>
      <c r="K6" s="56">
        <v>899999062</v>
      </c>
      <c r="L6" s="56" t="s">
        <v>39</v>
      </c>
      <c r="M6" s="58">
        <v>985800000</v>
      </c>
    </row>
    <row r="7" spans="1:15" s="36" customFormat="1" ht="60" hidden="1">
      <c r="A7" s="56" t="s">
        <v>33</v>
      </c>
      <c r="B7" s="56" t="s">
        <v>34</v>
      </c>
      <c r="C7" s="56">
        <v>10</v>
      </c>
      <c r="D7" s="56" t="s">
        <v>35</v>
      </c>
      <c r="E7" s="56" t="s">
        <v>22</v>
      </c>
      <c r="F7" s="56" t="s">
        <v>40</v>
      </c>
      <c r="G7" s="56" t="s">
        <v>41</v>
      </c>
      <c r="H7" s="56">
        <v>25804638</v>
      </c>
      <c r="I7" s="57">
        <v>45974.388749999998</v>
      </c>
      <c r="J7" s="56" t="s">
        <v>42</v>
      </c>
      <c r="K7" s="56">
        <v>899999062</v>
      </c>
      <c r="L7" s="56" t="s">
        <v>39</v>
      </c>
      <c r="M7" s="58">
        <v>336447431</v>
      </c>
    </row>
    <row r="8" spans="1:15" s="36" customFormat="1" ht="200.1" hidden="1">
      <c r="A8" s="56" t="s">
        <v>43</v>
      </c>
      <c r="B8" s="56" t="s">
        <v>44</v>
      </c>
      <c r="C8" s="56">
        <v>10</v>
      </c>
      <c r="D8" s="56" t="s">
        <v>35</v>
      </c>
      <c r="E8" s="56" t="s">
        <v>22</v>
      </c>
      <c r="F8" s="56" t="s">
        <v>45</v>
      </c>
      <c r="G8" s="56" t="s">
        <v>46</v>
      </c>
      <c r="H8" s="56">
        <v>25800099</v>
      </c>
      <c r="I8" s="57">
        <v>45659</v>
      </c>
      <c r="J8" s="56" t="s">
        <v>47</v>
      </c>
      <c r="K8" s="56">
        <v>811009788</v>
      </c>
      <c r="L8" s="56" t="s">
        <v>48</v>
      </c>
      <c r="M8" s="58">
        <v>147174880</v>
      </c>
    </row>
    <row r="9" spans="1:15" s="36" customFormat="1" ht="200.1" hidden="1">
      <c r="A9" s="56" t="s">
        <v>43</v>
      </c>
      <c r="B9" s="56" t="s">
        <v>44</v>
      </c>
      <c r="C9" s="56">
        <v>10</v>
      </c>
      <c r="D9" s="56" t="s">
        <v>35</v>
      </c>
      <c r="E9" s="56" t="s">
        <v>22</v>
      </c>
      <c r="F9" s="56" t="s">
        <v>45</v>
      </c>
      <c r="G9" s="56" t="s">
        <v>49</v>
      </c>
      <c r="H9" s="56">
        <v>25802684</v>
      </c>
      <c r="I9" s="57">
        <v>45736.694733796299</v>
      </c>
      <c r="J9" s="56" t="s">
        <v>50</v>
      </c>
      <c r="K9" s="56">
        <v>811009788</v>
      </c>
      <c r="L9" s="56" t="s">
        <v>48</v>
      </c>
      <c r="M9" s="58">
        <v>18012436</v>
      </c>
    </row>
    <row r="10" spans="1:15" s="36" customFormat="1" ht="200.1" hidden="1">
      <c r="A10" s="56" t="s">
        <v>43</v>
      </c>
      <c r="B10" s="56" t="s">
        <v>44</v>
      </c>
      <c r="C10" s="56">
        <v>10</v>
      </c>
      <c r="D10" s="56" t="s">
        <v>35</v>
      </c>
      <c r="E10" s="56" t="s">
        <v>22</v>
      </c>
      <c r="F10" s="56" t="s">
        <v>45</v>
      </c>
      <c r="G10" s="56" t="s">
        <v>51</v>
      </c>
      <c r="H10" s="56">
        <v>25804065</v>
      </c>
      <c r="I10" s="57">
        <v>45894.942141203705</v>
      </c>
      <c r="J10" s="56" t="s">
        <v>50</v>
      </c>
      <c r="K10" s="56">
        <v>811009788</v>
      </c>
      <c r="L10" s="56" t="s">
        <v>48</v>
      </c>
      <c r="M10" s="58">
        <v>6433177</v>
      </c>
    </row>
    <row r="11" spans="1:15" s="36" customFormat="1" ht="140.1" hidden="1">
      <c r="A11" s="56" t="s">
        <v>52</v>
      </c>
      <c r="B11" s="56" t="s">
        <v>53</v>
      </c>
      <c r="C11" s="56">
        <v>10</v>
      </c>
      <c r="D11" s="56" t="s">
        <v>35</v>
      </c>
      <c r="E11" s="56" t="s">
        <v>22</v>
      </c>
      <c r="F11" s="56" t="s">
        <v>23</v>
      </c>
      <c r="G11" s="56" t="s">
        <v>54</v>
      </c>
      <c r="H11" s="56">
        <v>25800012</v>
      </c>
      <c r="I11" s="57">
        <v>45659</v>
      </c>
      <c r="J11" s="56" t="s">
        <v>55</v>
      </c>
      <c r="K11" s="56">
        <v>901882261</v>
      </c>
      <c r="L11" s="56" t="s">
        <v>56</v>
      </c>
      <c r="M11" s="58">
        <v>4399361179</v>
      </c>
    </row>
    <row r="12" spans="1:15" s="36" customFormat="1" ht="140.1" hidden="1">
      <c r="A12" s="56" t="s">
        <v>57</v>
      </c>
      <c r="B12" s="56" t="s">
        <v>58</v>
      </c>
      <c r="C12" s="56">
        <v>10</v>
      </c>
      <c r="D12" s="56" t="s">
        <v>35</v>
      </c>
      <c r="E12" s="56" t="s">
        <v>22</v>
      </c>
      <c r="F12" s="56" t="s">
        <v>23</v>
      </c>
      <c r="G12" s="56" t="s">
        <v>59</v>
      </c>
      <c r="H12" s="56">
        <v>25802238</v>
      </c>
      <c r="I12" s="57">
        <v>45716.701192129629</v>
      </c>
      <c r="J12" s="56" t="s">
        <v>60</v>
      </c>
      <c r="K12" s="56">
        <v>900046728</v>
      </c>
      <c r="L12" s="56" t="s">
        <v>61</v>
      </c>
      <c r="M12" s="58">
        <v>105431778</v>
      </c>
    </row>
    <row r="13" spans="1:15" s="36" customFormat="1" ht="140.1" hidden="1">
      <c r="A13" s="56" t="s">
        <v>57</v>
      </c>
      <c r="B13" s="56" t="s">
        <v>58</v>
      </c>
      <c r="C13" s="56">
        <v>10</v>
      </c>
      <c r="D13" s="56" t="s">
        <v>35</v>
      </c>
      <c r="E13" s="56" t="s">
        <v>22</v>
      </c>
      <c r="F13" s="56" t="s">
        <v>23</v>
      </c>
      <c r="G13" s="56" t="s">
        <v>59</v>
      </c>
      <c r="H13" s="56">
        <v>25802903</v>
      </c>
      <c r="I13" s="57">
        <v>45751.937337962961</v>
      </c>
      <c r="J13" s="56" t="s">
        <v>62</v>
      </c>
      <c r="K13" s="56">
        <v>900046728</v>
      </c>
      <c r="L13" s="56" t="s">
        <v>61</v>
      </c>
      <c r="M13" s="58">
        <v>50193829</v>
      </c>
    </row>
    <row r="14" spans="1:15" s="36" customFormat="1" ht="140.1" hidden="1">
      <c r="A14" s="56" t="s">
        <v>57</v>
      </c>
      <c r="B14" s="56" t="s">
        <v>58</v>
      </c>
      <c r="C14" s="56">
        <v>10</v>
      </c>
      <c r="D14" s="56" t="s">
        <v>35</v>
      </c>
      <c r="E14" s="56" t="s">
        <v>22</v>
      </c>
      <c r="F14" s="56" t="s">
        <v>23</v>
      </c>
      <c r="G14" s="56" t="s">
        <v>63</v>
      </c>
      <c r="H14" s="56">
        <v>25803169</v>
      </c>
      <c r="I14" s="57">
        <v>45783.455451388887</v>
      </c>
      <c r="J14" s="56" t="s">
        <v>64</v>
      </c>
      <c r="K14" s="56">
        <v>900046728</v>
      </c>
      <c r="L14" s="56" t="s">
        <v>61</v>
      </c>
      <c r="M14" s="58">
        <v>1155801057</v>
      </c>
    </row>
    <row r="15" spans="1:15" s="36" customFormat="1" ht="140.1" hidden="1">
      <c r="A15" s="56" t="s">
        <v>65</v>
      </c>
      <c r="B15" s="56" t="s">
        <v>66</v>
      </c>
      <c r="C15" s="56">
        <v>10</v>
      </c>
      <c r="D15" s="56" t="s">
        <v>35</v>
      </c>
      <c r="E15" s="56" t="s">
        <v>22</v>
      </c>
      <c r="F15" s="56" t="s">
        <v>67</v>
      </c>
      <c r="G15" s="56" t="s">
        <v>68</v>
      </c>
      <c r="H15" s="56">
        <v>25800182</v>
      </c>
      <c r="I15" s="57">
        <v>45670.661898148152</v>
      </c>
      <c r="J15" s="56" t="s">
        <v>69</v>
      </c>
      <c r="K15" s="56">
        <v>890680026</v>
      </c>
      <c r="L15" s="56" t="s">
        <v>70</v>
      </c>
      <c r="M15" s="58">
        <v>15827878</v>
      </c>
    </row>
    <row r="16" spans="1:15" s="36" customFormat="1" ht="140.1" hidden="1">
      <c r="A16" s="56" t="s">
        <v>65</v>
      </c>
      <c r="B16" s="56" t="s">
        <v>66</v>
      </c>
      <c r="C16" s="56">
        <v>10</v>
      </c>
      <c r="D16" s="56" t="s">
        <v>35</v>
      </c>
      <c r="E16" s="56" t="s">
        <v>22</v>
      </c>
      <c r="F16" s="56" t="s">
        <v>67</v>
      </c>
      <c r="G16" s="56" t="s">
        <v>71</v>
      </c>
      <c r="H16" s="56">
        <v>25800186</v>
      </c>
      <c r="I16" s="57">
        <v>45670.668877314813</v>
      </c>
      <c r="J16" s="56" t="s">
        <v>69</v>
      </c>
      <c r="K16" s="56">
        <v>901543313</v>
      </c>
      <c r="L16" s="56" t="s">
        <v>72</v>
      </c>
      <c r="M16" s="58">
        <v>670523730</v>
      </c>
    </row>
    <row r="17" spans="1:13" s="36" customFormat="1" ht="140.1" hidden="1">
      <c r="A17" s="56" t="s">
        <v>65</v>
      </c>
      <c r="B17" s="56" t="s">
        <v>66</v>
      </c>
      <c r="C17" s="56">
        <v>10</v>
      </c>
      <c r="D17" s="56" t="s">
        <v>35</v>
      </c>
      <c r="E17" s="56" t="s">
        <v>22</v>
      </c>
      <c r="F17" s="56" t="s">
        <v>67</v>
      </c>
      <c r="G17" s="56" t="s">
        <v>73</v>
      </c>
      <c r="H17" s="56">
        <v>25800246</v>
      </c>
      <c r="I17" s="57">
        <v>45672.969039351854</v>
      </c>
      <c r="J17" s="56" t="s">
        <v>69</v>
      </c>
      <c r="K17" s="56">
        <v>891800219</v>
      </c>
      <c r="L17" s="56" t="s">
        <v>74</v>
      </c>
      <c r="M17" s="58">
        <v>21499463</v>
      </c>
    </row>
    <row r="18" spans="1:13" s="36" customFormat="1" ht="140.1" hidden="1">
      <c r="A18" s="56" t="s">
        <v>65</v>
      </c>
      <c r="B18" s="56" t="s">
        <v>66</v>
      </c>
      <c r="C18" s="56">
        <v>10</v>
      </c>
      <c r="D18" s="56" t="s">
        <v>35</v>
      </c>
      <c r="E18" s="56" t="s">
        <v>22</v>
      </c>
      <c r="F18" s="56" t="s">
        <v>67</v>
      </c>
      <c r="G18" s="56" t="s">
        <v>75</v>
      </c>
      <c r="H18" s="56">
        <v>25800247</v>
      </c>
      <c r="I18" s="57">
        <v>45672.969467592593</v>
      </c>
      <c r="J18" s="56" t="s">
        <v>69</v>
      </c>
      <c r="K18" s="56">
        <v>860063875</v>
      </c>
      <c r="L18" s="56" t="s">
        <v>76</v>
      </c>
      <c r="M18" s="58">
        <v>440065940</v>
      </c>
    </row>
    <row r="19" spans="1:13" s="36" customFormat="1" ht="150" hidden="1">
      <c r="A19" s="56" t="s">
        <v>77</v>
      </c>
      <c r="B19" s="56" t="s">
        <v>78</v>
      </c>
      <c r="C19" s="56">
        <v>10</v>
      </c>
      <c r="D19" s="56" t="s">
        <v>35</v>
      </c>
      <c r="E19" s="56" t="s">
        <v>22</v>
      </c>
      <c r="F19" s="56" t="s">
        <v>67</v>
      </c>
      <c r="G19" s="56" t="s">
        <v>79</v>
      </c>
      <c r="H19" s="56">
        <v>25800303</v>
      </c>
      <c r="I19" s="57">
        <v>45673.989907407406</v>
      </c>
      <c r="J19" s="56" t="s">
        <v>80</v>
      </c>
      <c r="K19" s="56">
        <v>890680053</v>
      </c>
      <c r="L19" s="56" t="s">
        <v>81</v>
      </c>
      <c r="M19" s="58">
        <v>150628</v>
      </c>
    </row>
    <row r="20" spans="1:13" s="36" customFormat="1" ht="150" hidden="1">
      <c r="A20" s="56" t="s">
        <v>77</v>
      </c>
      <c r="B20" s="56" t="s">
        <v>78</v>
      </c>
      <c r="C20" s="56">
        <v>10</v>
      </c>
      <c r="D20" s="56" t="s">
        <v>35</v>
      </c>
      <c r="E20" s="56" t="s">
        <v>22</v>
      </c>
      <c r="F20" s="56" t="s">
        <v>67</v>
      </c>
      <c r="G20" s="56" t="s">
        <v>82</v>
      </c>
      <c r="H20" s="56">
        <v>25800304</v>
      </c>
      <c r="I20" s="57">
        <v>45673.991400462961</v>
      </c>
      <c r="J20" s="56" t="s">
        <v>83</v>
      </c>
      <c r="K20" s="56">
        <v>800005900</v>
      </c>
      <c r="L20" s="56" t="s">
        <v>84</v>
      </c>
      <c r="M20" s="58">
        <v>331258</v>
      </c>
    </row>
    <row r="21" spans="1:13" s="36" customFormat="1" ht="150" hidden="1">
      <c r="A21" s="56" t="s">
        <v>77</v>
      </c>
      <c r="B21" s="56" t="s">
        <v>78</v>
      </c>
      <c r="C21" s="56">
        <v>10</v>
      </c>
      <c r="D21" s="56" t="s">
        <v>35</v>
      </c>
      <c r="E21" s="56" t="s">
        <v>22</v>
      </c>
      <c r="F21" s="56" t="s">
        <v>67</v>
      </c>
      <c r="G21" s="56" t="s">
        <v>85</v>
      </c>
      <c r="H21" s="56">
        <v>25800306</v>
      </c>
      <c r="I21" s="57">
        <v>45673.994456018518</v>
      </c>
      <c r="J21" s="56" t="s">
        <v>86</v>
      </c>
      <c r="K21" s="56">
        <v>900392869</v>
      </c>
      <c r="L21" s="56" t="s">
        <v>87</v>
      </c>
      <c r="M21" s="58">
        <v>64200</v>
      </c>
    </row>
    <row r="22" spans="1:13" s="36" customFormat="1" ht="150" hidden="1">
      <c r="A22" s="56" t="s">
        <v>77</v>
      </c>
      <c r="B22" s="56" t="s">
        <v>78</v>
      </c>
      <c r="C22" s="56">
        <v>10</v>
      </c>
      <c r="D22" s="56" t="s">
        <v>35</v>
      </c>
      <c r="E22" s="56" t="s">
        <v>22</v>
      </c>
      <c r="F22" s="56" t="s">
        <v>67</v>
      </c>
      <c r="G22" s="56" t="s">
        <v>88</v>
      </c>
      <c r="H22" s="56">
        <v>25800434</v>
      </c>
      <c r="I22" s="57">
        <v>45677.845567129632</v>
      </c>
      <c r="J22" s="56" t="s">
        <v>89</v>
      </c>
      <c r="K22" s="56">
        <v>899999094</v>
      </c>
      <c r="L22" s="56" t="s">
        <v>90</v>
      </c>
      <c r="M22" s="58">
        <v>71750</v>
      </c>
    </row>
    <row r="23" spans="1:13" s="36" customFormat="1" ht="150" hidden="1">
      <c r="A23" s="56" t="s">
        <v>77</v>
      </c>
      <c r="B23" s="56" t="s">
        <v>78</v>
      </c>
      <c r="C23" s="56">
        <v>10</v>
      </c>
      <c r="D23" s="56" t="s">
        <v>35</v>
      </c>
      <c r="E23" s="56" t="s">
        <v>22</v>
      </c>
      <c r="F23" s="56" t="s">
        <v>67</v>
      </c>
      <c r="G23" s="56" t="s">
        <v>91</v>
      </c>
      <c r="H23" s="56">
        <v>25800435</v>
      </c>
      <c r="I23" s="57">
        <v>45677.846400462964</v>
      </c>
      <c r="J23" s="56" t="s">
        <v>92</v>
      </c>
      <c r="K23" s="56">
        <v>899999094</v>
      </c>
      <c r="L23" s="56" t="s">
        <v>90</v>
      </c>
      <c r="M23" s="58">
        <v>65440</v>
      </c>
    </row>
    <row r="24" spans="1:13" s="36" customFormat="1" ht="170.1" hidden="1">
      <c r="A24" s="56" t="s">
        <v>77</v>
      </c>
      <c r="B24" s="56" t="s">
        <v>78</v>
      </c>
      <c r="C24" s="56">
        <v>10</v>
      </c>
      <c r="D24" s="56" t="s">
        <v>35</v>
      </c>
      <c r="E24" s="56" t="s">
        <v>22</v>
      </c>
      <c r="F24" s="56" t="s">
        <v>67</v>
      </c>
      <c r="G24" s="56" t="s">
        <v>93</v>
      </c>
      <c r="H24" s="56">
        <v>25800436</v>
      </c>
      <c r="I24" s="57">
        <v>45677.891319444447</v>
      </c>
      <c r="J24" s="56" t="s">
        <v>94</v>
      </c>
      <c r="K24" s="56">
        <v>901145808</v>
      </c>
      <c r="L24" s="56" t="s">
        <v>95</v>
      </c>
      <c r="M24" s="58">
        <v>55650</v>
      </c>
    </row>
    <row r="25" spans="1:13" s="36" customFormat="1" ht="170.1" hidden="1">
      <c r="A25" s="56" t="s">
        <v>77</v>
      </c>
      <c r="B25" s="56" t="s">
        <v>78</v>
      </c>
      <c r="C25" s="56">
        <v>10</v>
      </c>
      <c r="D25" s="56" t="s">
        <v>35</v>
      </c>
      <c r="E25" s="56" t="s">
        <v>22</v>
      </c>
      <c r="F25" s="56" t="s">
        <v>67</v>
      </c>
      <c r="G25" s="56" t="s">
        <v>96</v>
      </c>
      <c r="H25" s="56">
        <v>25800437</v>
      </c>
      <c r="I25" s="57">
        <v>45677.896747685183</v>
      </c>
      <c r="J25" s="56" t="s">
        <v>97</v>
      </c>
      <c r="K25" s="56">
        <v>901145808</v>
      </c>
      <c r="L25" s="56" t="s">
        <v>95</v>
      </c>
      <c r="M25" s="58">
        <v>44590</v>
      </c>
    </row>
    <row r="26" spans="1:13" s="36" customFormat="1" ht="150" hidden="1">
      <c r="A26" s="56" t="s">
        <v>77</v>
      </c>
      <c r="B26" s="56" t="s">
        <v>78</v>
      </c>
      <c r="C26" s="56">
        <v>10</v>
      </c>
      <c r="D26" s="56" t="s">
        <v>35</v>
      </c>
      <c r="E26" s="56" t="s">
        <v>22</v>
      </c>
      <c r="F26" s="56" t="s">
        <v>67</v>
      </c>
      <c r="G26" s="56" t="s">
        <v>98</v>
      </c>
      <c r="H26" s="56">
        <v>25800665</v>
      </c>
      <c r="I26" s="57">
        <v>45681.143252314818</v>
      </c>
      <c r="J26" s="56" t="s">
        <v>99</v>
      </c>
      <c r="K26" s="56">
        <v>900126313</v>
      </c>
      <c r="L26" s="56" t="s">
        <v>100</v>
      </c>
      <c r="M26" s="58">
        <v>104489</v>
      </c>
    </row>
    <row r="27" spans="1:13" s="36" customFormat="1" ht="150" hidden="1">
      <c r="A27" s="56" t="s">
        <v>77</v>
      </c>
      <c r="B27" s="56" t="s">
        <v>78</v>
      </c>
      <c r="C27" s="56">
        <v>10</v>
      </c>
      <c r="D27" s="56" t="s">
        <v>35</v>
      </c>
      <c r="E27" s="56" t="s">
        <v>22</v>
      </c>
      <c r="F27" s="56" t="s">
        <v>67</v>
      </c>
      <c r="G27" s="56" t="s">
        <v>101</v>
      </c>
      <c r="H27" s="56">
        <v>25800666</v>
      </c>
      <c r="I27" s="57">
        <v>45681.144074074073</v>
      </c>
      <c r="J27" s="56" t="s">
        <v>102</v>
      </c>
      <c r="K27" s="56">
        <v>900802091</v>
      </c>
      <c r="L27" s="56" t="s">
        <v>103</v>
      </c>
      <c r="M27" s="58">
        <v>246692</v>
      </c>
    </row>
    <row r="28" spans="1:13" s="36" customFormat="1" ht="150" hidden="1">
      <c r="A28" s="56" t="s">
        <v>77</v>
      </c>
      <c r="B28" s="56" t="s">
        <v>78</v>
      </c>
      <c r="C28" s="56">
        <v>10</v>
      </c>
      <c r="D28" s="56" t="s">
        <v>35</v>
      </c>
      <c r="E28" s="56" t="s">
        <v>22</v>
      </c>
      <c r="F28" s="56" t="s">
        <v>67</v>
      </c>
      <c r="G28" s="56" t="s">
        <v>104</v>
      </c>
      <c r="H28" s="56">
        <v>25800667</v>
      </c>
      <c r="I28" s="57">
        <v>45681.14502314815</v>
      </c>
      <c r="J28" s="56" t="s">
        <v>105</v>
      </c>
      <c r="K28" s="56">
        <v>832002268</v>
      </c>
      <c r="L28" s="56" t="s">
        <v>106</v>
      </c>
      <c r="M28" s="58">
        <v>326870</v>
      </c>
    </row>
    <row r="29" spans="1:13" s="36" customFormat="1" ht="150" hidden="1">
      <c r="A29" s="56" t="s">
        <v>77</v>
      </c>
      <c r="B29" s="56" t="s">
        <v>78</v>
      </c>
      <c r="C29" s="56">
        <v>10</v>
      </c>
      <c r="D29" s="56" t="s">
        <v>35</v>
      </c>
      <c r="E29" s="56" t="s">
        <v>22</v>
      </c>
      <c r="F29" s="56" t="s">
        <v>67</v>
      </c>
      <c r="G29" s="56" t="s">
        <v>107</v>
      </c>
      <c r="H29" s="56">
        <v>25800830</v>
      </c>
      <c r="I29" s="57">
        <v>45684.659282407411</v>
      </c>
      <c r="J29" s="56" t="s">
        <v>108</v>
      </c>
      <c r="K29" s="56">
        <v>899999094</v>
      </c>
      <c r="L29" s="56" t="s">
        <v>90</v>
      </c>
      <c r="M29" s="58">
        <v>133440</v>
      </c>
    </row>
    <row r="30" spans="1:13" s="36" customFormat="1" ht="150" hidden="1">
      <c r="A30" s="56" t="s">
        <v>77</v>
      </c>
      <c r="B30" s="56" t="s">
        <v>78</v>
      </c>
      <c r="C30" s="56">
        <v>10</v>
      </c>
      <c r="D30" s="56" t="s">
        <v>35</v>
      </c>
      <c r="E30" s="56" t="s">
        <v>22</v>
      </c>
      <c r="F30" s="56" t="s">
        <v>67</v>
      </c>
      <c r="G30" s="56" t="s">
        <v>109</v>
      </c>
      <c r="H30" s="56">
        <v>25800831</v>
      </c>
      <c r="I30" s="57">
        <v>45684.660370370373</v>
      </c>
      <c r="J30" s="56" t="s">
        <v>110</v>
      </c>
      <c r="K30" s="56">
        <v>899999094</v>
      </c>
      <c r="L30" s="56" t="s">
        <v>90</v>
      </c>
      <c r="M30" s="58">
        <v>71810</v>
      </c>
    </row>
    <row r="31" spans="1:13" s="36" customFormat="1" ht="150" hidden="1">
      <c r="A31" s="56" t="s">
        <v>77</v>
      </c>
      <c r="B31" s="56" t="s">
        <v>78</v>
      </c>
      <c r="C31" s="56">
        <v>10</v>
      </c>
      <c r="D31" s="56" t="s">
        <v>35</v>
      </c>
      <c r="E31" s="56" t="s">
        <v>22</v>
      </c>
      <c r="F31" s="56" t="s">
        <v>67</v>
      </c>
      <c r="G31" s="56" t="s">
        <v>111</v>
      </c>
      <c r="H31" s="56">
        <v>25800832</v>
      </c>
      <c r="I31" s="57">
        <v>45684.660925925928</v>
      </c>
      <c r="J31" s="56" t="s">
        <v>112</v>
      </c>
      <c r="K31" s="56">
        <v>899999094</v>
      </c>
      <c r="L31" s="56" t="s">
        <v>90</v>
      </c>
      <c r="M31" s="58">
        <v>187640</v>
      </c>
    </row>
    <row r="32" spans="1:13" s="36" customFormat="1" ht="150" hidden="1">
      <c r="A32" s="56" t="s">
        <v>77</v>
      </c>
      <c r="B32" s="56" t="s">
        <v>78</v>
      </c>
      <c r="C32" s="56">
        <v>10</v>
      </c>
      <c r="D32" s="56" t="s">
        <v>35</v>
      </c>
      <c r="E32" s="56" t="s">
        <v>22</v>
      </c>
      <c r="F32" s="56" t="s">
        <v>67</v>
      </c>
      <c r="G32" s="56" t="s">
        <v>113</v>
      </c>
      <c r="H32" s="56">
        <v>25800833</v>
      </c>
      <c r="I32" s="57">
        <v>45684.661458333336</v>
      </c>
      <c r="J32" s="56" t="s">
        <v>114</v>
      </c>
      <c r="K32" s="56">
        <v>899999094</v>
      </c>
      <c r="L32" s="56" t="s">
        <v>90</v>
      </c>
      <c r="M32" s="58">
        <v>275660</v>
      </c>
    </row>
    <row r="33" spans="1:13" s="36" customFormat="1" ht="150" hidden="1">
      <c r="A33" s="56" t="s">
        <v>77</v>
      </c>
      <c r="B33" s="56" t="s">
        <v>78</v>
      </c>
      <c r="C33" s="56">
        <v>10</v>
      </c>
      <c r="D33" s="56" t="s">
        <v>35</v>
      </c>
      <c r="E33" s="56" t="s">
        <v>22</v>
      </c>
      <c r="F33" s="56" t="s">
        <v>67</v>
      </c>
      <c r="G33" s="56" t="s">
        <v>115</v>
      </c>
      <c r="H33" s="56">
        <v>25800927</v>
      </c>
      <c r="I33" s="57">
        <v>45685.705555555556</v>
      </c>
      <c r="J33" s="56" t="s">
        <v>116</v>
      </c>
      <c r="K33" s="56">
        <v>899999094</v>
      </c>
      <c r="L33" s="56" t="s">
        <v>90</v>
      </c>
      <c r="M33" s="58">
        <v>117230</v>
      </c>
    </row>
    <row r="34" spans="1:13" s="36" customFormat="1" ht="150" hidden="1">
      <c r="A34" s="56" t="s">
        <v>77</v>
      </c>
      <c r="B34" s="56" t="s">
        <v>78</v>
      </c>
      <c r="C34" s="56">
        <v>10</v>
      </c>
      <c r="D34" s="56" t="s">
        <v>35</v>
      </c>
      <c r="E34" s="56" t="s">
        <v>22</v>
      </c>
      <c r="F34" s="56" t="s">
        <v>67</v>
      </c>
      <c r="G34" s="56" t="s">
        <v>117</v>
      </c>
      <c r="H34" s="56">
        <v>25800928</v>
      </c>
      <c r="I34" s="57">
        <v>45685.708506944444</v>
      </c>
      <c r="J34" s="56" t="s">
        <v>118</v>
      </c>
      <c r="K34" s="56">
        <v>900031938</v>
      </c>
      <c r="L34" s="56" t="s">
        <v>119</v>
      </c>
      <c r="M34" s="58">
        <v>217400</v>
      </c>
    </row>
    <row r="35" spans="1:13" s="36" customFormat="1" ht="150" hidden="1">
      <c r="A35" s="56" t="s">
        <v>77</v>
      </c>
      <c r="B35" s="56" t="s">
        <v>78</v>
      </c>
      <c r="C35" s="56">
        <v>10</v>
      </c>
      <c r="D35" s="56" t="s">
        <v>35</v>
      </c>
      <c r="E35" s="56" t="s">
        <v>22</v>
      </c>
      <c r="F35" s="56" t="s">
        <v>67</v>
      </c>
      <c r="G35" s="56" t="s">
        <v>120</v>
      </c>
      <c r="H35" s="56">
        <v>25800929</v>
      </c>
      <c r="I35" s="57">
        <v>45685.709513888891</v>
      </c>
      <c r="J35" s="56" t="s">
        <v>121</v>
      </c>
      <c r="K35" s="56">
        <v>832006409</v>
      </c>
      <c r="L35" s="56" t="s">
        <v>122</v>
      </c>
      <c r="M35" s="58">
        <v>98300</v>
      </c>
    </row>
    <row r="36" spans="1:13" s="36" customFormat="1" ht="150" hidden="1">
      <c r="A36" s="56" t="s">
        <v>77</v>
      </c>
      <c r="B36" s="56" t="s">
        <v>78</v>
      </c>
      <c r="C36" s="56">
        <v>10</v>
      </c>
      <c r="D36" s="56" t="s">
        <v>35</v>
      </c>
      <c r="E36" s="56" t="s">
        <v>22</v>
      </c>
      <c r="F36" s="56" t="s">
        <v>67</v>
      </c>
      <c r="G36" s="56" t="s">
        <v>123</v>
      </c>
      <c r="H36" s="56">
        <v>25801014</v>
      </c>
      <c r="I36" s="57">
        <v>45687.59646990741</v>
      </c>
      <c r="J36" s="56" t="s">
        <v>124</v>
      </c>
      <c r="K36" s="56">
        <v>830123461</v>
      </c>
      <c r="L36" s="56" t="s">
        <v>125</v>
      </c>
      <c r="M36" s="58">
        <v>339260</v>
      </c>
    </row>
    <row r="37" spans="1:13" s="36" customFormat="1" ht="150" hidden="1">
      <c r="A37" s="56" t="s">
        <v>77</v>
      </c>
      <c r="B37" s="56" t="s">
        <v>78</v>
      </c>
      <c r="C37" s="56">
        <v>10</v>
      </c>
      <c r="D37" s="56" t="s">
        <v>35</v>
      </c>
      <c r="E37" s="56" t="s">
        <v>22</v>
      </c>
      <c r="F37" s="56" t="s">
        <v>67</v>
      </c>
      <c r="G37" s="56" t="s">
        <v>126</v>
      </c>
      <c r="H37" s="56">
        <v>25801221</v>
      </c>
      <c r="I37" s="57">
        <v>45692.508483796293</v>
      </c>
      <c r="J37" s="56" t="s">
        <v>127</v>
      </c>
      <c r="K37" s="56">
        <v>800188660</v>
      </c>
      <c r="L37" s="56" t="s">
        <v>128</v>
      </c>
      <c r="M37" s="58">
        <v>180450</v>
      </c>
    </row>
    <row r="38" spans="1:13" s="36" customFormat="1" ht="150" hidden="1">
      <c r="A38" s="56" t="s">
        <v>77</v>
      </c>
      <c r="B38" s="56" t="s">
        <v>78</v>
      </c>
      <c r="C38" s="56">
        <v>10</v>
      </c>
      <c r="D38" s="56" t="s">
        <v>35</v>
      </c>
      <c r="E38" s="56" t="s">
        <v>22</v>
      </c>
      <c r="F38" s="56" t="s">
        <v>67</v>
      </c>
      <c r="G38" s="56" t="s">
        <v>129</v>
      </c>
      <c r="H38" s="56">
        <v>25801397</v>
      </c>
      <c r="I38" s="57">
        <v>45695.735173611109</v>
      </c>
      <c r="J38" s="56" t="s">
        <v>130</v>
      </c>
      <c r="K38" s="56">
        <v>890680053</v>
      </c>
      <c r="L38" s="56" t="s">
        <v>81</v>
      </c>
      <c r="M38" s="58">
        <v>213575</v>
      </c>
    </row>
    <row r="39" spans="1:13" s="36" customFormat="1" ht="170.1" hidden="1">
      <c r="A39" s="56" t="s">
        <v>77</v>
      </c>
      <c r="B39" s="56" t="s">
        <v>78</v>
      </c>
      <c r="C39" s="56">
        <v>10</v>
      </c>
      <c r="D39" s="56" t="s">
        <v>35</v>
      </c>
      <c r="E39" s="56" t="s">
        <v>22</v>
      </c>
      <c r="F39" s="56" t="s">
        <v>67</v>
      </c>
      <c r="G39" s="56" t="s">
        <v>131</v>
      </c>
      <c r="H39" s="56">
        <v>25801398</v>
      </c>
      <c r="I39" s="57">
        <v>45695.736400462964</v>
      </c>
      <c r="J39" s="56" t="s">
        <v>132</v>
      </c>
      <c r="K39" s="56">
        <v>901145808</v>
      </c>
      <c r="L39" s="56" t="s">
        <v>95</v>
      </c>
      <c r="M39" s="58">
        <v>55690</v>
      </c>
    </row>
    <row r="40" spans="1:13" s="36" customFormat="1" ht="159.94999999999999" hidden="1">
      <c r="A40" s="56" t="s">
        <v>77</v>
      </c>
      <c r="B40" s="56" t="s">
        <v>78</v>
      </c>
      <c r="C40" s="56">
        <v>10</v>
      </c>
      <c r="D40" s="56" t="s">
        <v>35</v>
      </c>
      <c r="E40" s="56" t="s">
        <v>22</v>
      </c>
      <c r="F40" s="56" t="s">
        <v>67</v>
      </c>
      <c r="G40" s="56" t="s">
        <v>133</v>
      </c>
      <c r="H40" s="56">
        <v>25801399</v>
      </c>
      <c r="I40" s="57">
        <v>45695.73773148148</v>
      </c>
      <c r="J40" s="56" t="s">
        <v>134</v>
      </c>
      <c r="K40" s="56">
        <v>901145808</v>
      </c>
      <c r="L40" s="56" t="s">
        <v>95</v>
      </c>
      <c r="M40" s="58">
        <v>92620</v>
      </c>
    </row>
    <row r="41" spans="1:13" s="36" customFormat="1" ht="170.1" hidden="1">
      <c r="A41" s="56" t="s">
        <v>77</v>
      </c>
      <c r="B41" s="56" t="s">
        <v>78</v>
      </c>
      <c r="C41" s="56">
        <v>10</v>
      </c>
      <c r="D41" s="56" t="s">
        <v>35</v>
      </c>
      <c r="E41" s="56" t="s">
        <v>22</v>
      </c>
      <c r="F41" s="56" t="s">
        <v>67</v>
      </c>
      <c r="G41" s="56" t="s">
        <v>135</v>
      </c>
      <c r="H41" s="56">
        <v>25801400</v>
      </c>
      <c r="I41" s="57">
        <v>45695.738912037035</v>
      </c>
      <c r="J41" s="56" t="s">
        <v>136</v>
      </c>
      <c r="K41" s="56">
        <v>901145808</v>
      </c>
      <c r="L41" s="56" t="s">
        <v>95</v>
      </c>
      <c r="M41" s="58">
        <v>46290</v>
      </c>
    </row>
    <row r="42" spans="1:13" s="36" customFormat="1" ht="150" hidden="1">
      <c r="A42" s="56" t="s">
        <v>77</v>
      </c>
      <c r="B42" s="56" t="s">
        <v>78</v>
      </c>
      <c r="C42" s="56">
        <v>10</v>
      </c>
      <c r="D42" s="56" t="s">
        <v>35</v>
      </c>
      <c r="E42" s="56" t="s">
        <v>22</v>
      </c>
      <c r="F42" s="56" t="s">
        <v>67</v>
      </c>
      <c r="G42" s="56" t="s">
        <v>137</v>
      </c>
      <c r="H42" s="56">
        <v>25801403</v>
      </c>
      <c r="I42" s="57">
        <v>45695.75340277778</v>
      </c>
      <c r="J42" s="56" t="s">
        <v>138</v>
      </c>
      <c r="K42" s="56">
        <v>900392869</v>
      </c>
      <c r="L42" s="56" t="s">
        <v>87</v>
      </c>
      <c r="M42" s="58">
        <v>71200</v>
      </c>
    </row>
    <row r="43" spans="1:13" s="36" customFormat="1" ht="150" hidden="1">
      <c r="A43" s="56" t="s">
        <v>77</v>
      </c>
      <c r="B43" s="56" t="s">
        <v>78</v>
      </c>
      <c r="C43" s="56">
        <v>10</v>
      </c>
      <c r="D43" s="56" t="s">
        <v>35</v>
      </c>
      <c r="E43" s="56" t="s">
        <v>22</v>
      </c>
      <c r="F43" s="56" t="s">
        <v>67</v>
      </c>
      <c r="G43" s="56" t="s">
        <v>139</v>
      </c>
      <c r="H43" s="56">
        <v>25801442</v>
      </c>
      <c r="I43" s="57">
        <v>45698.498831018522</v>
      </c>
      <c r="J43" s="56" t="s">
        <v>140</v>
      </c>
      <c r="K43" s="56">
        <v>832002268</v>
      </c>
      <c r="L43" s="56" t="s">
        <v>106</v>
      </c>
      <c r="M43" s="58">
        <v>269090</v>
      </c>
    </row>
    <row r="44" spans="1:13" s="36" customFormat="1" ht="150" hidden="1">
      <c r="A44" s="56" t="s">
        <v>77</v>
      </c>
      <c r="B44" s="56" t="s">
        <v>78</v>
      </c>
      <c r="C44" s="56">
        <v>10</v>
      </c>
      <c r="D44" s="56" t="s">
        <v>35</v>
      </c>
      <c r="E44" s="56" t="s">
        <v>22</v>
      </c>
      <c r="F44" s="56" t="s">
        <v>67</v>
      </c>
      <c r="G44" s="56" t="s">
        <v>141</v>
      </c>
      <c r="H44" s="56">
        <v>25801494</v>
      </c>
      <c r="I44" s="57">
        <v>45699.493819444448</v>
      </c>
      <c r="J44" s="56" t="s">
        <v>142</v>
      </c>
      <c r="K44" s="56">
        <v>890600003</v>
      </c>
      <c r="L44" s="56" t="s">
        <v>143</v>
      </c>
      <c r="M44" s="58">
        <v>375180</v>
      </c>
    </row>
    <row r="45" spans="1:13" s="36" customFormat="1" ht="150" hidden="1">
      <c r="A45" s="56" t="s">
        <v>77</v>
      </c>
      <c r="B45" s="56" t="s">
        <v>78</v>
      </c>
      <c r="C45" s="56">
        <v>10</v>
      </c>
      <c r="D45" s="56" t="s">
        <v>35</v>
      </c>
      <c r="E45" s="56" t="s">
        <v>22</v>
      </c>
      <c r="F45" s="56" t="s">
        <v>67</v>
      </c>
      <c r="G45" s="56" t="s">
        <v>144</v>
      </c>
      <c r="H45" s="56">
        <v>25801523</v>
      </c>
      <c r="I45" s="57">
        <v>45699.649699074071</v>
      </c>
      <c r="J45" s="56" t="s">
        <v>145</v>
      </c>
      <c r="K45" s="56">
        <v>890600003</v>
      </c>
      <c r="L45" s="56" t="s">
        <v>143</v>
      </c>
      <c r="M45" s="58">
        <v>171500</v>
      </c>
    </row>
    <row r="46" spans="1:13" s="36" customFormat="1" ht="150" hidden="1">
      <c r="A46" s="56" t="s">
        <v>77</v>
      </c>
      <c r="B46" s="56" t="s">
        <v>78</v>
      </c>
      <c r="C46" s="56">
        <v>10</v>
      </c>
      <c r="D46" s="56" t="s">
        <v>35</v>
      </c>
      <c r="E46" s="56" t="s">
        <v>22</v>
      </c>
      <c r="F46" s="56" t="s">
        <v>67</v>
      </c>
      <c r="G46" s="56" t="s">
        <v>146</v>
      </c>
      <c r="H46" s="56">
        <v>25801616</v>
      </c>
      <c r="I46" s="57">
        <v>45701.003541666665</v>
      </c>
      <c r="J46" s="56" t="s">
        <v>147</v>
      </c>
      <c r="K46" s="56">
        <v>900031938</v>
      </c>
      <c r="L46" s="56" t="s">
        <v>119</v>
      </c>
      <c r="M46" s="58">
        <v>80700</v>
      </c>
    </row>
    <row r="47" spans="1:13" s="36" customFormat="1" ht="150" hidden="1">
      <c r="A47" s="56" t="s">
        <v>77</v>
      </c>
      <c r="B47" s="56" t="s">
        <v>78</v>
      </c>
      <c r="C47" s="56">
        <v>10</v>
      </c>
      <c r="D47" s="56" t="s">
        <v>35</v>
      </c>
      <c r="E47" s="56" t="s">
        <v>22</v>
      </c>
      <c r="F47" s="56" t="s">
        <v>67</v>
      </c>
      <c r="G47" s="56" t="s">
        <v>148</v>
      </c>
      <c r="H47" s="56">
        <v>25801914</v>
      </c>
      <c r="I47" s="57">
        <v>45708.543530092589</v>
      </c>
      <c r="J47" s="56" t="s">
        <v>149</v>
      </c>
      <c r="K47" s="56">
        <v>900407338</v>
      </c>
      <c r="L47" s="56" t="s">
        <v>150</v>
      </c>
      <c r="M47" s="58">
        <v>167260</v>
      </c>
    </row>
    <row r="48" spans="1:13" s="36" customFormat="1" ht="150" hidden="1">
      <c r="A48" s="56" t="s">
        <v>77</v>
      </c>
      <c r="B48" s="56" t="s">
        <v>78</v>
      </c>
      <c r="C48" s="56">
        <v>10</v>
      </c>
      <c r="D48" s="56" t="s">
        <v>35</v>
      </c>
      <c r="E48" s="56" t="s">
        <v>22</v>
      </c>
      <c r="F48" s="56" t="s">
        <v>67</v>
      </c>
      <c r="G48" s="56" t="s">
        <v>151</v>
      </c>
      <c r="H48" s="56">
        <v>25801956</v>
      </c>
      <c r="I48" s="57">
        <v>45709.641817129632</v>
      </c>
      <c r="J48" s="56" t="s">
        <v>152</v>
      </c>
      <c r="K48" s="56">
        <v>899999094</v>
      </c>
      <c r="L48" s="56" t="s">
        <v>90</v>
      </c>
      <c r="M48" s="58">
        <v>100930</v>
      </c>
    </row>
    <row r="49" spans="1:13" s="36" customFormat="1" ht="150" hidden="1">
      <c r="A49" s="56" t="s">
        <v>77</v>
      </c>
      <c r="B49" s="56" t="s">
        <v>78</v>
      </c>
      <c r="C49" s="56">
        <v>10</v>
      </c>
      <c r="D49" s="56" t="s">
        <v>35</v>
      </c>
      <c r="E49" s="56" t="s">
        <v>22</v>
      </c>
      <c r="F49" s="56" t="s">
        <v>67</v>
      </c>
      <c r="G49" s="56" t="s">
        <v>153</v>
      </c>
      <c r="H49" s="56">
        <v>25801957</v>
      </c>
      <c r="I49" s="57">
        <v>45709.643275462964</v>
      </c>
      <c r="J49" s="56" t="s">
        <v>154</v>
      </c>
      <c r="K49" s="56">
        <v>899999094</v>
      </c>
      <c r="L49" s="56" t="s">
        <v>90</v>
      </c>
      <c r="M49" s="58">
        <v>275660</v>
      </c>
    </row>
    <row r="50" spans="1:13" s="36" customFormat="1" ht="150" hidden="1">
      <c r="A50" s="56" t="s">
        <v>77</v>
      </c>
      <c r="B50" s="56" t="s">
        <v>78</v>
      </c>
      <c r="C50" s="56">
        <v>10</v>
      </c>
      <c r="D50" s="56" t="s">
        <v>35</v>
      </c>
      <c r="E50" s="56" t="s">
        <v>22</v>
      </c>
      <c r="F50" s="56" t="s">
        <v>67</v>
      </c>
      <c r="G50" s="56" t="s">
        <v>155</v>
      </c>
      <c r="H50" s="56">
        <v>25801958</v>
      </c>
      <c r="I50" s="57">
        <v>45709.64435185185</v>
      </c>
      <c r="J50" s="56" t="s">
        <v>156</v>
      </c>
      <c r="K50" s="56">
        <v>899999094</v>
      </c>
      <c r="L50" s="56" t="s">
        <v>90</v>
      </c>
      <c r="M50" s="58">
        <v>114680</v>
      </c>
    </row>
    <row r="51" spans="1:13" s="36" customFormat="1" ht="150" hidden="1">
      <c r="A51" s="56" t="s">
        <v>77</v>
      </c>
      <c r="B51" s="56" t="s">
        <v>78</v>
      </c>
      <c r="C51" s="56">
        <v>10</v>
      </c>
      <c r="D51" s="56" t="s">
        <v>35</v>
      </c>
      <c r="E51" s="56" t="s">
        <v>22</v>
      </c>
      <c r="F51" s="56" t="s">
        <v>67</v>
      </c>
      <c r="G51" s="56" t="s">
        <v>157</v>
      </c>
      <c r="H51" s="56">
        <v>25802164</v>
      </c>
      <c r="I51" s="57">
        <v>45715.567291666666</v>
      </c>
      <c r="J51" s="56" t="s">
        <v>158</v>
      </c>
      <c r="K51" s="56">
        <v>800082204</v>
      </c>
      <c r="L51" s="56" t="s">
        <v>159</v>
      </c>
      <c r="M51" s="58">
        <v>865000</v>
      </c>
    </row>
    <row r="52" spans="1:13" s="36" customFormat="1" ht="150" hidden="1">
      <c r="A52" s="56" t="s">
        <v>77</v>
      </c>
      <c r="B52" s="56" t="s">
        <v>78</v>
      </c>
      <c r="C52" s="56">
        <v>10</v>
      </c>
      <c r="D52" s="56" t="s">
        <v>35</v>
      </c>
      <c r="E52" s="56" t="s">
        <v>22</v>
      </c>
      <c r="F52" s="56" t="s">
        <v>67</v>
      </c>
      <c r="G52" s="56" t="s">
        <v>160</v>
      </c>
      <c r="H52" s="56">
        <v>25802165</v>
      </c>
      <c r="I52" s="57">
        <v>45715.569016203706</v>
      </c>
      <c r="J52" s="56" t="s">
        <v>161</v>
      </c>
      <c r="K52" s="56">
        <v>900415688</v>
      </c>
      <c r="L52" s="56" t="s">
        <v>162</v>
      </c>
      <c r="M52" s="58">
        <v>113130</v>
      </c>
    </row>
    <row r="53" spans="1:13" s="36" customFormat="1" ht="150" hidden="1">
      <c r="A53" s="56" t="s">
        <v>77</v>
      </c>
      <c r="B53" s="56" t="s">
        <v>78</v>
      </c>
      <c r="C53" s="56">
        <v>10</v>
      </c>
      <c r="D53" s="56" t="s">
        <v>35</v>
      </c>
      <c r="E53" s="56" t="s">
        <v>22</v>
      </c>
      <c r="F53" s="56" t="s">
        <v>67</v>
      </c>
      <c r="G53" s="56" t="s">
        <v>163</v>
      </c>
      <c r="H53" s="56">
        <v>25802181</v>
      </c>
      <c r="I53" s="57">
        <v>45715.747118055559</v>
      </c>
      <c r="J53" s="56" t="s">
        <v>164</v>
      </c>
      <c r="K53" s="56">
        <v>899999094</v>
      </c>
      <c r="L53" s="56" t="s">
        <v>90</v>
      </c>
      <c r="M53" s="58">
        <v>100</v>
      </c>
    </row>
    <row r="54" spans="1:13" s="36" customFormat="1" ht="150" hidden="1">
      <c r="A54" s="56" t="s">
        <v>77</v>
      </c>
      <c r="B54" s="56" t="s">
        <v>78</v>
      </c>
      <c r="C54" s="56">
        <v>10</v>
      </c>
      <c r="D54" s="56" t="s">
        <v>35</v>
      </c>
      <c r="E54" s="56" t="s">
        <v>22</v>
      </c>
      <c r="F54" s="56" t="s">
        <v>67</v>
      </c>
      <c r="G54" s="56" t="s">
        <v>165</v>
      </c>
      <c r="H54" s="56">
        <v>25802183</v>
      </c>
      <c r="I54" s="57">
        <v>45715.747916666667</v>
      </c>
      <c r="J54" s="56" t="s">
        <v>166</v>
      </c>
      <c r="K54" s="56">
        <v>899999094</v>
      </c>
      <c r="L54" s="56" t="s">
        <v>90</v>
      </c>
      <c r="M54" s="58">
        <v>3620</v>
      </c>
    </row>
    <row r="55" spans="1:13" s="36" customFormat="1" ht="170.1" hidden="1">
      <c r="A55" s="56" t="s">
        <v>77</v>
      </c>
      <c r="B55" s="56" t="s">
        <v>78</v>
      </c>
      <c r="C55" s="56">
        <v>10</v>
      </c>
      <c r="D55" s="56" t="s">
        <v>35</v>
      </c>
      <c r="E55" s="56" t="s">
        <v>22</v>
      </c>
      <c r="F55" s="56" t="s">
        <v>67</v>
      </c>
      <c r="G55" s="56" t="s">
        <v>167</v>
      </c>
      <c r="H55" s="56">
        <v>25802405</v>
      </c>
      <c r="I55" s="57">
        <v>45722.933298611111</v>
      </c>
      <c r="J55" s="56" t="s">
        <v>168</v>
      </c>
      <c r="K55" s="56">
        <v>901145808</v>
      </c>
      <c r="L55" s="56" t="s">
        <v>95</v>
      </c>
      <c r="M55" s="58">
        <v>65600</v>
      </c>
    </row>
    <row r="56" spans="1:13" s="36" customFormat="1" ht="159.94999999999999" hidden="1">
      <c r="A56" s="56" t="s">
        <v>77</v>
      </c>
      <c r="B56" s="56" t="s">
        <v>78</v>
      </c>
      <c r="C56" s="56">
        <v>10</v>
      </c>
      <c r="D56" s="56" t="s">
        <v>35</v>
      </c>
      <c r="E56" s="56" t="s">
        <v>22</v>
      </c>
      <c r="F56" s="56" t="s">
        <v>67</v>
      </c>
      <c r="G56" s="56" t="s">
        <v>169</v>
      </c>
      <c r="H56" s="56">
        <v>25802432</v>
      </c>
      <c r="I56" s="57">
        <v>45723.046620370369</v>
      </c>
      <c r="J56" s="56" t="s">
        <v>170</v>
      </c>
      <c r="K56" s="56">
        <v>901145808</v>
      </c>
      <c r="L56" s="56" t="s">
        <v>95</v>
      </c>
      <c r="M56" s="58">
        <v>55480</v>
      </c>
    </row>
    <row r="57" spans="1:13" s="36" customFormat="1" ht="170.1" hidden="1">
      <c r="A57" s="56" t="s">
        <v>77</v>
      </c>
      <c r="B57" s="56" t="s">
        <v>78</v>
      </c>
      <c r="C57" s="56">
        <v>10</v>
      </c>
      <c r="D57" s="56" t="s">
        <v>35</v>
      </c>
      <c r="E57" s="56" t="s">
        <v>22</v>
      </c>
      <c r="F57" s="56" t="s">
        <v>67</v>
      </c>
      <c r="G57" s="56" t="s">
        <v>171</v>
      </c>
      <c r="H57" s="56">
        <v>25802433</v>
      </c>
      <c r="I57" s="57">
        <v>45723.047407407408</v>
      </c>
      <c r="J57" s="56" t="s">
        <v>172</v>
      </c>
      <c r="K57" s="56">
        <v>901145808</v>
      </c>
      <c r="L57" s="56" t="s">
        <v>95</v>
      </c>
      <c r="M57" s="58">
        <v>54220</v>
      </c>
    </row>
    <row r="58" spans="1:13" s="36" customFormat="1" ht="150" hidden="1">
      <c r="A58" s="56" t="s">
        <v>77</v>
      </c>
      <c r="B58" s="56" t="s">
        <v>78</v>
      </c>
      <c r="C58" s="56">
        <v>10</v>
      </c>
      <c r="D58" s="56" t="s">
        <v>35</v>
      </c>
      <c r="E58" s="56" t="s">
        <v>22</v>
      </c>
      <c r="F58" s="56" t="s">
        <v>67</v>
      </c>
      <c r="G58" s="56" t="s">
        <v>173</v>
      </c>
      <c r="H58" s="56">
        <v>25802438</v>
      </c>
      <c r="I58" s="57">
        <v>45723.59847222222</v>
      </c>
      <c r="J58" s="56" t="s">
        <v>174</v>
      </c>
      <c r="K58" s="56">
        <v>800005900</v>
      </c>
      <c r="L58" s="56" t="s">
        <v>84</v>
      </c>
      <c r="M58" s="58">
        <v>241340</v>
      </c>
    </row>
    <row r="59" spans="1:13" s="36" customFormat="1" ht="150" hidden="1">
      <c r="A59" s="56" t="s">
        <v>77</v>
      </c>
      <c r="B59" s="56" t="s">
        <v>78</v>
      </c>
      <c r="C59" s="56">
        <v>10</v>
      </c>
      <c r="D59" s="56" t="s">
        <v>35</v>
      </c>
      <c r="E59" s="56" t="s">
        <v>22</v>
      </c>
      <c r="F59" s="56" t="s">
        <v>67</v>
      </c>
      <c r="G59" s="56" t="s">
        <v>175</v>
      </c>
      <c r="H59" s="56">
        <v>25802479</v>
      </c>
      <c r="I59" s="57">
        <v>45726.832384259258</v>
      </c>
      <c r="J59" s="56" t="s">
        <v>176</v>
      </c>
      <c r="K59" s="56">
        <v>900392869</v>
      </c>
      <c r="L59" s="56" t="s">
        <v>87</v>
      </c>
      <c r="M59" s="58">
        <v>71200</v>
      </c>
    </row>
    <row r="60" spans="1:13" s="36" customFormat="1" ht="150" hidden="1">
      <c r="A60" s="56" t="s">
        <v>77</v>
      </c>
      <c r="B60" s="56" t="s">
        <v>78</v>
      </c>
      <c r="C60" s="56">
        <v>10</v>
      </c>
      <c r="D60" s="56" t="s">
        <v>35</v>
      </c>
      <c r="E60" s="56" t="s">
        <v>22</v>
      </c>
      <c r="F60" s="56" t="s">
        <v>67</v>
      </c>
      <c r="G60" s="56" t="s">
        <v>177</v>
      </c>
      <c r="H60" s="56">
        <v>25802483</v>
      </c>
      <c r="I60" s="57">
        <v>45727.603981481479</v>
      </c>
      <c r="J60" s="56" t="s">
        <v>178</v>
      </c>
      <c r="K60" s="56">
        <v>890680053</v>
      </c>
      <c r="L60" s="56" t="s">
        <v>81</v>
      </c>
      <c r="M60" s="58">
        <v>199492</v>
      </c>
    </row>
    <row r="61" spans="1:13" s="36" customFormat="1" ht="150" hidden="1">
      <c r="A61" s="56" t="s">
        <v>77</v>
      </c>
      <c r="B61" s="56" t="s">
        <v>78</v>
      </c>
      <c r="C61" s="56">
        <v>10</v>
      </c>
      <c r="D61" s="56" t="s">
        <v>35</v>
      </c>
      <c r="E61" s="56" t="s">
        <v>22</v>
      </c>
      <c r="F61" s="56" t="s">
        <v>67</v>
      </c>
      <c r="G61" s="56" t="s">
        <v>179</v>
      </c>
      <c r="H61" s="56">
        <v>25802542</v>
      </c>
      <c r="I61" s="57">
        <v>45728.667175925926</v>
      </c>
      <c r="J61" s="56" t="s">
        <v>180</v>
      </c>
      <c r="K61" s="56">
        <v>900031938</v>
      </c>
      <c r="L61" s="56" t="s">
        <v>119</v>
      </c>
      <c r="M61" s="58">
        <v>74400</v>
      </c>
    </row>
    <row r="62" spans="1:13" s="36" customFormat="1" ht="150" hidden="1">
      <c r="A62" s="56" t="s">
        <v>77</v>
      </c>
      <c r="B62" s="56" t="s">
        <v>78</v>
      </c>
      <c r="C62" s="56">
        <v>10</v>
      </c>
      <c r="D62" s="56" t="s">
        <v>35</v>
      </c>
      <c r="E62" s="56" t="s">
        <v>22</v>
      </c>
      <c r="F62" s="56" t="s">
        <v>67</v>
      </c>
      <c r="G62" s="56" t="s">
        <v>181</v>
      </c>
      <c r="H62" s="56">
        <v>25802627</v>
      </c>
      <c r="I62" s="57">
        <v>45734.648148148146</v>
      </c>
      <c r="J62" s="56" t="s">
        <v>182</v>
      </c>
      <c r="K62" s="56">
        <v>900415688</v>
      </c>
      <c r="L62" s="56" t="s">
        <v>162</v>
      </c>
      <c r="M62" s="58">
        <v>58020</v>
      </c>
    </row>
    <row r="63" spans="1:13" s="36" customFormat="1" ht="150" hidden="1">
      <c r="A63" s="56" t="s">
        <v>77</v>
      </c>
      <c r="B63" s="56" t="s">
        <v>78</v>
      </c>
      <c r="C63" s="56">
        <v>10</v>
      </c>
      <c r="D63" s="56" t="s">
        <v>35</v>
      </c>
      <c r="E63" s="56" t="s">
        <v>22</v>
      </c>
      <c r="F63" s="56" t="s">
        <v>67</v>
      </c>
      <c r="G63" s="56" t="s">
        <v>183</v>
      </c>
      <c r="H63" s="56">
        <v>25802648</v>
      </c>
      <c r="I63" s="57">
        <v>45735.575532407405</v>
      </c>
      <c r="J63" s="56" t="s">
        <v>184</v>
      </c>
      <c r="K63" s="56">
        <v>800082204</v>
      </c>
      <c r="L63" s="56" t="s">
        <v>159</v>
      </c>
      <c r="M63" s="58">
        <v>214000</v>
      </c>
    </row>
    <row r="64" spans="1:13" s="36" customFormat="1" ht="150" hidden="1">
      <c r="A64" s="56" t="s">
        <v>77</v>
      </c>
      <c r="B64" s="56" t="s">
        <v>78</v>
      </c>
      <c r="C64" s="56">
        <v>10</v>
      </c>
      <c r="D64" s="56" t="s">
        <v>35</v>
      </c>
      <c r="E64" s="56" t="s">
        <v>22</v>
      </c>
      <c r="F64" s="56" t="s">
        <v>67</v>
      </c>
      <c r="G64" s="56" t="s">
        <v>185</v>
      </c>
      <c r="H64" s="56">
        <v>25802680</v>
      </c>
      <c r="I64" s="57">
        <v>45736.663587962961</v>
      </c>
      <c r="J64" s="56" t="s">
        <v>186</v>
      </c>
      <c r="K64" s="56">
        <v>900802091</v>
      </c>
      <c r="L64" s="56" t="s">
        <v>103</v>
      </c>
      <c r="M64" s="58">
        <v>270724</v>
      </c>
    </row>
    <row r="65" spans="1:13" s="36" customFormat="1" ht="150" hidden="1">
      <c r="A65" s="56" t="s">
        <v>77</v>
      </c>
      <c r="B65" s="56" t="s">
        <v>78</v>
      </c>
      <c r="C65" s="56">
        <v>10</v>
      </c>
      <c r="D65" s="56" t="s">
        <v>35</v>
      </c>
      <c r="E65" s="56" t="s">
        <v>22</v>
      </c>
      <c r="F65" s="56" t="s">
        <v>67</v>
      </c>
      <c r="G65" s="56" t="s">
        <v>187</v>
      </c>
      <c r="H65" s="56">
        <v>25802698</v>
      </c>
      <c r="I65" s="57">
        <v>45737.459733796299</v>
      </c>
      <c r="J65" s="56" t="s">
        <v>188</v>
      </c>
      <c r="K65" s="56">
        <v>832002268</v>
      </c>
      <c r="L65" s="56" t="s">
        <v>106</v>
      </c>
      <c r="M65" s="58">
        <v>375570</v>
      </c>
    </row>
    <row r="66" spans="1:13" s="36" customFormat="1" ht="150" hidden="1">
      <c r="A66" s="56" t="s">
        <v>77</v>
      </c>
      <c r="B66" s="56" t="s">
        <v>78</v>
      </c>
      <c r="C66" s="56">
        <v>10</v>
      </c>
      <c r="D66" s="56" t="s">
        <v>35</v>
      </c>
      <c r="E66" s="56" t="s">
        <v>22</v>
      </c>
      <c r="F66" s="56" t="s">
        <v>67</v>
      </c>
      <c r="G66" s="56" t="s">
        <v>189</v>
      </c>
      <c r="H66" s="56">
        <v>25802727</v>
      </c>
      <c r="I66" s="57">
        <v>45741.663356481484</v>
      </c>
      <c r="J66" s="56" t="s">
        <v>190</v>
      </c>
      <c r="K66" s="56">
        <v>899999094</v>
      </c>
      <c r="L66" s="56" t="s">
        <v>90</v>
      </c>
      <c r="M66" s="58">
        <v>49970</v>
      </c>
    </row>
    <row r="67" spans="1:13" s="36" customFormat="1" ht="150" hidden="1">
      <c r="A67" s="56" t="s">
        <v>77</v>
      </c>
      <c r="B67" s="56" t="s">
        <v>78</v>
      </c>
      <c r="C67" s="56">
        <v>10</v>
      </c>
      <c r="D67" s="56" t="s">
        <v>35</v>
      </c>
      <c r="E67" s="56" t="s">
        <v>22</v>
      </c>
      <c r="F67" s="56" t="s">
        <v>67</v>
      </c>
      <c r="G67" s="56" t="s">
        <v>191</v>
      </c>
      <c r="H67" s="56">
        <v>25802728</v>
      </c>
      <c r="I67" s="57">
        <v>45741.663807870369</v>
      </c>
      <c r="J67" s="56" t="s">
        <v>192</v>
      </c>
      <c r="K67" s="56">
        <v>899999094</v>
      </c>
      <c r="L67" s="56" t="s">
        <v>90</v>
      </c>
      <c r="M67" s="58">
        <v>64530</v>
      </c>
    </row>
    <row r="68" spans="1:13" s="36" customFormat="1" ht="150" hidden="1">
      <c r="A68" s="56" t="s">
        <v>77</v>
      </c>
      <c r="B68" s="56" t="s">
        <v>78</v>
      </c>
      <c r="C68" s="56">
        <v>10</v>
      </c>
      <c r="D68" s="56" t="s">
        <v>35</v>
      </c>
      <c r="E68" s="56" t="s">
        <v>22</v>
      </c>
      <c r="F68" s="56" t="s">
        <v>67</v>
      </c>
      <c r="G68" s="56" t="s">
        <v>193</v>
      </c>
      <c r="H68" s="56">
        <v>25802745</v>
      </c>
      <c r="I68" s="57">
        <v>45741.80300925926</v>
      </c>
      <c r="J68" s="56" t="s">
        <v>194</v>
      </c>
      <c r="K68" s="56">
        <v>899999094</v>
      </c>
      <c r="L68" s="56" t="s">
        <v>90</v>
      </c>
      <c r="M68" s="58">
        <v>275660</v>
      </c>
    </row>
    <row r="69" spans="1:13" s="36" customFormat="1" ht="150" hidden="1">
      <c r="A69" s="56" t="s">
        <v>77</v>
      </c>
      <c r="B69" s="56" t="s">
        <v>78</v>
      </c>
      <c r="C69" s="56">
        <v>10</v>
      </c>
      <c r="D69" s="56" t="s">
        <v>35</v>
      </c>
      <c r="E69" s="56" t="s">
        <v>22</v>
      </c>
      <c r="F69" s="56" t="s">
        <v>67</v>
      </c>
      <c r="G69" s="56" t="s">
        <v>195</v>
      </c>
      <c r="H69" s="56">
        <v>25802746</v>
      </c>
      <c r="I69" s="57">
        <v>45741.804861111108</v>
      </c>
      <c r="J69" s="56" t="s">
        <v>196</v>
      </c>
      <c r="K69" s="56">
        <v>899999094</v>
      </c>
      <c r="L69" s="56" t="s">
        <v>90</v>
      </c>
      <c r="M69" s="58">
        <v>93650</v>
      </c>
    </row>
    <row r="70" spans="1:13" s="36" customFormat="1" ht="150" hidden="1">
      <c r="A70" s="56" t="s">
        <v>77</v>
      </c>
      <c r="B70" s="56" t="s">
        <v>78</v>
      </c>
      <c r="C70" s="56">
        <v>10</v>
      </c>
      <c r="D70" s="56" t="s">
        <v>35</v>
      </c>
      <c r="E70" s="56" t="s">
        <v>22</v>
      </c>
      <c r="F70" s="56" t="s">
        <v>67</v>
      </c>
      <c r="G70" s="56" t="s">
        <v>197</v>
      </c>
      <c r="H70" s="56">
        <v>25802770</v>
      </c>
      <c r="I70" s="57">
        <v>45743.579988425925</v>
      </c>
      <c r="J70" s="56" t="s">
        <v>198</v>
      </c>
      <c r="K70" s="56">
        <v>900126313</v>
      </c>
      <c r="L70" s="56" t="s">
        <v>100</v>
      </c>
      <c r="M70" s="58">
        <v>115738</v>
      </c>
    </row>
    <row r="71" spans="1:13" s="36" customFormat="1" ht="170.1" hidden="1">
      <c r="A71" s="56" t="s">
        <v>77</v>
      </c>
      <c r="B71" s="56" t="s">
        <v>78</v>
      </c>
      <c r="C71" s="56">
        <v>10</v>
      </c>
      <c r="D71" s="56" t="s">
        <v>35</v>
      </c>
      <c r="E71" s="56" t="s">
        <v>22</v>
      </c>
      <c r="F71" s="56" t="s">
        <v>67</v>
      </c>
      <c r="G71" s="56" t="s">
        <v>199</v>
      </c>
      <c r="H71" s="56">
        <v>25802831</v>
      </c>
      <c r="I71" s="57">
        <v>45748.764513888891</v>
      </c>
      <c r="J71" s="56" t="s">
        <v>200</v>
      </c>
      <c r="K71" s="56">
        <v>901145808</v>
      </c>
      <c r="L71" s="56" t="s">
        <v>95</v>
      </c>
      <c r="M71" s="58">
        <v>56910</v>
      </c>
    </row>
    <row r="72" spans="1:13" s="36" customFormat="1" ht="159.94999999999999" hidden="1">
      <c r="A72" s="56" t="s">
        <v>77</v>
      </c>
      <c r="B72" s="56" t="s">
        <v>78</v>
      </c>
      <c r="C72" s="56">
        <v>10</v>
      </c>
      <c r="D72" s="56" t="s">
        <v>35</v>
      </c>
      <c r="E72" s="56" t="s">
        <v>22</v>
      </c>
      <c r="F72" s="56" t="s">
        <v>67</v>
      </c>
      <c r="G72" s="56" t="s">
        <v>201</v>
      </c>
      <c r="H72" s="56">
        <v>25802832</v>
      </c>
      <c r="I72" s="57">
        <v>45748.766122685185</v>
      </c>
      <c r="J72" s="56" t="s">
        <v>202</v>
      </c>
      <c r="K72" s="56">
        <v>901145808</v>
      </c>
      <c r="L72" s="56" t="s">
        <v>95</v>
      </c>
      <c r="M72" s="58">
        <v>47860</v>
      </c>
    </row>
    <row r="73" spans="1:13" s="36" customFormat="1" ht="170.1" hidden="1">
      <c r="A73" s="56" t="s">
        <v>77</v>
      </c>
      <c r="B73" s="56" t="s">
        <v>78</v>
      </c>
      <c r="C73" s="56">
        <v>10</v>
      </c>
      <c r="D73" s="56" t="s">
        <v>35</v>
      </c>
      <c r="E73" s="56" t="s">
        <v>22</v>
      </c>
      <c r="F73" s="56" t="s">
        <v>67</v>
      </c>
      <c r="G73" s="56" t="s">
        <v>203</v>
      </c>
      <c r="H73" s="56">
        <v>25802836</v>
      </c>
      <c r="I73" s="57">
        <v>45748.767835648148</v>
      </c>
      <c r="J73" s="56" t="s">
        <v>204</v>
      </c>
      <c r="K73" s="56">
        <v>901145808</v>
      </c>
      <c r="L73" s="56" t="s">
        <v>95</v>
      </c>
      <c r="M73" s="58">
        <v>46560</v>
      </c>
    </row>
    <row r="74" spans="1:13" s="36" customFormat="1" ht="150" hidden="1">
      <c r="A74" s="56" t="s">
        <v>77</v>
      </c>
      <c r="B74" s="56" t="s">
        <v>78</v>
      </c>
      <c r="C74" s="56">
        <v>10</v>
      </c>
      <c r="D74" s="56" t="s">
        <v>35</v>
      </c>
      <c r="E74" s="56" t="s">
        <v>22</v>
      </c>
      <c r="F74" s="56" t="s">
        <v>67</v>
      </c>
      <c r="G74" s="56" t="s">
        <v>205</v>
      </c>
      <c r="H74" s="56">
        <v>25802863</v>
      </c>
      <c r="I74" s="57">
        <v>45749.690428240741</v>
      </c>
      <c r="J74" s="56" t="s">
        <v>206</v>
      </c>
      <c r="K74" s="56">
        <v>800188660</v>
      </c>
      <c r="L74" s="56" t="s">
        <v>128</v>
      </c>
      <c r="M74" s="58">
        <v>212560</v>
      </c>
    </row>
    <row r="75" spans="1:13" s="36" customFormat="1" ht="150" hidden="1">
      <c r="A75" s="56" t="s">
        <v>77</v>
      </c>
      <c r="B75" s="56" t="s">
        <v>78</v>
      </c>
      <c r="C75" s="56">
        <v>10</v>
      </c>
      <c r="D75" s="56" t="s">
        <v>35</v>
      </c>
      <c r="E75" s="56" t="s">
        <v>22</v>
      </c>
      <c r="F75" s="56" t="s">
        <v>67</v>
      </c>
      <c r="G75" s="56" t="s">
        <v>207</v>
      </c>
      <c r="H75" s="56">
        <v>25802907</v>
      </c>
      <c r="I75" s="57">
        <v>45754.589236111111</v>
      </c>
      <c r="J75" s="56" t="s">
        <v>208</v>
      </c>
      <c r="K75" s="56">
        <v>900392869</v>
      </c>
      <c r="L75" s="56" t="s">
        <v>87</v>
      </c>
      <c r="M75" s="58">
        <v>78200</v>
      </c>
    </row>
    <row r="76" spans="1:13" s="36" customFormat="1" ht="150" hidden="1">
      <c r="A76" s="56" t="s">
        <v>77</v>
      </c>
      <c r="B76" s="56" t="s">
        <v>78</v>
      </c>
      <c r="C76" s="56">
        <v>10</v>
      </c>
      <c r="D76" s="56" t="s">
        <v>35</v>
      </c>
      <c r="E76" s="56" t="s">
        <v>22</v>
      </c>
      <c r="F76" s="56" t="s">
        <v>67</v>
      </c>
      <c r="G76" s="56" t="s">
        <v>209</v>
      </c>
      <c r="H76" s="56">
        <v>25802908</v>
      </c>
      <c r="I76" s="57">
        <v>45754.59269675926</v>
      </c>
      <c r="J76" s="56" t="s">
        <v>210</v>
      </c>
      <c r="K76" s="56">
        <v>830123461</v>
      </c>
      <c r="L76" s="56" t="s">
        <v>125</v>
      </c>
      <c r="M76" s="58">
        <v>176370</v>
      </c>
    </row>
    <row r="77" spans="1:13" s="36" customFormat="1" ht="150" hidden="1">
      <c r="A77" s="56" t="s">
        <v>77</v>
      </c>
      <c r="B77" s="56" t="s">
        <v>78</v>
      </c>
      <c r="C77" s="56">
        <v>10</v>
      </c>
      <c r="D77" s="56" t="s">
        <v>35</v>
      </c>
      <c r="E77" s="56" t="s">
        <v>22</v>
      </c>
      <c r="F77" s="56" t="s">
        <v>67</v>
      </c>
      <c r="G77" s="56" t="s">
        <v>211</v>
      </c>
      <c r="H77" s="56">
        <v>25802912</v>
      </c>
      <c r="I77" s="57">
        <v>45754.891655092593</v>
      </c>
      <c r="J77" s="56" t="s">
        <v>212</v>
      </c>
      <c r="K77" s="56">
        <v>832006409</v>
      </c>
      <c r="L77" s="56" t="s">
        <v>122</v>
      </c>
      <c r="M77" s="58">
        <v>103200</v>
      </c>
    </row>
    <row r="78" spans="1:13" s="36" customFormat="1" ht="150" hidden="1">
      <c r="A78" s="56" t="s">
        <v>77</v>
      </c>
      <c r="B78" s="56" t="s">
        <v>78</v>
      </c>
      <c r="C78" s="56">
        <v>10</v>
      </c>
      <c r="D78" s="56" t="s">
        <v>35</v>
      </c>
      <c r="E78" s="56" t="s">
        <v>22</v>
      </c>
      <c r="F78" s="56" t="s">
        <v>67</v>
      </c>
      <c r="G78" s="56" t="s">
        <v>213</v>
      </c>
      <c r="H78" s="56">
        <v>25802922</v>
      </c>
      <c r="I78" s="57">
        <v>45755.749571759261</v>
      </c>
      <c r="J78" s="56" t="s">
        <v>214</v>
      </c>
      <c r="K78" s="56">
        <v>890680053</v>
      </c>
      <c r="L78" s="56" t="s">
        <v>81</v>
      </c>
      <c r="M78" s="58">
        <v>299674</v>
      </c>
    </row>
    <row r="79" spans="1:13" s="36" customFormat="1" ht="150" hidden="1">
      <c r="A79" s="56" t="s">
        <v>77</v>
      </c>
      <c r="B79" s="56" t="s">
        <v>78</v>
      </c>
      <c r="C79" s="56">
        <v>10</v>
      </c>
      <c r="D79" s="56" t="s">
        <v>35</v>
      </c>
      <c r="E79" s="56" t="s">
        <v>22</v>
      </c>
      <c r="F79" s="56" t="s">
        <v>67</v>
      </c>
      <c r="G79" s="56" t="s">
        <v>215</v>
      </c>
      <c r="H79" s="56">
        <v>25802967</v>
      </c>
      <c r="I79" s="57">
        <v>45758.506874999999</v>
      </c>
      <c r="J79" s="56" t="s">
        <v>216</v>
      </c>
      <c r="K79" s="56">
        <v>900407338</v>
      </c>
      <c r="L79" s="56" t="s">
        <v>150</v>
      </c>
      <c r="M79" s="58">
        <v>165540</v>
      </c>
    </row>
    <row r="80" spans="1:13" s="36" customFormat="1" ht="150" hidden="1">
      <c r="A80" s="56" t="s">
        <v>77</v>
      </c>
      <c r="B80" s="56" t="s">
        <v>78</v>
      </c>
      <c r="C80" s="56">
        <v>10</v>
      </c>
      <c r="D80" s="56" t="s">
        <v>35</v>
      </c>
      <c r="E80" s="56" t="s">
        <v>22</v>
      </c>
      <c r="F80" s="56" t="s">
        <v>67</v>
      </c>
      <c r="G80" s="56" t="s">
        <v>217</v>
      </c>
      <c r="H80" s="56">
        <v>25803022</v>
      </c>
      <c r="I80" s="57">
        <v>45762.573506944442</v>
      </c>
      <c r="J80" s="56" t="s">
        <v>218</v>
      </c>
      <c r="K80" s="56">
        <v>800082204</v>
      </c>
      <c r="L80" s="56" t="s">
        <v>159</v>
      </c>
      <c r="M80" s="58">
        <v>324800</v>
      </c>
    </row>
    <row r="81" spans="1:13" s="36" customFormat="1" ht="150" hidden="1">
      <c r="A81" s="56" t="s">
        <v>77</v>
      </c>
      <c r="B81" s="56" t="s">
        <v>78</v>
      </c>
      <c r="C81" s="56">
        <v>10</v>
      </c>
      <c r="D81" s="56" t="s">
        <v>35</v>
      </c>
      <c r="E81" s="56" t="s">
        <v>22</v>
      </c>
      <c r="F81" s="56" t="s">
        <v>67</v>
      </c>
      <c r="G81" s="56" t="s">
        <v>219</v>
      </c>
      <c r="H81" s="56">
        <v>25803023</v>
      </c>
      <c r="I81" s="57">
        <v>45762.574560185189</v>
      </c>
      <c r="J81" s="56" t="s">
        <v>220</v>
      </c>
      <c r="K81" s="56">
        <v>900415688</v>
      </c>
      <c r="L81" s="56" t="s">
        <v>162</v>
      </c>
      <c r="M81" s="58">
        <v>58030</v>
      </c>
    </row>
    <row r="82" spans="1:13" s="36" customFormat="1" ht="150" hidden="1">
      <c r="A82" s="56" t="s">
        <v>77</v>
      </c>
      <c r="B82" s="56" t="s">
        <v>78</v>
      </c>
      <c r="C82" s="56">
        <v>10</v>
      </c>
      <c r="D82" s="56" t="s">
        <v>35</v>
      </c>
      <c r="E82" s="56" t="s">
        <v>22</v>
      </c>
      <c r="F82" s="56" t="s">
        <v>67</v>
      </c>
      <c r="G82" s="56" t="s">
        <v>221</v>
      </c>
      <c r="H82" s="56">
        <v>25803043</v>
      </c>
      <c r="I82" s="57">
        <v>45768.626446759263</v>
      </c>
      <c r="J82" s="56" t="s">
        <v>222</v>
      </c>
      <c r="K82" s="56">
        <v>890600003</v>
      </c>
      <c r="L82" s="56" t="s">
        <v>143</v>
      </c>
      <c r="M82" s="58">
        <v>86390</v>
      </c>
    </row>
    <row r="83" spans="1:13" s="36" customFormat="1" ht="150" hidden="1">
      <c r="A83" s="56" t="s">
        <v>77</v>
      </c>
      <c r="B83" s="56" t="s">
        <v>78</v>
      </c>
      <c r="C83" s="56">
        <v>10</v>
      </c>
      <c r="D83" s="56" t="s">
        <v>35</v>
      </c>
      <c r="E83" s="56" t="s">
        <v>22</v>
      </c>
      <c r="F83" s="56" t="s">
        <v>67</v>
      </c>
      <c r="G83" s="56" t="s">
        <v>223</v>
      </c>
      <c r="H83" s="56">
        <v>25803053</v>
      </c>
      <c r="I83" s="57">
        <v>45769.390821759262</v>
      </c>
      <c r="J83" s="56" t="s">
        <v>224</v>
      </c>
      <c r="K83" s="56">
        <v>899999367</v>
      </c>
      <c r="L83" s="56" t="s">
        <v>225</v>
      </c>
      <c r="M83" s="58">
        <v>12800</v>
      </c>
    </row>
    <row r="84" spans="1:13" s="36" customFormat="1" ht="150" hidden="1">
      <c r="A84" s="56" t="s">
        <v>77</v>
      </c>
      <c r="B84" s="56" t="s">
        <v>78</v>
      </c>
      <c r="C84" s="56">
        <v>10</v>
      </c>
      <c r="D84" s="56" t="s">
        <v>35</v>
      </c>
      <c r="E84" s="56" t="s">
        <v>22</v>
      </c>
      <c r="F84" s="56" t="s">
        <v>67</v>
      </c>
      <c r="G84" s="56" t="s">
        <v>226</v>
      </c>
      <c r="H84" s="56">
        <v>25803072</v>
      </c>
      <c r="I84" s="57">
        <v>45771.365798611114</v>
      </c>
      <c r="J84" s="56" t="s">
        <v>227</v>
      </c>
      <c r="K84" s="56">
        <v>899999094</v>
      </c>
      <c r="L84" s="56" t="s">
        <v>90</v>
      </c>
      <c r="M84" s="58">
        <v>275660</v>
      </c>
    </row>
    <row r="85" spans="1:13" s="36" customFormat="1" ht="150" hidden="1">
      <c r="A85" s="56" t="s">
        <v>77</v>
      </c>
      <c r="B85" s="56" t="s">
        <v>78</v>
      </c>
      <c r="C85" s="56">
        <v>10</v>
      </c>
      <c r="D85" s="56" t="s">
        <v>35</v>
      </c>
      <c r="E85" s="56" t="s">
        <v>22</v>
      </c>
      <c r="F85" s="56" t="s">
        <v>67</v>
      </c>
      <c r="G85" s="56" t="s">
        <v>228</v>
      </c>
      <c r="H85" s="56">
        <v>25803073</v>
      </c>
      <c r="I85" s="57">
        <v>45771.366388888891</v>
      </c>
      <c r="J85" s="56" t="s">
        <v>229</v>
      </c>
      <c r="K85" s="56">
        <v>899999094</v>
      </c>
      <c r="L85" s="56" t="s">
        <v>90</v>
      </c>
      <c r="M85" s="58">
        <v>64530</v>
      </c>
    </row>
    <row r="86" spans="1:13" s="36" customFormat="1" ht="150" hidden="1">
      <c r="A86" s="56" t="s">
        <v>77</v>
      </c>
      <c r="B86" s="56" t="s">
        <v>78</v>
      </c>
      <c r="C86" s="56">
        <v>10</v>
      </c>
      <c r="D86" s="56" t="s">
        <v>35</v>
      </c>
      <c r="E86" s="56" t="s">
        <v>22</v>
      </c>
      <c r="F86" s="56" t="s">
        <v>67</v>
      </c>
      <c r="G86" s="56" t="s">
        <v>230</v>
      </c>
      <c r="H86" s="56">
        <v>25803074</v>
      </c>
      <c r="I86" s="57">
        <v>45771.367199074077</v>
      </c>
      <c r="J86" s="56" t="s">
        <v>231</v>
      </c>
      <c r="K86" s="56">
        <v>899999094</v>
      </c>
      <c r="L86" s="56" t="s">
        <v>90</v>
      </c>
      <c r="M86" s="58">
        <v>71810</v>
      </c>
    </row>
    <row r="87" spans="1:13" s="36" customFormat="1" ht="150" hidden="1">
      <c r="A87" s="56" t="s">
        <v>77</v>
      </c>
      <c r="B87" s="56" t="s">
        <v>78</v>
      </c>
      <c r="C87" s="56">
        <v>10</v>
      </c>
      <c r="D87" s="56" t="s">
        <v>35</v>
      </c>
      <c r="E87" s="56" t="s">
        <v>22</v>
      </c>
      <c r="F87" s="56" t="s">
        <v>67</v>
      </c>
      <c r="G87" s="56" t="s">
        <v>232</v>
      </c>
      <c r="H87" s="56">
        <v>25803075</v>
      </c>
      <c r="I87" s="57">
        <v>45771.367627314816</v>
      </c>
      <c r="J87" s="56" t="s">
        <v>233</v>
      </c>
      <c r="K87" s="56">
        <v>899999094</v>
      </c>
      <c r="L87" s="56" t="s">
        <v>90</v>
      </c>
      <c r="M87" s="58">
        <v>93650</v>
      </c>
    </row>
    <row r="88" spans="1:13" s="36" customFormat="1" ht="150" hidden="1">
      <c r="A88" s="56" t="s">
        <v>77</v>
      </c>
      <c r="B88" s="56" t="s">
        <v>78</v>
      </c>
      <c r="C88" s="56">
        <v>10</v>
      </c>
      <c r="D88" s="56" t="s">
        <v>35</v>
      </c>
      <c r="E88" s="56" t="s">
        <v>22</v>
      </c>
      <c r="F88" s="56" t="s">
        <v>67</v>
      </c>
      <c r="G88" s="56" t="s">
        <v>234</v>
      </c>
      <c r="H88" s="56">
        <v>25803085</v>
      </c>
      <c r="I88" s="57">
        <v>45771.742002314815</v>
      </c>
      <c r="J88" s="56" t="s">
        <v>235</v>
      </c>
      <c r="K88" s="56">
        <v>832000850</v>
      </c>
      <c r="L88" s="56" t="s">
        <v>236</v>
      </c>
      <c r="M88" s="58">
        <v>3836250</v>
      </c>
    </row>
    <row r="89" spans="1:13" s="36" customFormat="1" ht="150" hidden="1">
      <c r="A89" s="56" t="s">
        <v>77</v>
      </c>
      <c r="B89" s="56" t="s">
        <v>78</v>
      </c>
      <c r="C89" s="56">
        <v>10</v>
      </c>
      <c r="D89" s="56" t="s">
        <v>35</v>
      </c>
      <c r="E89" s="56" t="s">
        <v>22</v>
      </c>
      <c r="F89" s="56" t="s">
        <v>67</v>
      </c>
      <c r="G89" s="56" t="s">
        <v>237</v>
      </c>
      <c r="H89" s="56">
        <v>25803086</v>
      </c>
      <c r="I89" s="57">
        <v>45771.742349537039</v>
      </c>
      <c r="J89" s="56" t="s">
        <v>238</v>
      </c>
      <c r="K89" s="56">
        <v>900067858</v>
      </c>
      <c r="L89" s="56" t="s">
        <v>239</v>
      </c>
      <c r="M89" s="58">
        <v>524140</v>
      </c>
    </row>
    <row r="90" spans="1:13" s="36" customFormat="1" ht="150" hidden="1">
      <c r="A90" s="56" t="s">
        <v>77</v>
      </c>
      <c r="B90" s="56" t="s">
        <v>78</v>
      </c>
      <c r="C90" s="56">
        <v>10</v>
      </c>
      <c r="D90" s="56" t="s">
        <v>35</v>
      </c>
      <c r="E90" s="56" t="s">
        <v>22</v>
      </c>
      <c r="F90" s="56" t="s">
        <v>67</v>
      </c>
      <c r="G90" s="56" t="s">
        <v>240</v>
      </c>
      <c r="H90" s="56">
        <v>25803087</v>
      </c>
      <c r="I90" s="57">
        <v>45771.743530092594</v>
      </c>
      <c r="J90" s="56" t="s">
        <v>241</v>
      </c>
      <c r="K90" s="56">
        <v>832000850</v>
      </c>
      <c r="L90" s="56" t="s">
        <v>236</v>
      </c>
      <c r="M90" s="58">
        <v>127170</v>
      </c>
    </row>
    <row r="91" spans="1:13" s="36" customFormat="1" ht="150" hidden="1">
      <c r="A91" s="56" t="s">
        <v>77</v>
      </c>
      <c r="B91" s="56" t="s">
        <v>78</v>
      </c>
      <c r="C91" s="56">
        <v>10</v>
      </c>
      <c r="D91" s="56" t="s">
        <v>35</v>
      </c>
      <c r="E91" s="56" t="s">
        <v>22</v>
      </c>
      <c r="F91" s="56" t="s">
        <v>67</v>
      </c>
      <c r="G91" s="56" t="s">
        <v>242</v>
      </c>
      <c r="H91" s="56">
        <v>25803088</v>
      </c>
      <c r="I91" s="57">
        <v>45771.744872685187</v>
      </c>
      <c r="J91" s="56" t="s">
        <v>243</v>
      </c>
      <c r="K91" s="56">
        <v>900067858</v>
      </c>
      <c r="L91" s="56" t="s">
        <v>239</v>
      </c>
      <c r="M91" s="58">
        <v>95570</v>
      </c>
    </row>
    <row r="92" spans="1:13" s="36" customFormat="1" ht="150" hidden="1">
      <c r="A92" s="56" t="s">
        <v>77</v>
      </c>
      <c r="B92" s="56" t="s">
        <v>78</v>
      </c>
      <c r="C92" s="56">
        <v>10</v>
      </c>
      <c r="D92" s="56" t="s">
        <v>35</v>
      </c>
      <c r="E92" s="56" t="s">
        <v>22</v>
      </c>
      <c r="F92" s="56" t="s">
        <v>67</v>
      </c>
      <c r="G92" s="56" t="s">
        <v>244</v>
      </c>
      <c r="H92" s="56">
        <v>25803138</v>
      </c>
      <c r="I92" s="57">
        <v>45776.696319444447</v>
      </c>
      <c r="J92" s="56" t="s">
        <v>245</v>
      </c>
      <c r="K92" s="56">
        <v>832000850</v>
      </c>
      <c r="L92" s="56" t="s">
        <v>236</v>
      </c>
      <c r="M92" s="58">
        <v>229180</v>
      </c>
    </row>
    <row r="93" spans="1:13" s="36" customFormat="1" ht="150" hidden="1">
      <c r="A93" s="56" t="s">
        <v>77</v>
      </c>
      <c r="B93" s="56" t="s">
        <v>78</v>
      </c>
      <c r="C93" s="56">
        <v>10</v>
      </c>
      <c r="D93" s="56" t="s">
        <v>35</v>
      </c>
      <c r="E93" s="56" t="s">
        <v>22</v>
      </c>
      <c r="F93" s="56" t="s">
        <v>67</v>
      </c>
      <c r="G93" s="56" t="s">
        <v>246</v>
      </c>
      <c r="H93" s="56">
        <v>25803139</v>
      </c>
      <c r="I93" s="57">
        <v>45776.696712962963</v>
      </c>
      <c r="J93" s="56" t="s">
        <v>247</v>
      </c>
      <c r="K93" s="56">
        <v>900067858</v>
      </c>
      <c r="L93" s="56" t="s">
        <v>239</v>
      </c>
      <c r="M93" s="58">
        <v>59890</v>
      </c>
    </row>
    <row r="94" spans="1:13" s="36" customFormat="1" ht="150" hidden="1">
      <c r="A94" s="56" t="s">
        <v>77</v>
      </c>
      <c r="B94" s="56" t="s">
        <v>78</v>
      </c>
      <c r="C94" s="56">
        <v>10</v>
      </c>
      <c r="D94" s="56" t="s">
        <v>35</v>
      </c>
      <c r="E94" s="56" t="s">
        <v>22</v>
      </c>
      <c r="F94" s="56" t="s">
        <v>67</v>
      </c>
      <c r="G94" s="56" t="s">
        <v>248</v>
      </c>
      <c r="H94" s="56">
        <v>25803160</v>
      </c>
      <c r="I94" s="57">
        <v>45779.660115740742</v>
      </c>
      <c r="J94" s="56" t="s">
        <v>249</v>
      </c>
      <c r="K94" s="56">
        <v>800082204</v>
      </c>
      <c r="L94" s="56" t="s">
        <v>159</v>
      </c>
      <c r="M94" s="58">
        <v>481300</v>
      </c>
    </row>
    <row r="95" spans="1:13" s="36" customFormat="1" ht="150" hidden="1">
      <c r="A95" s="56" t="s">
        <v>77</v>
      </c>
      <c r="B95" s="56" t="s">
        <v>78</v>
      </c>
      <c r="C95" s="56">
        <v>10</v>
      </c>
      <c r="D95" s="56" t="s">
        <v>35</v>
      </c>
      <c r="E95" s="56" t="s">
        <v>22</v>
      </c>
      <c r="F95" s="56" t="s">
        <v>67</v>
      </c>
      <c r="G95" s="56" t="s">
        <v>250</v>
      </c>
      <c r="H95" s="56">
        <v>25803161</v>
      </c>
      <c r="I95" s="57">
        <v>45779.660300925927</v>
      </c>
      <c r="J95" s="56" t="s">
        <v>251</v>
      </c>
      <c r="K95" s="56">
        <v>900415688</v>
      </c>
      <c r="L95" s="56" t="s">
        <v>162</v>
      </c>
      <c r="M95" s="58">
        <v>58070</v>
      </c>
    </row>
    <row r="96" spans="1:13" s="36" customFormat="1" ht="150" hidden="1">
      <c r="A96" s="56" t="s">
        <v>77</v>
      </c>
      <c r="B96" s="56" t="s">
        <v>78</v>
      </c>
      <c r="C96" s="56">
        <v>10</v>
      </c>
      <c r="D96" s="56" t="s">
        <v>35</v>
      </c>
      <c r="E96" s="56" t="s">
        <v>22</v>
      </c>
      <c r="F96" s="56" t="s">
        <v>67</v>
      </c>
      <c r="G96" s="56" t="s">
        <v>252</v>
      </c>
      <c r="H96" s="56">
        <v>25803164</v>
      </c>
      <c r="I96" s="57">
        <v>45782.718564814815</v>
      </c>
      <c r="J96" s="56" t="s">
        <v>253</v>
      </c>
      <c r="K96" s="56">
        <v>900275140</v>
      </c>
      <c r="L96" s="56" t="s">
        <v>254</v>
      </c>
      <c r="M96" s="58">
        <v>85760</v>
      </c>
    </row>
    <row r="97" spans="1:13" s="36" customFormat="1" ht="170.1" hidden="1">
      <c r="A97" s="56" t="s">
        <v>77</v>
      </c>
      <c r="B97" s="56" t="s">
        <v>78</v>
      </c>
      <c r="C97" s="56">
        <v>10</v>
      </c>
      <c r="D97" s="56" t="s">
        <v>35</v>
      </c>
      <c r="E97" s="56" t="s">
        <v>22</v>
      </c>
      <c r="F97" s="56" t="s">
        <v>67</v>
      </c>
      <c r="G97" s="56" t="s">
        <v>255</v>
      </c>
      <c r="H97" s="56">
        <v>25803180</v>
      </c>
      <c r="I97" s="57">
        <v>45783.827824074076</v>
      </c>
      <c r="J97" s="56" t="s">
        <v>256</v>
      </c>
      <c r="K97" s="56">
        <v>901145808</v>
      </c>
      <c r="L97" s="56" t="s">
        <v>95</v>
      </c>
      <c r="M97" s="58">
        <v>62230</v>
      </c>
    </row>
    <row r="98" spans="1:13" s="36" customFormat="1" ht="159.94999999999999" hidden="1">
      <c r="A98" s="56" t="s">
        <v>77</v>
      </c>
      <c r="B98" s="56" t="s">
        <v>78</v>
      </c>
      <c r="C98" s="56">
        <v>10</v>
      </c>
      <c r="D98" s="56" t="s">
        <v>35</v>
      </c>
      <c r="E98" s="56" t="s">
        <v>22</v>
      </c>
      <c r="F98" s="56" t="s">
        <v>67</v>
      </c>
      <c r="G98" s="56" t="s">
        <v>257</v>
      </c>
      <c r="H98" s="56">
        <v>25803181</v>
      </c>
      <c r="I98" s="57">
        <v>45783.828263888892</v>
      </c>
      <c r="J98" s="56" t="s">
        <v>258</v>
      </c>
      <c r="K98" s="56">
        <v>901145808</v>
      </c>
      <c r="L98" s="56" t="s">
        <v>95</v>
      </c>
      <c r="M98" s="58">
        <v>52000</v>
      </c>
    </row>
    <row r="99" spans="1:13" s="36" customFormat="1" ht="170.1" hidden="1">
      <c r="A99" s="56" t="s">
        <v>77</v>
      </c>
      <c r="B99" s="56" t="s">
        <v>78</v>
      </c>
      <c r="C99" s="56">
        <v>10</v>
      </c>
      <c r="D99" s="56" t="s">
        <v>35</v>
      </c>
      <c r="E99" s="56" t="s">
        <v>22</v>
      </c>
      <c r="F99" s="56" t="s">
        <v>67</v>
      </c>
      <c r="G99" s="56" t="s">
        <v>259</v>
      </c>
      <c r="H99" s="56">
        <v>25803182</v>
      </c>
      <c r="I99" s="57">
        <v>45783.828599537039</v>
      </c>
      <c r="J99" s="56" t="s">
        <v>260</v>
      </c>
      <c r="K99" s="56">
        <v>901145808</v>
      </c>
      <c r="L99" s="56" t="s">
        <v>95</v>
      </c>
      <c r="M99" s="58">
        <v>51350</v>
      </c>
    </row>
    <row r="100" spans="1:13" s="36" customFormat="1" ht="150" hidden="1">
      <c r="A100" s="56" t="s">
        <v>77</v>
      </c>
      <c r="B100" s="56" t="s">
        <v>78</v>
      </c>
      <c r="C100" s="56">
        <v>10</v>
      </c>
      <c r="D100" s="56" t="s">
        <v>35</v>
      </c>
      <c r="E100" s="56" t="s">
        <v>22</v>
      </c>
      <c r="F100" s="56" t="s">
        <v>67</v>
      </c>
      <c r="G100" s="56" t="s">
        <v>261</v>
      </c>
      <c r="H100" s="56">
        <v>25803183</v>
      </c>
      <c r="I100" s="57">
        <v>45783.828877314816</v>
      </c>
      <c r="J100" s="56" t="s">
        <v>262</v>
      </c>
      <c r="K100" s="56">
        <v>832002268</v>
      </c>
      <c r="L100" s="56" t="s">
        <v>106</v>
      </c>
      <c r="M100" s="58">
        <v>1127730</v>
      </c>
    </row>
    <row r="101" spans="1:13" s="36" customFormat="1" ht="150" hidden="1">
      <c r="A101" s="56" t="s">
        <v>77</v>
      </c>
      <c r="B101" s="56" t="s">
        <v>78</v>
      </c>
      <c r="C101" s="56">
        <v>10</v>
      </c>
      <c r="D101" s="56" t="s">
        <v>35</v>
      </c>
      <c r="E101" s="56" t="s">
        <v>22</v>
      </c>
      <c r="F101" s="56" t="s">
        <v>67</v>
      </c>
      <c r="G101" s="56" t="s">
        <v>263</v>
      </c>
      <c r="H101" s="56">
        <v>25803190</v>
      </c>
      <c r="I101" s="57">
        <v>45784.691412037035</v>
      </c>
      <c r="J101" s="56" t="s">
        <v>264</v>
      </c>
      <c r="K101" s="56">
        <v>899999094</v>
      </c>
      <c r="L101" s="56" t="s">
        <v>90</v>
      </c>
      <c r="M101" s="58">
        <v>362000</v>
      </c>
    </row>
    <row r="102" spans="1:13" s="36" customFormat="1" ht="150" hidden="1">
      <c r="A102" s="56" t="s">
        <v>77</v>
      </c>
      <c r="B102" s="56" t="s">
        <v>78</v>
      </c>
      <c r="C102" s="56">
        <v>10</v>
      </c>
      <c r="D102" s="56" t="s">
        <v>35</v>
      </c>
      <c r="E102" s="56" t="s">
        <v>22</v>
      </c>
      <c r="F102" s="56" t="s">
        <v>67</v>
      </c>
      <c r="G102" s="56" t="s">
        <v>265</v>
      </c>
      <c r="H102" s="56">
        <v>25803227</v>
      </c>
      <c r="I102" s="57">
        <v>45790.634953703702</v>
      </c>
      <c r="J102" s="56" t="s">
        <v>266</v>
      </c>
      <c r="K102" s="56">
        <v>900392869</v>
      </c>
      <c r="L102" s="56" t="s">
        <v>87</v>
      </c>
      <c r="M102" s="58">
        <v>80500</v>
      </c>
    </row>
    <row r="103" spans="1:13" s="36" customFormat="1" ht="150" hidden="1">
      <c r="A103" s="56" t="s">
        <v>77</v>
      </c>
      <c r="B103" s="56" t="s">
        <v>78</v>
      </c>
      <c r="C103" s="56">
        <v>10</v>
      </c>
      <c r="D103" s="56" t="s">
        <v>35</v>
      </c>
      <c r="E103" s="56" t="s">
        <v>22</v>
      </c>
      <c r="F103" s="56" t="s">
        <v>67</v>
      </c>
      <c r="G103" s="56" t="s">
        <v>267</v>
      </c>
      <c r="H103" s="56">
        <v>25803231</v>
      </c>
      <c r="I103" s="57">
        <v>45790.641423611109</v>
      </c>
      <c r="J103" s="56" t="s">
        <v>268</v>
      </c>
      <c r="K103" s="56">
        <v>800005900</v>
      </c>
      <c r="L103" s="56" t="s">
        <v>84</v>
      </c>
      <c r="M103" s="58">
        <v>260845</v>
      </c>
    </row>
    <row r="104" spans="1:13" s="36" customFormat="1" ht="150" hidden="1">
      <c r="A104" s="56" t="s">
        <v>77</v>
      </c>
      <c r="B104" s="56" t="s">
        <v>78</v>
      </c>
      <c r="C104" s="56">
        <v>10</v>
      </c>
      <c r="D104" s="56" t="s">
        <v>35</v>
      </c>
      <c r="E104" s="56" t="s">
        <v>22</v>
      </c>
      <c r="F104" s="56" t="s">
        <v>67</v>
      </c>
      <c r="G104" s="56" t="s">
        <v>269</v>
      </c>
      <c r="H104" s="56">
        <v>25803232</v>
      </c>
      <c r="I104" s="57">
        <v>45790.641805555555</v>
      </c>
      <c r="J104" s="56" t="s">
        <v>270</v>
      </c>
      <c r="K104" s="56">
        <v>890600003</v>
      </c>
      <c r="L104" s="56" t="s">
        <v>143</v>
      </c>
      <c r="M104" s="58">
        <v>227749</v>
      </c>
    </row>
    <row r="105" spans="1:13" s="36" customFormat="1" ht="150" hidden="1">
      <c r="A105" s="56" t="s">
        <v>77</v>
      </c>
      <c r="B105" s="56" t="s">
        <v>78</v>
      </c>
      <c r="C105" s="56">
        <v>10</v>
      </c>
      <c r="D105" s="56" t="s">
        <v>35</v>
      </c>
      <c r="E105" s="56" t="s">
        <v>22</v>
      </c>
      <c r="F105" s="56" t="s">
        <v>67</v>
      </c>
      <c r="G105" s="56" t="s">
        <v>271</v>
      </c>
      <c r="H105" s="56">
        <v>25803233</v>
      </c>
      <c r="I105" s="57">
        <v>45791.37877314815</v>
      </c>
      <c r="J105" s="56" t="s">
        <v>272</v>
      </c>
      <c r="K105" s="56">
        <v>890680053</v>
      </c>
      <c r="L105" s="56" t="s">
        <v>81</v>
      </c>
      <c r="M105" s="58">
        <v>104535</v>
      </c>
    </row>
    <row r="106" spans="1:13" s="36" customFormat="1" ht="150" hidden="1">
      <c r="A106" s="56" t="s">
        <v>77</v>
      </c>
      <c r="B106" s="56" t="s">
        <v>78</v>
      </c>
      <c r="C106" s="56">
        <v>10</v>
      </c>
      <c r="D106" s="56" t="s">
        <v>35</v>
      </c>
      <c r="E106" s="56" t="s">
        <v>22</v>
      </c>
      <c r="F106" s="56" t="s">
        <v>67</v>
      </c>
      <c r="G106" s="56" t="s">
        <v>273</v>
      </c>
      <c r="H106" s="56">
        <v>25803234</v>
      </c>
      <c r="I106" s="57">
        <v>45791.379224537035</v>
      </c>
      <c r="J106" s="56" t="s">
        <v>274</v>
      </c>
      <c r="K106" s="56">
        <v>900126313</v>
      </c>
      <c r="L106" s="56" t="s">
        <v>100</v>
      </c>
      <c r="M106" s="58">
        <v>186513</v>
      </c>
    </row>
    <row r="107" spans="1:13" s="36" customFormat="1" ht="150" hidden="1">
      <c r="A107" s="56" t="s">
        <v>77</v>
      </c>
      <c r="B107" s="56" t="s">
        <v>78</v>
      </c>
      <c r="C107" s="56">
        <v>10</v>
      </c>
      <c r="D107" s="56" t="s">
        <v>35</v>
      </c>
      <c r="E107" s="56" t="s">
        <v>22</v>
      </c>
      <c r="F107" s="56" t="s">
        <v>67</v>
      </c>
      <c r="G107" s="56" t="s">
        <v>275</v>
      </c>
      <c r="H107" s="56">
        <v>25803249</v>
      </c>
      <c r="I107" s="57">
        <v>45792.415856481479</v>
      </c>
      <c r="J107" s="56" t="s">
        <v>276</v>
      </c>
      <c r="K107" s="56">
        <v>900031938</v>
      </c>
      <c r="L107" s="56" t="s">
        <v>119</v>
      </c>
      <c r="M107" s="58">
        <v>65000</v>
      </c>
    </row>
    <row r="108" spans="1:13" s="36" customFormat="1" ht="150" hidden="1">
      <c r="A108" s="56" t="s">
        <v>77</v>
      </c>
      <c r="B108" s="56" t="s">
        <v>78</v>
      </c>
      <c r="C108" s="56">
        <v>10</v>
      </c>
      <c r="D108" s="56" t="s">
        <v>35</v>
      </c>
      <c r="E108" s="56" t="s">
        <v>22</v>
      </c>
      <c r="F108" s="56" t="s">
        <v>67</v>
      </c>
      <c r="G108" s="56" t="s">
        <v>277</v>
      </c>
      <c r="H108" s="56">
        <v>25803301</v>
      </c>
      <c r="I108" s="57">
        <v>45796.709780092591</v>
      </c>
      <c r="J108" s="56" t="s">
        <v>278</v>
      </c>
      <c r="K108" s="56">
        <v>899999094</v>
      </c>
      <c r="L108" s="56" t="s">
        <v>90</v>
      </c>
      <c r="M108" s="58">
        <v>89020</v>
      </c>
    </row>
    <row r="109" spans="1:13" s="36" customFormat="1" ht="150" hidden="1">
      <c r="A109" s="56" t="s">
        <v>77</v>
      </c>
      <c r="B109" s="56" t="s">
        <v>78</v>
      </c>
      <c r="C109" s="56">
        <v>10</v>
      </c>
      <c r="D109" s="56" t="s">
        <v>35</v>
      </c>
      <c r="E109" s="56" t="s">
        <v>22</v>
      </c>
      <c r="F109" s="56" t="s">
        <v>67</v>
      </c>
      <c r="G109" s="56" t="s">
        <v>279</v>
      </c>
      <c r="H109" s="56">
        <v>25803302</v>
      </c>
      <c r="I109" s="57">
        <v>45796.786365740743</v>
      </c>
      <c r="J109" s="56" t="s">
        <v>280</v>
      </c>
      <c r="K109" s="56">
        <v>899999094</v>
      </c>
      <c r="L109" s="56" t="s">
        <v>90</v>
      </c>
      <c r="M109" s="58">
        <v>283260</v>
      </c>
    </row>
    <row r="110" spans="1:13" s="36" customFormat="1" ht="150" hidden="1">
      <c r="A110" s="56" t="s">
        <v>77</v>
      </c>
      <c r="B110" s="56" t="s">
        <v>78</v>
      </c>
      <c r="C110" s="56">
        <v>10</v>
      </c>
      <c r="D110" s="56" t="s">
        <v>35</v>
      </c>
      <c r="E110" s="56" t="s">
        <v>22</v>
      </c>
      <c r="F110" s="56" t="s">
        <v>67</v>
      </c>
      <c r="G110" s="56" t="s">
        <v>281</v>
      </c>
      <c r="H110" s="56">
        <v>25803303</v>
      </c>
      <c r="I110" s="57">
        <v>45796.786828703705</v>
      </c>
      <c r="J110" s="56" t="s">
        <v>282</v>
      </c>
      <c r="K110" s="56">
        <v>899999094</v>
      </c>
      <c r="L110" s="56" t="s">
        <v>90</v>
      </c>
      <c r="M110" s="58">
        <v>66310</v>
      </c>
    </row>
    <row r="111" spans="1:13" s="36" customFormat="1" ht="150" hidden="1">
      <c r="A111" s="56" t="s">
        <v>77</v>
      </c>
      <c r="B111" s="56" t="s">
        <v>78</v>
      </c>
      <c r="C111" s="56">
        <v>10</v>
      </c>
      <c r="D111" s="56" t="s">
        <v>35</v>
      </c>
      <c r="E111" s="56" t="s">
        <v>22</v>
      </c>
      <c r="F111" s="56" t="s">
        <v>67</v>
      </c>
      <c r="G111" s="56" t="s">
        <v>283</v>
      </c>
      <c r="H111" s="56">
        <v>25803304</v>
      </c>
      <c r="I111" s="57">
        <v>45796.787511574075</v>
      </c>
      <c r="J111" s="56" t="s">
        <v>284</v>
      </c>
      <c r="K111" s="56">
        <v>899999094</v>
      </c>
      <c r="L111" s="56" t="s">
        <v>90</v>
      </c>
      <c r="M111" s="58">
        <v>66310</v>
      </c>
    </row>
    <row r="112" spans="1:13" s="36" customFormat="1" ht="150" hidden="1">
      <c r="A112" s="56" t="s">
        <v>77</v>
      </c>
      <c r="B112" s="56" t="s">
        <v>78</v>
      </c>
      <c r="C112" s="56">
        <v>10</v>
      </c>
      <c r="D112" s="56" t="s">
        <v>35</v>
      </c>
      <c r="E112" s="56" t="s">
        <v>22</v>
      </c>
      <c r="F112" s="56" t="s">
        <v>67</v>
      </c>
      <c r="G112" s="56" t="s">
        <v>285</v>
      </c>
      <c r="H112" s="56">
        <v>25803326</v>
      </c>
      <c r="I112" s="57">
        <v>45798.415011574078</v>
      </c>
      <c r="J112" s="56" t="s">
        <v>286</v>
      </c>
      <c r="K112" s="56">
        <v>900802091</v>
      </c>
      <c r="L112" s="56" t="s">
        <v>103</v>
      </c>
      <c r="M112" s="58">
        <v>243050</v>
      </c>
    </row>
    <row r="113" spans="1:13" s="36" customFormat="1" ht="150" hidden="1">
      <c r="A113" s="56" t="s">
        <v>77</v>
      </c>
      <c r="B113" s="56" t="s">
        <v>78</v>
      </c>
      <c r="C113" s="56">
        <v>10</v>
      </c>
      <c r="D113" s="56" t="s">
        <v>35</v>
      </c>
      <c r="E113" s="56" t="s">
        <v>22</v>
      </c>
      <c r="F113" s="56" t="s">
        <v>67</v>
      </c>
      <c r="G113" s="56" t="s">
        <v>287</v>
      </c>
      <c r="H113" s="56">
        <v>25803372</v>
      </c>
      <c r="I113" s="57">
        <v>45806.470231481479</v>
      </c>
      <c r="J113" s="56" t="s">
        <v>288</v>
      </c>
      <c r="K113" s="56">
        <v>832006409</v>
      </c>
      <c r="L113" s="56" t="s">
        <v>122</v>
      </c>
      <c r="M113" s="58">
        <v>78200</v>
      </c>
    </row>
    <row r="114" spans="1:13" s="36" customFormat="1" ht="150" hidden="1">
      <c r="A114" s="56" t="s">
        <v>77</v>
      </c>
      <c r="B114" s="56" t="s">
        <v>78</v>
      </c>
      <c r="C114" s="56">
        <v>10</v>
      </c>
      <c r="D114" s="56" t="s">
        <v>35</v>
      </c>
      <c r="E114" s="56" t="s">
        <v>22</v>
      </c>
      <c r="F114" s="56" t="s">
        <v>67</v>
      </c>
      <c r="G114" s="56" t="s">
        <v>289</v>
      </c>
      <c r="H114" s="56">
        <v>25803434</v>
      </c>
      <c r="I114" s="57">
        <v>45813.708414351851</v>
      </c>
      <c r="J114" s="56" t="s">
        <v>290</v>
      </c>
      <c r="K114" s="56">
        <v>800188660</v>
      </c>
      <c r="L114" s="56" t="s">
        <v>128</v>
      </c>
      <c r="M114" s="58">
        <v>267550</v>
      </c>
    </row>
    <row r="115" spans="1:13" s="36" customFormat="1" ht="150" hidden="1">
      <c r="A115" s="56" t="s">
        <v>77</v>
      </c>
      <c r="B115" s="56" t="s">
        <v>78</v>
      </c>
      <c r="C115" s="56">
        <v>10</v>
      </c>
      <c r="D115" s="56" t="s">
        <v>35</v>
      </c>
      <c r="E115" s="56" t="s">
        <v>22</v>
      </c>
      <c r="F115" s="56" t="s">
        <v>67</v>
      </c>
      <c r="G115" s="56" t="s">
        <v>291</v>
      </c>
      <c r="H115" s="56">
        <v>25803435</v>
      </c>
      <c r="I115" s="57">
        <v>45813.708738425928</v>
      </c>
      <c r="J115" s="56" t="s">
        <v>292</v>
      </c>
      <c r="K115" s="56">
        <v>832002268</v>
      </c>
      <c r="L115" s="56" t="s">
        <v>106</v>
      </c>
      <c r="M115" s="58">
        <v>286660</v>
      </c>
    </row>
    <row r="116" spans="1:13" s="36" customFormat="1" ht="170.1" hidden="1">
      <c r="A116" s="56" t="s">
        <v>77</v>
      </c>
      <c r="B116" s="56" t="s">
        <v>78</v>
      </c>
      <c r="C116" s="56">
        <v>10</v>
      </c>
      <c r="D116" s="56" t="s">
        <v>35</v>
      </c>
      <c r="E116" s="56" t="s">
        <v>22</v>
      </c>
      <c r="F116" s="56" t="s">
        <v>67</v>
      </c>
      <c r="G116" s="56" t="s">
        <v>293</v>
      </c>
      <c r="H116" s="56">
        <v>25803436</v>
      </c>
      <c r="I116" s="57">
        <v>45814.431273148148</v>
      </c>
      <c r="J116" s="56" t="s">
        <v>294</v>
      </c>
      <c r="K116" s="56">
        <v>901145808</v>
      </c>
      <c r="L116" s="56" t="s">
        <v>95</v>
      </c>
      <c r="M116" s="58">
        <v>46620</v>
      </c>
    </row>
    <row r="117" spans="1:13" s="36" customFormat="1" ht="159.94999999999999" hidden="1">
      <c r="A117" s="56" t="s">
        <v>77</v>
      </c>
      <c r="B117" s="56" t="s">
        <v>78</v>
      </c>
      <c r="C117" s="56">
        <v>10</v>
      </c>
      <c r="D117" s="56" t="s">
        <v>35</v>
      </c>
      <c r="E117" s="56" t="s">
        <v>22</v>
      </c>
      <c r="F117" s="56" t="s">
        <v>67</v>
      </c>
      <c r="G117" s="56" t="s">
        <v>295</v>
      </c>
      <c r="H117" s="56">
        <v>25803437</v>
      </c>
      <c r="I117" s="57">
        <v>45814.431562500002</v>
      </c>
      <c r="J117" s="56" t="s">
        <v>296</v>
      </c>
      <c r="K117" s="56">
        <v>901145808</v>
      </c>
      <c r="L117" s="56" t="s">
        <v>95</v>
      </c>
      <c r="M117" s="58">
        <v>47000</v>
      </c>
    </row>
    <row r="118" spans="1:13" s="36" customFormat="1" ht="170.1" hidden="1">
      <c r="A118" s="56" t="s">
        <v>77</v>
      </c>
      <c r="B118" s="56" t="s">
        <v>78</v>
      </c>
      <c r="C118" s="56">
        <v>10</v>
      </c>
      <c r="D118" s="56" t="s">
        <v>35</v>
      </c>
      <c r="E118" s="56" t="s">
        <v>22</v>
      </c>
      <c r="F118" s="56" t="s">
        <v>67</v>
      </c>
      <c r="G118" s="56" t="s">
        <v>297</v>
      </c>
      <c r="H118" s="56">
        <v>25803438</v>
      </c>
      <c r="I118" s="57">
        <v>45814.431770833333</v>
      </c>
      <c r="J118" s="56" t="s">
        <v>298</v>
      </c>
      <c r="K118" s="56">
        <v>901145808</v>
      </c>
      <c r="L118" s="56" t="s">
        <v>95</v>
      </c>
      <c r="M118" s="58">
        <v>58600</v>
      </c>
    </row>
    <row r="119" spans="1:13" s="36" customFormat="1" ht="150" hidden="1">
      <c r="A119" s="56" t="s">
        <v>77</v>
      </c>
      <c r="B119" s="56" t="s">
        <v>78</v>
      </c>
      <c r="C119" s="56">
        <v>10</v>
      </c>
      <c r="D119" s="56" t="s">
        <v>35</v>
      </c>
      <c r="E119" s="56" t="s">
        <v>22</v>
      </c>
      <c r="F119" s="56" t="s">
        <v>67</v>
      </c>
      <c r="G119" s="56" t="s">
        <v>299</v>
      </c>
      <c r="H119" s="56">
        <v>25803459</v>
      </c>
      <c r="I119" s="57">
        <v>45819.631574074076</v>
      </c>
      <c r="J119" s="56" t="s">
        <v>300</v>
      </c>
      <c r="K119" s="56">
        <v>900392869</v>
      </c>
      <c r="L119" s="56" t="s">
        <v>87</v>
      </c>
      <c r="M119" s="58">
        <v>75800</v>
      </c>
    </row>
    <row r="120" spans="1:13" s="36" customFormat="1" ht="150" hidden="1">
      <c r="A120" s="56" t="s">
        <v>77</v>
      </c>
      <c r="B120" s="56" t="s">
        <v>78</v>
      </c>
      <c r="C120" s="56">
        <v>10</v>
      </c>
      <c r="D120" s="56" t="s">
        <v>35</v>
      </c>
      <c r="E120" s="56" t="s">
        <v>22</v>
      </c>
      <c r="F120" s="56" t="s">
        <v>67</v>
      </c>
      <c r="G120" s="56" t="s">
        <v>301</v>
      </c>
      <c r="H120" s="56">
        <v>25803461</v>
      </c>
      <c r="I120" s="57">
        <v>45819.795995370368</v>
      </c>
      <c r="J120" s="56" t="s">
        <v>302</v>
      </c>
      <c r="K120" s="56">
        <v>890600003</v>
      </c>
      <c r="L120" s="56" t="s">
        <v>143</v>
      </c>
      <c r="M120" s="58">
        <v>707640</v>
      </c>
    </row>
    <row r="121" spans="1:13" s="36" customFormat="1" ht="150" hidden="1">
      <c r="A121" s="56" t="s">
        <v>77</v>
      </c>
      <c r="B121" s="56" t="s">
        <v>78</v>
      </c>
      <c r="C121" s="56">
        <v>10</v>
      </c>
      <c r="D121" s="56" t="s">
        <v>35</v>
      </c>
      <c r="E121" s="56" t="s">
        <v>22</v>
      </c>
      <c r="F121" s="56" t="s">
        <v>67</v>
      </c>
      <c r="G121" s="56" t="s">
        <v>303</v>
      </c>
      <c r="H121" s="56">
        <v>25803510</v>
      </c>
      <c r="I121" s="57">
        <v>45825.49726851852</v>
      </c>
      <c r="J121" s="56" t="s">
        <v>304</v>
      </c>
      <c r="K121" s="56">
        <v>800082204</v>
      </c>
      <c r="L121" s="56" t="s">
        <v>159</v>
      </c>
      <c r="M121" s="58">
        <v>653300</v>
      </c>
    </row>
    <row r="122" spans="1:13" s="36" customFormat="1" ht="150" hidden="1">
      <c r="A122" s="56" t="s">
        <v>77</v>
      </c>
      <c r="B122" s="56" t="s">
        <v>78</v>
      </c>
      <c r="C122" s="56">
        <v>10</v>
      </c>
      <c r="D122" s="56" t="s">
        <v>35</v>
      </c>
      <c r="E122" s="56" t="s">
        <v>22</v>
      </c>
      <c r="F122" s="56" t="s">
        <v>67</v>
      </c>
      <c r="G122" s="56" t="s">
        <v>305</v>
      </c>
      <c r="H122" s="56">
        <v>25803511</v>
      </c>
      <c r="I122" s="57">
        <v>45825.497673611113</v>
      </c>
      <c r="J122" s="56" t="s">
        <v>306</v>
      </c>
      <c r="K122" s="56">
        <v>900415688</v>
      </c>
      <c r="L122" s="56" t="s">
        <v>162</v>
      </c>
      <c r="M122" s="58">
        <v>117290</v>
      </c>
    </row>
    <row r="123" spans="1:13" s="36" customFormat="1" ht="150" hidden="1">
      <c r="A123" s="56" t="s">
        <v>77</v>
      </c>
      <c r="B123" s="56" t="s">
        <v>78</v>
      </c>
      <c r="C123" s="56">
        <v>10</v>
      </c>
      <c r="D123" s="56" t="s">
        <v>35</v>
      </c>
      <c r="E123" s="56" t="s">
        <v>22</v>
      </c>
      <c r="F123" s="56" t="s">
        <v>67</v>
      </c>
      <c r="G123" s="56" t="s">
        <v>307</v>
      </c>
      <c r="H123" s="56">
        <v>25803526</v>
      </c>
      <c r="I123" s="57">
        <v>45826.46603009259</v>
      </c>
      <c r="J123" s="56" t="s">
        <v>308</v>
      </c>
      <c r="K123" s="56">
        <v>899999094</v>
      </c>
      <c r="L123" s="56" t="s">
        <v>90</v>
      </c>
      <c r="M123" s="58">
        <v>59150</v>
      </c>
    </row>
    <row r="124" spans="1:13" s="36" customFormat="1" ht="150" hidden="1">
      <c r="A124" s="56" t="s">
        <v>77</v>
      </c>
      <c r="B124" s="56" t="s">
        <v>78</v>
      </c>
      <c r="C124" s="56">
        <v>10</v>
      </c>
      <c r="D124" s="56" t="s">
        <v>35</v>
      </c>
      <c r="E124" s="56" t="s">
        <v>22</v>
      </c>
      <c r="F124" s="56" t="s">
        <v>67</v>
      </c>
      <c r="G124" s="56" t="s">
        <v>309</v>
      </c>
      <c r="H124" s="56">
        <v>25803527</v>
      </c>
      <c r="I124" s="57">
        <v>45826.466249999998</v>
      </c>
      <c r="J124" s="56" t="s">
        <v>310</v>
      </c>
      <c r="K124" s="56">
        <v>899999094</v>
      </c>
      <c r="L124" s="56" t="s">
        <v>90</v>
      </c>
      <c r="M124" s="58">
        <v>66670</v>
      </c>
    </row>
    <row r="125" spans="1:13" s="36" customFormat="1" ht="150" hidden="1">
      <c r="A125" s="56" t="s">
        <v>77</v>
      </c>
      <c r="B125" s="56" t="s">
        <v>78</v>
      </c>
      <c r="C125" s="56">
        <v>10</v>
      </c>
      <c r="D125" s="56" t="s">
        <v>35</v>
      </c>
      <c r="E125" s="56" t="s">
        <v>22</v>
      </c>
      <c r="F125" s="56" t="s">
        <v>67</v>
      </c>
      <c r="G125" s="56" t="s">
        <v>311</v>
      </c>
      <c r="H125" s="56">
        <v>25803528</v>
      </c>
      <c r="I125" s="57">
        <v>45826.466458333336</v>
      </c>
      <c r="J125" s="56" t="s">
        <v>312</v>
      </c>
      <c r="K125" s="56">
        <v>899999094</v>
      </c>
      <c r="L125" s="56" t="s">
        <v>90</v>
      </c>
      <c r="M125" s="58">
        <v>284780</v>
      </c>
    </row>
    <row r="126" spans="1:13" s="36" customFormat="1" ht="150" hidden="1">
      <c r="A126" s="56" t="s">
        <v>77</v>
      </c>
      <c r="B126" s="56" t="s">
        <v>78</v>
      </c>
      <c r="C126" s="56">
        <v>10</v>
      </c>
      <c r="D126" s="56" t="s">
        <v>35</v>
      </c>
      <c r="E126" s="56" t="s">
        <v>22</v>
      </c>
      <c r="F126" s="56" t="s">
        <v>67</v>
      </c>
      <c r="G126" s="56" t="s">
        <v>313</v>
      </c>
      <c r="H126" s="56">
        <v>25803529</v>
      </c>
      <c r="I126" s="57">
        <v>45826.466631944444</v>
      </c>
      <c r="J126" s="56" t="s">
        <v>314</v>
      </c>
      <c r="K126" s="56">
        <v>899999094</v>
      </c>
      <c r="L126" s="56" t="s">
        <v>90</v>
      </c>
      <c r="M126" s="58">
        <v>67690</v>
      </c>
    </row>
    <row r="127" spans="1:13" s="36" customFormat="1" ht="150" hidden="1">
      <c r="A127" s="56" t="s">
        <v>77</v>
      </c>
      <c r="B127" s="56" t="s">
        <v>78</v>
      </c>
      <c r="C127" s="56">
        <v>10</v>
      </c>
      <c r="D127" s="56" t="s">
        <v>35</v>
      </c>
      <c r="E127" s="56" t="s">
        <v>22</v>
      </c>
      <c r="F127" s="56" t="s">
        <v>67</v>
      </c>
      <c r="G127" s="56" t="s">
        <v>315</v>
      </c>
      <c r="H127" s="56">
        <v>25803530</v>
      </c>
      <c r="I127" s="57">
        <v>45826.466805555552</v>
      </c>
      <c r="J127" s="56" t="s">
        <v>316</v>
      </c>
      <c r="K127" s="56">
        <v>900407338</v>
      </c>
      <c r="L127" s="56" t="s">
        <v>150</v>
      </c>
      <c r="M127" s="58">
        <v>178140</v>
      </c>
    </row>
    <row r="128" spans="1:13" s="36" customFormat="1" ht="150" hidden="1">
      <c r="A128" s="56" t="s">
        <v>77</v>
      </c>
      <c r="B128" s="56" t="s">
        <v>78</v>
      </c>
      <c r="C128" s="56">
        <v>10</v>
      </c>
      <c r="D128" s="56" t="s">
        <v>35</v>
      </c>
      <c r="E128" s="56" t="s">
        <v>22</v>
      </c>
      <c r="F128" s="56" t="s">
        <v>67</v>
      </c>
      <c r="G128" s="56" t="s">
        <v>317</v>
      </c>
      <c r="H128" s="56">
        <v>25803642</v>
      </c>
      <c r="I128" s="57">
        <v>45840.701724537037</v>
      </c>
      <c r="J128" s="56" t="s">
        <v>318</v>
      </c>
      <c r="K128" s="56">
        <v>832002268</v>
      </c>
      <c r="L128" s="56" t="s">
        <v>106</v>
      </c>
      <c r="M128" s="58">
        <v>167760</v>
      </c>
    </row>
    <row r="129" spans="1:13" s="36" customFormat="1" ht="170.1" hidden="1">
      <c r="A129" s="56" t="s">
        <v>77</v>
      </c>
      <c r="B129" s="56" t="s">
        <v>78</v>
      </c>
      <c r="C129" s="56">
        <v>10</v>
      </c>
      <c r="D129" s="56" t="s">
        <v>35</v>
      </c>
      <c r="E129" s="56" t="s">
        <v>22</v>
      </c>
      <c r="F129" s="56" t="s">
        <v>67</v>
      </c>
      <c r="G129" s="56" t="s">
        <v>319</v>
      </c>
      <c r="H129" s="56">
        <v>25803643</v>
      </c>
      <c r="I129" s="57">
        <v>45840.705706018518</v>
      </c>
      <c r="J129" s="56" t="s">
        <v>320</v>
      </c>
      <c r="K129" s="56">
        <v>901145808</v>
      </c>
      <c r="L129" s="56" t="s">
        <v>95</v>
      </c>
      <c r="M129" s="58">
        <v>67070</v>
      </c>
    </row>
    <row r="130" spans="1:13" s="36" customFormat="1" ht="159.94999999999999" hidden="1">
      <c r="A130" s="56" t="s">
        <v>77</v>
      </c>
      <c r="B130" s="56" t="s">
        <v>78</v>
      </c>
      <c r="C130" s="56">
        <v>10</v>
      </c>
      <c r="D130" s="56" t="s">
        <v>35</v>
      </c>
      <c r="E130" s="56" t="s">
        <v>22</v>
      </c>
      <c r="F130" s="56" t="s">
        <v>67</v>
      </c>
      <c r="G130" s="56" t="s">
        <v>321</v>
      </c>
      <c r="H130" s="56">
        <v>25803644</v>
      </c>
      <c r="I130" s="57">
        <v>45840.706724537034</v>
      </c>
      <c r="J130" s="56" t="s">
        <v>322</v>
      </c>
      <c r="K130" s="56">
        <v>901145808</v>
      </c>
      <c r="L130" s="56" t="s">
        <v>95</v>
      </c>
      <c r="M130" s="58">
        <v>55990</v>
      </c>
    </row>
    <row r="131" spans="1:13" s="36" customFormat="1" ht="170.1" hidden="1">
      <c r="A131" s="56" t="s">
        <v>77</v>
      </c>
      <c r="B131" s="56" t="s">
        <v>78</v>
      </c>
      <c r="C131" s="56">
        <v>10</v>
      </c>
      <c r="D131" s="56" t="s">
        <v>35</v>
      </c>
      <c r="E131" s="56" t="s">
        <v>22</v>
      </c>
      <c r="F131" s="56" t="s">
        <v>67</v>
      </c>
      <c r="G131" s="56" t="s">
        <v>323</v>
      </c>
      <c r="H131" s="56">
        <v>25803645</v>
      </c>
      <c r="I131" s="57">
        <v>45840.707662037035</v>
      </c>
      <c r="J131" s="56" t="s">
        <v>324</v>
      </c>
      <c r="K131" s="56">
        <v>901145808</v>
      </c>
      <c r="L131" s="56" t="s">
        <v>95</v>
      </c>
      <c r="M131" s="58">
        <v>54740</v>
      </c>
    </row>
    <row r="132" spans="1:13" s="36" customFormat="1" ht="150" hidden="1">
      <c r="A132" s="56" t="s">
        <v>77</v>
      </c>
      <c r="B132" s="56" t="s">
        <v>78</v>
      </c>
      <c r="C132" s="56">
        <v>10</v>
      </c>
      <c r="D132" s="56" t="s">
        <v>35</v>
      </c>
      <c r="E132" s="56" t="s">
        <v>22</v>
      </c>
      <c r="F132" s="56" t="s">
        <v>67</v>
      </c>
      <c r="G132" s="56" t="s">
        <v>325</v>
      </c>
      <c r="H132" s="56">
        <v>25803684</v>
      </c>
      <c r="I132" s="57">
        <v>45846.997916666667</v>
      </c>
      <c r="J132" s="56" t="s">
        <v>326</v>
      </c>
      <c r="K132" s="56">
        <v>900392869</v>
      </c>
      <c r="L132" s="56" t="s">
        <v>87</v>
      </c>
      <c r="M132" s="58">
        <v>64200</v>
      </c>
    </row>
    <row r="133" spans="1:13" s="36" customFormat="1" ht="150" hidden="1">
      <c r="A133" s="56" t="s">
        <v>77</v>
      </c>
      <c r="B133" s="56" t="s">
        <v>78</v>
      </c>
      <c r="C133" s="56">
        <v>10</v>
      </c>
      <c r="D133" s="56" t="s">
        <v>35</v>
      </c>
      <c r="E133" s="56" t="s">
        <v>22</v>
      </c>
      <c r="F133" s="56" t="s">
        <v>67</v>
      </c>
      <c r="G133" s="56" t="s">
        <v>327</v>
      </c>
      <c r="H133" s="56">
        <v>25803716</v>
      </c>
      <c r="I133" s="57">
        <v>45853.570555555554</v>
      </c>
      <c r="J133" s="56" t="s">
        <v>328</v>
      </c>
      <c r="K133" s="56">
        <v>890680053</v>
      </c>
      <c r="L133" s="56" t="s">
        <v>81</v>
      </c>
      <c r="M133" s="58">
        <v>1517955</v>
      </c>
    </row>
    <row r="134" spans="1:13" s="36" customFormat="1" ht="150" hidden="1">
      <c r="A134" s="56" t="s">
        <v>77</v>
      </c>
      <c r="B134" s="56" t="s">
        <v>78</v>
      </c>
      <c r="C134" s="56">
        <v>10</v>
      </c>
      <c r="D134" s="56" t="s">
        <v>35</v>
      </c>
      <c r="E134" s="56" t="s">
        <v>22</v>
      </c>
      <c r="F134" s="56" t="s">
        <v>67</v>
      </c>
      <c r="G134" s="56" t="s">
        <v>329</v>
      </c>
      <c r="H134" s="56">
        <v>25803717</v>
      </c>
      <c r="I134" s="57">
        <v>45853.573020833333</v>
      </c>
      <c r="J134" s="56" t="s">
        <v>330</v>
      </c>
      <c r="K134" s="56">
        <v>890600003</v>
      </c>
      <c r="L134" s="56" t="s">
        <v>143</v>
      </c>
      <c r="M134" s="58">
        <v>300200</v>
      </c>
    </row>
    <row r="135" spans="1:13" s="36" customFormat="1" ht="150" hidden="1">
      <c r="A135" s="56" t="s">
        <v>77</v>
      </c>
      <c r="B135" s="56" t="s">
        <v>78</v>
      </c>
      <c r="C135" s="56">
        <v>10</v>
      </c>
      <c r="D135" s="56" t="s">
        <v>35</v>
      </c>
      <c r="E135" s="56" t="s">
        <v>22</v>
      </c>
      <c r="F135" s="56" t="s">
        <v>67</v>
      </c>
      <c r="G135" s="56" t="s">
        <v>331</v>
      </c>
      <c r="H135" s="56">
        <v>25803732</v>
      </c>
      <c r="I135" s="57">
        <v>45853.830324074072</v>
      </c>
      <c r="J135" s="56" t="s">
        <v>332</v>
      </c>
      <c r="K135" s="56">
        <v>800005900</v>
      </c>
      <c r="L135" s="56" t="s">
        <v>84</v>
      </c>
      <c r="M135" s="58">
        <v>263095</v>
      </c>
    </row>
    <row r="136" spans="1:13" s="36" customFormat="1" ht="150" hidden="1">
      <c r="A136" s="56" t="s">
        <v>77</v>
      </c>
      <c r="B136" s="56" t="s">
        <v>78</v>
      </c>
      <c r="C136" s="56">
        <v>10</v>
      </c>
      <c r="D136" s="56" t="s">
        <v>35</v>
      </c>
      <c r="E136" s="56" t="s">
        <v>22</v>
      </c>
      <c r="F136" s="56" t="s">
        <v>67</v>
      </c>
      <c r="G136" s="56" t="s">
        <v>333</v>
      </c>
      <c r="H136" s="56">
        <v>25803740</v>
      </c>
      <c r="I136" s="57">
        <v>45854.664594907408</v>
      </c>
      <c r="J136" s="56" t="s">
        <v>334</v>
      </c>
      <c r="K136" s="56">
        <v>899999094</v>
      </c>
      <c r="L136" s="56" t="s">
        <v>90</v>
      </c>
      <c r="M136" s="58">
        <v>162390</v>
      </c>
    </row>
    <row r="137" spans="1:13" s="36" customFormat="1" ht="150" hidden="1">
      <c r="A137" s="56" t="s">
        <v>77</v>
      </c>
      <c r="B137" s="56" t="s">
        <v>78</v>
      </c>
      <c r="C137" s="56">
        <v>10</v>
      </c>
      <c r="D137" s="56" t="s">
        <v>35</v>
      </c>
      <c r="E137" s="56" t="s">
        <v>22</v>
      </c>
      <c r="F137" s="56" t="s">
        <v>67</v>
      </c>
      <c r="G137" s="56" t="s">
        <v>335</v>
      </c>
      <c r="H137" s="56">
        <v>25803746</v>
      </c>
      <c r="I137" s="57">
        <v>45854.824525462966</v>
      </c>
      <c r="J137" s="56" t="s">
        <v>336</v>
      </c>
      <c r="K137" s="56">
        <v>800082204</v>
      </c>
      <c r="L137" s="56" t="s">
        <v>159</v>
      </c>
      <c r="M137" s="58">
        <v>235400</v>
      </c>
    </row>
    <row r="138" spans="1:13" s="36" customFormat="1" ht="150" hidden="1">
      <c r="A138" s="56" t="s">
        <v>77</v>
      </c>
      <c r="B138" s="56" t="s">
        <v>78</v>
      </c>
      <c r="C138" s="56">
        <v>10</v>
      </c>
      <c r="D138" s="56" t="s">
        <v>35</v>
      </c>
      <c r="E138" s="56" t="s">
        <v>22</v>
      </c>
      <c r="F138" s="56" t="s">
        <v>67</v>
      </c>
      <c r="G138" s="56" t="s">
        <v>337</v>
      </c>
      <c r="H138" s="56">
        <v>25803747</v>
      </c>
      <c r="I138" s="57">
        <v>45854.824826388889</v>
      </c>
      <c r="J138" s="56" t="s">
        <v>338</v>
      </c>
      <c r="K138" s="56">
        <v>900415688</v>
      </c>
      <c r="L138" s="56" t="s">
        <v>162</v>
      </c>
      <c r="M138" s="58">
        <v>58810</v>
      </c>
    </row>
    <row r="139" spans="1:13" s="36" customFormat="1" ht="150" hidden="1">
      <c r="A139" s="56" t="s">
        <v>77</v>
      </c>
      <c r="B139" s="56" t="s">
        <v>78</v>
      </c>
      <c r="C139" s="56">
        <v>10</v>
      </c>
      <c r="D139" s="56" t="s">
        <v>35</v>
      </c>
      <c r="E139" s="56" t="s">
        <v>22</v>
      </c>
      <c r="F139" s="56" t="s">
        <v>67</v>
      </c>
      <c r="G139" s="56" t="s">
        <v>339</v>
      </c>
      <c r="H139" s="56">
        <v>25803761</v>
      </c>
      <c r="I139" s="57">
        <v>45855.619027777779</v>
      </c>
      <c r="J139" s="56" t="s">
        <v>340</v>
      </c>
      <c r="K139" s="56">
        <v>900126313</v>
      </c>
      <c r="L139" s="56" t="s">
        <v>100</v>
      </c>
      <c r="M139" s="58">
        <v>176394</v>
      </c>
    </row>
    <row r="140" spans="1:13" s="36" customFormat="1" ht="150" hidden="1">
      <c r="A140" s="56" t="s">
        <v>77</v>
      </c>
      <c r="B140" s="56" t="s">
        <v>78</v>
      </c>
      <c r="C140" s="56">
        <v>10</v>
      </c>
      <c r="D140" s="56" t="s">
        <v>35</v>
      </c>
      <c r="E140" s="56" t="s">
        <v>22</v>
      </c>
      <c r="F140" s="56" t="s">
        <v>67</v>
      </c>
      <c r="G140" s="56" t="s">
        <v>341</v>
      </c>
      <c r="H140" s="56">
        <v>25803766</v>
      </c>
      <c r="I140" s="57">
        <v>45855.828321759262</v>
      </c>
      <c r="J140" s="56" t="s">
        <v>342</v>
      </c>
      <c r="K140" s="56">
        <v>899999094</v>
      </c>
      <c r="L140" s="56" t="s">
        <v>90</v>
      </c>
      <c r="M140" s="58">
        <v>66660</v>
      </c>
    </row>
    <row r="141" spans="1:13" s="36" customFormat="1" ht="150" hidden="1">
      <c r="A141" s="56" t="s">
        <v>77</v>
      </c>
      <c r="B141" s="56" t="s">
        <v>78</v>
      </c>
      <c r="C141" s="56">
        <v>10</v>
      </c>
      <c r="D141" s="56" t="s">
        <v>35</v>
      </c>
      <c r="E141" s="56" t="s">
        <v>22</v>
      </c>
      <c r="F141" s="56" t="s">
        <v>67</v>
      </c>
      <c r="G141" s="56" t="s">
        <v>343</v>
      </c>
      <c r="H141" s="56">
        <v>25803767</v>
      </c>
      <c r="I141" s="57">
        <v>45855.829062500001</v>
      </c>
      <c r="J141" s="56" t="s">
        <v>344</v>
      </c>
      <c r="K141" s="56">
        <v>899999094</v>
      </c>
      <c r="L141" s="56" t="s">
        <v>90</v>
      </c>
      <c r="M141" s="58">
        <v>66660</v>
      </c>
    </row>
    <row r="142" spans="1:13" s="36" customFormat="1" ht="150" hidden="1">
      <c r="A142" s="56" t="s">
        <v>77</v>
      </c>
      <c r="B142" s="56" t="s">
        <v>78</v>
      </c>
      <c r="C142" s="56">
        <v>10</v>
      </c>
      <c r="D142" s="56" t="s">
        <v>35</v>
      </c>
      <c r="E142" s="56" t="s">
        <v>22</v>
      </c>
      <c r="F142" s="56" t="s">
        <v>67</v>
      </c>
      <c r="G142" s="56" t="s">
        <v>345</v>
      </c>
      <c r="H142" s="56">
        <v>25803768</v>
      </c>
      <c r="I142" s="57">
        <v>45855.829398148147</v>
      </c>
      <c r="J142" s="56" t="s">
        <v>346</v>
      </c>
      <c r="K142" s="56">
        <v>899999094</v>
      </c>
      <c r="L142" s="56" t="s">
        <v>90</v>
      </c>
      <c r="M142" s="58">
        <v>284730</v>
      </c>
    </row>
    <row r="143" spans="1:13" s="36" customFormat="1" ht="150" hidden="1">
      <c r="A143" s="56" t="s">
        <v>77</v>
      </c>
      <c r="B143" s="56" t="s">
        <v>78</v>
      </c>
      <c r="C143" s="56">
        <v>10</v>
      </c>
      <c r="D143" s="56" t="s">
        <v>35</v>
      </c>
      <c r="E143" s="56" t="s">
        <v>22</v>
      </c>
      <c r="F143" s="56" t="s">
        <v>67</v>
      </c>
      <c r="G143" s="56" t="s">
        <v>347</v>
      </c>
      <c r="H143" s="56">
        <v>25803769</v>
      </c>
      <c r="I143" s="57">
        <v>45855.829606481479</v>
      </c>
      <c r="J143" s="56" t="s">
        <v>348</v>
      </c>
      <c r="K143" s="56">
        <v>899999094</v>
      </c>
      <c r="L143" s="56" t="s">
        <v>90</v>
      </c>
      <c r="M143" s="58">
        <v>89500</v>
      </c>
    </row>
    <row r="144" spans="1:13" s="36" customFormat="1" ht="150" hidden="1">
      <c r="A144" s="56" t="s">
        <v>77</v>
      </c>
      <c r="B144" s="56" t="s">
        <v>78</v>
      </c>
      <c r="C144" s="56">
        <v>10</v>
      </c>
      <c r="D144" s="56" t="s">
        <v>35</v>
      </c>
      <c r="E144" s="56" t="s">
        <v>22</v>
      </c>
      <c r="F144" s="56" t="s">
        <v>67</v>
      </c>
      <c r="G144" s="56" t="s">
        <v>349</v>
      </c>
      <c r="H144" s="56">
        <v>25803816</v>
      </c>
      <c r="I144" s="57">
        <v>45861.729548611111</v>
      </c>
      <c r="J144" s="56" t="s">
        <v>350</v>
      </c>
      <c r="K144" s="56">
        <v>900802091</v>
      </c>
      <c r="L144" s="56" t="s">
        <v>103</v>
      </c>
      <c r="M144" s="58">
        <v>270632</v>
      </c>
    </row>
    <row r="145" spans="1:13" s="36" customFormat="1" ht="170.1" hidden="1">
      <c r="A145" s="56" t="s">
        <v>77</v>
      </c>
      <c r="B145" s="56" t="s">
        <v>78</v>
      </c>
      <c r="C145" s="56">
        <v>10</v>
      </c>
      <c r="D145" s="56" t="s">
        <v>35</v>
      </c>
      <c r="E145" s="56" t="s">
        <v>22</v>
      </c>
      <c r="F145" s="56" t="s">
        <v>67</v>
      </c>
      <c r="G145" s="56" t="s">
        <v>351</v>
      </c>
      <c r="H145" s="56">
        <v>25803872</v>
      </c>
      <c r="I145" s="57">
        <v>45869.837650462963</v>
      </c>
      <c r="J145" s="56" t="s">
        <v>352</v>
      </c>
      <c r="K145" s="56">
        <v>901145808</v>
      </c>
      <c r="L145" s="56" t="s">
        <v>95</v>
      </c>
      <c r="M145" s="58">
        <v>55100</v>
      </c>
    </row>
    <row r="146" spans="1:13" s="36" customFormat="1" ht="159.94999999999999" hidden="1">
      <c r="A146" s="56" t="s">
        <v>77</v>
      </c>
      <c r="B146" s="56" t="s">
        <v>78</v>
      </c>
      <c r="C146" s="56">
        <v>10</v>
      </c>
      <c r="D146" s="56" t="s">
        <v>35</v>
      </c>
      <c r="E146" s="56" t="s">
        <v>22</v>
      </c>
      <c r="F146" s="56" t="s">
        <v>67</v>
      </c>
      <c r="G146" s="56" t="s">
        <v>353</v>
      </c>
      <c r="H146" s="56">
        <v>25803873</v>
      </c>
      <c r="I146" s="57">
        <v>45869.837916666664</v>
      </c>
      <c r="J146" s="56" t="s">
        <v>354</v>
      </c>
      <c r="K146" s="56">
        <v>901145808</v>
      </c>
      <c r="L146" s="56" t="s">
        <v>95</v>
      </c>
      <c r="M146" s="58">
        <v>45100</v>
      </c>
    </row>
    <row r="147" spans="1:13" s="36" customFormat="1" ht="170.1" hidden="1">
      <c r="A147" s="56" t="s">
        <v>77</v>
      </c>
      <c r="B147" s="56" t="s">
        <v>78</v>
      </c>
      <c r="C147" s="56">
        <v>10</v>
      </c>
      <c r="D147" s="56" t="s">
        <v>35</v>
      </c>
      <c r="E147" s="56" t="s">
        <v>22</v>
      </c>
      <c r="F147" s="56" t="s">
        <v>67</v>
      </c>
      <c r="G147" s="56" t="s">
        <v>355</v>
      </c>
      <c r="H147" s="56">
        <v>25803874</v>
      </c>
      <c r="I147" s="57">
        <v>45869.838159722225</v>
      </c>
      <c r="J147" s="56" t="s">
        <v>356</v>
      </c>
      <c r="K147" s="56">
        <v>901145808</v>
      </c>
      <c r="L147" s="56" t="s">
        <v>95</v>
      </c>
      <c r="M147" s="58">
        <v>45100</v>
      </c>
    </row>
    <row r="148" spans="1:13" s="36" customFormat="1" ht="150" hidden="1">
      <c r="A148" s="56" t="s">
        <v>77</v>
      </c>
      <c r="B148" s="56" t="s">
        <v>78</v>
      </c>
      <c r="C148" s="56">
        <v>10</v>
      </c>
      <c r="D148" s="56" t="s">
        <v>35</v>
      </c>
      <c r="E148" s="56" t="s">
        <v>22</v>
      </c>
      <c r="F148" s="56" t="s">
        <v>67</v>
      </c>
      <c r="G148" s="56" t="s">
        <v>357</v>
      </c>
      <c r="H148" s="56">
        <v>25803905</v>
      </c>
      <c r="I148" s="57">
        <v>45873.87</v>
      </c>
      <c r="J148" s="56" t="s">
        <v>358</v>
      </c>
      <c r="K148" s="56">
        <v>832002268</v>
      </c>
      <c r="L148" s="56" t="s">
        <v>106</v>
      </c>
      <c r="M148" s="58">
        <v>139440</v>
      </c>
    </row>
    <row r="149" spans="1:13" s="36" customFormat="1" ht="150" hidden="1">
      <c r="A149" s="56" t="s">
        <v>77</v>
      </c>
      <c r="B149" s="56" t="s">
        <v>78</v>
      </c>
      <c r="C149" s="56">
        <v>10</v>
      </c>
      <c r="D149" s="56" t="s">
        <v>35</v>
      </c>
      <c r="E149" s="56" t="s">
        <v>22</v>
      </c>
      <c r="F149" s="56" t="s">
        <v>67</v>
      </c>
      <c r="G149" s="56" t="s">
        <v>359</v>
      </c>
      <c r="H149" s="56">
        <v>25803921</v>
      </c>
      <c r="I149" s="57">
        <v>45877.477523148147</v>
      </c>
      <c r="J149" s="56" t="s">
        <v>360</v>
      </c>
      <c r="K149" s="56">
        <v>800188660</v>
      </c>
      <c r="L149" s="56" t="s">
        <v>128</v>
      </c>
      <c r="M149" s="58">
        <v>261520</v>
      </c>
    </row>
    <row r="150" spans="1:13" s="36" customFormat="1" ht="150" hidden="1">
      <c r="A150" s="56" t="s">
        <v>77</v>
      </c>
      <c r="B150" s="56" t="s">
        <v>78</v>
      </c>
      <c r="C150" s="56">
        <v>10</v>
      </c>
      <c r="D150" s="56" t="s">
        <v>35</v>
      </c>
      <c r="E150" s="56" t="s">
        <v>22</v>
      </c>
      <c r="F150" s="56" t="s">
        <v>67</v>
      </c>
      <c r="G150" s="56" t="s">
        <v>361</v>
      </c>
      <c r="H150" s="56">
        <v>25803948</v>
      </c>
      <c r="I150" s="57">
        <v>45881.440138888887</v>
      </c>
      <c r="J150" s="56" t="s">
        <v>362</v>
      </c>
      <c r="K150" s="56">
        <v>900407338</v>
      </c>
      <c r="L150" s="56" t="s">
        <v>150</v>
      </c>
      <c r="M150" s="58">
        <v>178260</v>
      </c>
    </row>
    <row r="151" spans="1:13" s="36" customFormat="1" ht="150" hidden="1">
      <c r="A151" s="56" t="s">
        <v>77</v>
      </c>
      <c r="B151" s="56" t="s">
        <v>78</v>
      </c>
      <c r="C151" s="56">
        <v>10</v>
      </c>
      <c r="D151" s="56" t="s">
        <v>35</v>
      </c>
      <c r="E151" s="56" t="s">
        <v>22</v>
      </c>
      <c r="F151" s="56" t="s">
        <v>67</v>
      </c>
      <c r="G151" s="56" t="s">
        <v>363</v>
      </c>
      <c r="H151" s="56">
        <v>25803949</v>
      </c>
      <c r="I151" s="57">
        <v>45881.440416666665</v>
      </c>
      <c r="J151" s="56" t="s">
        <v>364</v>
      </c>
      <c r="K151" s="56">
        <v>830123461</v>
      </c>
      <c r="L151" s="56" t="s">
        <v>125</v>
      </c>
      <c r="M151" s="58">
        <v>411810</v>
      </c>
    </row>
    <row r="152" spans="1:13" s="36" customFormat="1" ht="150" hidden="1">
      <c r="A152" s="56" t="s">
        <v>77</v>
      </c>
      <c r="B152" s="56" t="s">
        <v>78</v>
      </c>
      <c r="C152" s="56">
        <v>10</v>
      </c>
      <c r="D152" s="56" t="s">
        <v>35</v>
      </c>
      <c r="E152" s="56" t="s">
        <v>22</v>
      </c>
      <c r="F152" s="56" t="s">
        <v>67</v>
      </c>
      <c r="G152" s="56" t="s">
        <v>365</v>
      </c>
      <c r="H152" s="56">
        <v>25803964</v>
      </c>
      <c r="I152" s="57">
        <v>45883.525567129633</v>
      </c>
      <c r="J152" s="56" t="s">
        <v>366</v>
      </c>
      <c r="K152" s="56">
        <v>832006409</v>
      </c>
      <c r="L152" s="56" t="s">
        <v>122</v>
      </c>
      <c r="M152" s="58">
        <v>78200</v>
      </c>
    </row>
    <row r="153" spans="1:13" s="36" customFormat="1" ht="150" hidden="1">
      <c r="A153" s="56" t="s">
        <v>77</v>
      </c>
      <c r="B153" s="56" t="s">
        <v>78</v>
      </c>
      <c r="C153" s="56">
        <v>10</v>
      </c>
      <c r="D153" s="56" t="s">
        <v>35</v>
      </c>
      <c r="E153" s="56" t="s">
        <v>22</v>
      </c>
      <c r="F153" s="56" t="s">
        <v>67</v>
      </c>
      <c r="G153" s="56" t="s">
        <v>367</v>
      </c>
      <c r="H153" s="56">
        <v>25803970</v>
      </c>
      <c r="I153" s="57">
        <v>45883.618125000001</v>
      </c>
      <c r="J153" s="56" t="s">
        <v>368</v>
      </c>
      <c r="K153" s="56">
        <v>890600003</v>
      </c>
      <c r="L153" s="56" t="s">
        <v>143</v>
      </c>
      <c r="M153" s="58">
        <v>339440</v>
      </c>
    </row>
    <row r="154" spans="1:13" s="36" customFormat="1" ht="150" hidden="1">
      <c r="A154" s="56" t="s">
        <v>77</v>
      </c>
      <c r="B154" s="56" t="s">
        <v>78</v>
      </c>
      <c r="C154" s="56">
        <v>10</v>
      </c>
      <c r="D154" s="56" t="s">
        <v>35</v>
      </c>
      <c r="E154" s="56" t="s">
        <v>22</v>
      </c>
      <c r="F154" s="56" t="s">
        <v>67</v>
      </c>
      <c r="G154" s="56" t="s">
        <v>369</v>
      </c>
      <c r="H154" s="56">
        <v>25804019</v>
      </c>
      <c r="I154" s="57">
        <v>45889.602731481478</v>
      </c>
      <c r="J154" s="56" t="s">
        <v>370</v>
      </c>
      <c r="K154" s="56">
        <v>890680053</v>
      </c>
      <c r="L154" s="56" t="s">
        <v>81</v>
      </c>
      <c r="M154" s="58">
        <v>179674</v>
      </c>
    </row>
    <row r="155" spans="1:13" s="36" customFormat="1" ht="150" hidden="1">
      <c r="A155" s="56" t="s">
        <v>77</v>
      </c>
      <c r="B155" s="56" t="s">
        <v>78</v>
      </c>
      <c r="C155" s="56">
        <v>10</v>
      </c>
      <c r="D155" s="56" t="s">
        <v>35</v>
      </c>
      <c r="E155" s="56" t="s">
        <v>22</v>
      </c>
      <c r="F155" s="56" t="s">
        <v>67</v>
      </c>
      <c r="G155" s="56" t="s">
        <v>371</v>
      </c>
      <c r="H155" s="56">
        <v>25804021</v>
      </c>
      <c r="I155" s="57">
        <v>45889.657604166663</v>
      </c>
      <c r="J155" s="56" t="s">
        <v>372</v>
      </c>
      <c r="K155" s="56">
        <v>800082204</v>
      </c>
      <c r="L155" s="56" t="s">
        <v>159</v>
      </c>
      <c r="M155" s="58">
        <v>208400</v>
      </c>
    </row>
    <row r="156" spans="1:13" s="36" customFormat="1" ht="150" hidden="1">
      <c r="A156" s="56" t="s">
        <v>77</v>
      </c>
      <c r="B156" s="56" t="s">
        <v>78</v>
      </c>
      <c r="C156" s="56">
        <v>10</v>
      </c>
      <c r="D156" s="56" t="s">
        <v>35</v>
      </c>
      <c r="E156" s="56" t="s">
        <v>22</v>
      </c>
      <c r="F156" s="56" t="s">
        <v>67</v>
      </c>
      <c r="G156" s="56" t="s">
        <v>373</v>
      </c>
      <c r="H156" s="56">
        <v>25804022</v>
      </c>
      <c r="I156" s="57">
        <v>45889.657824074071</v>
      </c>
      <c r="J156" s="56" t="s">
        <v>374</v>
      </c>
      <c r="K156" s="56">
        <v>900415688</v>
      </c>
      <c r="L156" s="56" t="s">
        <v>162</v>
      </c>
      <c r="M156" s="58">
        <v>59670</v>
      </c>
    </row>
    <row r="157" spans="1:13" s="36" customFormat="1" ht="150" hidden="1">
      <c r="A157" s="56" t="s">
        <v>77</v>
      </c>
      <c r="B157" s="56" t="s">
        <v>78</v>
      </c>
      <c r="C157" s="56">
        <v>10</v>
      </c>
      <c r="D157" s="56" t="s">
        <v>35</v>
      </c>
      <c r="E157" s="56" t="s">
        <v>22</v>
      </c>
      <c r="F157" s="56" t="s">
        <v>67</v>
      </c>
      <c r="G157" s="56" t="s">
        <v>375</v>
      </c>
      <c r="H157" s="56">
        <v>25804079</v>
      </c>
      <c r="I157" s="57">
        <v>45896.513622685183</v>
      </c>
      <c r="J157" s="56" t="s">
        <v>376</v>
      </c>
      <c r="K157" s="56">
        <v>899999094</v>
      </c>
      <c r="L157" s="56" t="s">
        <v>90</v>
      </c>
      <c r="M157" s="58">
        <v>44100</v>
      </c>
    </row>
    <row r="158" spans="1:13" s="36" customFormat="1" ht="150" hidden="1">
      <c r="A158" s="56" t="s">
        <v>77</v>
      </c>
      <c r="B158" s="56" t="s">
        <v>78</v>
      </c>
      <c r="C158" s="56">
        <v>10</v>
      </c>
      <c r="D158" s="56" t="s">
        <v>35</v>
      </c>
      <c r="E158" s="56" t="s">
        <v>22</v>
      </c>
      <c r="F158" s="56" t="s">
        <v>67</v>
      </c>
      <c r="G158" s="56" t="s">
        <v>377</v>
      </c>
      <c r="H158" s="56">
        <v>25804080</v>
      </c>
      <c r="I158" s="57">
        <v>45896.514201388891</v>
      </c>
      <c r="J158" s="56" t="s">
        <v>378</v>
      </c>
      <c r="K158" s="56">
        <v>899999094</v>
      </c>
      <c r="L158" s="56" t="s">
        <v>90</v>
      </c>
      <c r="M158" s="58">
        <v>66660</v>
      </c>
    </row>
    <row r="159" spans="1:13" s="36" customFormat="1" ht="150" hidden="1">
      <c r="A159" s="56" t="s">
        <v>77</v>
      </c>
      <c r="B159" s="56" t="s">
        <v>78</v>
      </c>
      <c r="C159" s="56">
        <v>10</v>
      </c>
      <c r="D159" s="56" t="s">
        <v>35</v>
      </c>
      <c r="E159" s="56" t="s">
        <v>22</v>
      </c>
      <c r="F159" s="56" t="s">
        <v>67</v>
      </c>
      <c r="G159" s="56" t="s">
        <v>379</v>
      </c>
      <c r="H159" s="56">
        <v>25804081</v>
      </c>
      <c r="I159" s="57">
        <v>45896.515243055554</v>
      </c>
      <c r="J159" s="56" t="s">
        <v>380</v>
      </c>
      <c r="K159" s="56">
        <v>899999094</v>
      </c>
      <c r="L159" s="56" t="s">
        <v>90</v>
      </c>
      <c r="M159" s="58">
        <v>284720</v>
      </c>
    </row>
    <row r="160" spans="1:13" s="36" customFormat="1" ht="150" hidden="1">
      <c r="A160" s="56" t="s">
        <v>77</v>
      </c>
      <c r="B160" s="56" t="s">
        <v>78</v>
      </c>
      <c r="C160" s="56">
        <v>10</v>
      </c>
      <c r="D160" s="56" t="s">
        <v>35</v>
      </c>
      <c r="E160" s="56" t="s">
        <v>22</v>
      </c>
      <c r="F160" s="56" t="s">
        <v>67</v>
      </c>
      <c r="G160" s="56" t="s">
        <v>381</v>
      </c>
      <c r="H160" s="56">
        <v>25804082</v>
      </c>
      <c r="I160" s="57">
        <v>45896.5155787037</v>
      </c>
      <c r="J160" s="56" t="s">
        <v>382</v>
      </c>
      <c r="K160" s="56">
        <v>899999094</v>
      </c>
      <c r="L160" s="56" t="s">
        <v>90</v>
      </c>
      <c r="M160" s="58">
        <v>180410</v>
      </c>
    </row>
    <row r="161" spans="1:13" s="36" customFormat="1" ht="150" hidden="1">
      <c r="A161" s="56" t="s">
        <v>77</v>
      </c>
      <c r="B161" s="56" t="s">
        <v>78</v>
      </c>
      <c r="C161" s="56">
        <v>10</v>
      </c>
      <c r="D161" s="56" t="s">
        <v>35</v>
      </c>
      <c r="E161" s="56" t="s">
        <v>22</v>
      </c>
      <c r="F161" s="56" t="s">
        <v>67</v>
      </c>
      <c r="G161" s="56" t="s">
        <v>383</v>
      </c>
      <c r="H161" s="56">
        <v>25804127</v>
      </c>
      <c r="I161" s="57">
        <v>45903.691979166666</v>
      </c>
      <c r="J161" s="56" t="s">
        <v>384</v>
      </c>
      <c r="K161" s="56">
        <v>899999094</v>
      </c>
      <c r="L161" s="56" t="s">
        <v>90</v>
      </c>
      <c r="M161" s="58">
        <v>592210</v>
      </c>
    </row>
    <row r="162" spans="1:13" s="36" customFormat="1" ht="170.1" hidden="1">
      <c r="A162" s="56" t="s">
        <v>77</v>
      </c>
      <c r="B162" s="56" t="s">
        <v>78</v>
      </c>
      <c r="C162" s="56">
        <v>10</v>
      </c>
      <c r="D162" s="56" t="s">
        <v>35</v>
      </c>
      <c r="E162" s="56" t="s">
        <v>22</v>
      </c>
      <c r="F162" s="56" t="s">
        <v>67</v>
      </c>
      <c r="G162" s="56" t="s">
        <v>385</v>
      </c>
      <c r="H162" s="56">
        <v>25804134</v>
      </c>
      <c r="I162" s="57">
        <v>45903.901550925926</v>
      </c>
      <c r="J162" s="56" t="s">
        <v>386</v>
      </c>
      <c r="K162" s="56">
        <v>901145808</v>
      </c>
      <c r="L162" s="56" t="s">
        <v>95</v>
      </c>
      <c r="M162" s="58">
        <v>49710</v>
      </c>
    </row>
    <row r="163" spans="1:13" s="36" customFormat="1" ht="170.1" hidden="1">
      <c r="A163" s="56" t="s">
        <v>77</v>
      </c>
      <c r="B163" s="56" t="s">
        <v>78</v>
      </c>
      <c r="C163" s="56">
        <v>10</v>
      </c>
      <c r="D163" s="56" t="s">
        <v>35</v>
      </c>
      <c r="E163" s="56" t="s">
        <v>22</v>
      </c>
      <c r="F163" s="56" t="s">
        <v>67</v>
      </c>
      <c r="G163" s="56" t="s">
        <v>387</v>
      </c>
      <c r="H163" s="56">
        <v>25804135</v>
      </c>
      <c r="I163" s="57">
        <v>45903.902511574073</v>
      </c>
      <c r="J163" s="56" t="s">
        <v>388</v>
      </c>
      <c r="K163" s="56">
        <v>901145808</v>
      </c>
      <c r="L163" s="56" t="s">
        <v>95</v>
      </c>
      <c r="M163" s="58">
        <v>61060</v>
      </c>
    </row>
    <row r="164" spans="1:13" s="36" customFormat="1" ht="159.94999999999999" hidden="1">
      <c r="A164" s="56" t="s">
        <v>77</v>
      </c>
      <c r="B164" s="56" t="s">
        <v>78</v>
      </c>
      <c r="C164" s="56">
        <v>10</v>
      </c>
      <c r="D164" s="56" t="s">
        <v>35</v>
      </c>
      <c r="E164" s="56" t="s">
        <v>22</v>
      </c>
      <c r="F164" s="56" t="s">
        <v>67</v>
      </c>
      <c r="G164" s="56" t="s">
        <v>389</v>
      </c>
      <c r="H164" s="56">
        <v>25804136</v>
      </c>
      <c r="I164" s="57">
        <v>45903.904131944444</v>
      </c>
      <c r="J164" s="56" t="s">
        <v>390</v>
      </c>
      <c r="K164" s="56">
        <v>901145808</v>
      </c>
      <c r="L164" s="56" t="s">
        <v>95</v>
      </c>
      <c r="M164" s="58">
        <v>49960</v>
      </c>
    </row>
    <row r="165" spans="1:13" s="36" customFormat="1" ht="150" hidden="1">
      <c r="A165" s="56" t="s">
        <v>77</v>
      </c>
      <c r="B165" s="56" t="s">
        <v>78</v>
      </c>
      <c r="C165" s="56">
        <v>10</v>
      </c>
      <c r="D165" s="56" t="s">
        <v>35</v>
      </c>
      <c r="E165" s="56" t="s">
        <v>22</v>
      </c>
      <c r="F165" s="56" t="s">
        <v>67</v>
      </c>
      <c r="G165" s="56" t="s">
        <v>391</v>
      </c>
      <c r="H165" s="56">
        <v>25804137</v>
      </c>
      <c r="I165" s="57">
        <v>45903.904988425929</v>
      </c>
      <c r="J165" s="56" t="s">
        <v>392</v>
      </c>
      <c r="K165" s="56">
        <v>832002268</v>
      </c>
      <c r="L165" s="56" t="s">
        <v>106</v>
      </c>
      <c r="M165" s="58">
        <v>148510</v>
      </c>
    </row>
    <row r="166" spans="1:13" s="36" customFormat="1" ht="150" hidden="1">
      <c r="A166" s="56" t="s">
        <v>77</v>
      </c>
      <c r="B166" s="56" t="s">
        <v>78</v>
      </c>
      <c r="C166" s="56">
        <v>10</v>
      </c>
      <c r="D166" s="56" t="s">
        <v>35</v>
      </c>
      <c r="E166" s="56" t="s">
        <v>22</v>
      </c>
      <c r="F166" s="56" t="s">
        <v>67</v>
      </c>
      <c r="G166" s="56" t="s">
        <v>393</v>
      </c>
      <c r="H166" s="56">
        <v>25804148</v>
      </c>
      <c r="I166" s="57">
        <v>45905.358101851853</v>
      </c>
      <c r="J166" s="56" t="s">
        <v>394</v>
      </c>
      <c r="K166" s="56">
        <v>900392869</v>
      </c>
      <c r="L166" s="56" t="s">
        <v>87</v>
      </c>
      <c r="M166" s="58">
        <v>154000</v>
      </c>
    </row>
    <row r="167" spans="1:13" s="36" customFormat="1" ht="150" hidden="1">
      <c r="A167" s="56" t="s">
        <v>77</v>
      </c>
      <c r="B167" s="56" t="s">
        <v>78</v>
      </c>
      <c r="C167" s="56">
        <v>10</v>
      </c>
      <c r="D167" s="56" t="s">
        <v>35</v>
      </c>
      <c r="E167" s="56" t="s">
        <v>22</v>
      </c>
      <c r="F167" s="56" t="s">
        <v>67</v>
      </c>
      <c r="G167" s="56" t="s">
        <v>395</v>
      </c>
      <c r="H167" s="56">
        <v>25804173</v>
      </c>
      <c r="I167" s="57">
        <v>45910.649583333332</v>
      </c>
      <c r="J167" s="56" t="s">
        <v>396</v>
      </c>
      <c r="K167" s="56">
        <v>900126313</v>
      </c>
      <c r="L167" s="56" t="s">
        <v>100</v>
      </c>
      <c r="M167" s="58">
        <v>168456</v>
      </c>
    </row>
    <row r="168" spans="1:13" s="36" customFormat="1" ht="150" hidden="1">
      <c r="A168" s="56" t="s">
        <v>77</v>
      </c>
      <c r="B168" s="56" t="s">
        <v>78</v>
      </c>
      <c r="C168" s="56">
        <v>10</v>
      </c>
      <c r="D168" s="56" t="s">
        <v>35</v>
      </c>
      <c r="E168" s="56" t="s">
        <v>22</v>
      </c>
      <c r="F168" s="56" t="s">
        <v>67</v>
      </c>
      <c r="G168" s="56" t="s">
        <v>397</v>
      </c>
      <c r="H168" s="56">
        <v>25804218</v>
      </c>
      <c r="I168" s="57">
        <v>45916.338194444441</v>
      </c>
      <c r="J168" s="56" t="s">
        <v>398</v>
      </c>
      <c r="K168" s="56">
        <v>800005900</v>
      </c>
      <c r="L168" s="56" t="s">
        <v>84</v>
      </c>
      <c r="M168" s="58">
        <v>269400</v>
      </c>
    </row>
    <row r="169" spans="1:13" s="36" customFormat="1" ht="150" hidden="1">
      <c r="A169" s="56" t="s">
        <v>77</v>
      </c>
      <c r="B169" s="56" t="s">
        <v>78</v>
      </c>
      <c r="C169" s="56">
        <v>10</v>
      </c>
      <c r="D169" s="56" t="s">
        <v>35</v>
      </c>
      <c r="E169" s="56" t="s">
        <v>22</v>
      </c>
      <c r="F169" s="56" t="s">
        <v>67</v>
      </c>
      <c r="G169" s="56" t="s">
        <v>399</v>
      </c>
      <c r="H169" s="56">
        <v>25804239</v>
      </c>
      <c r="I169" s="57">
        <v>45917.775902777779</v>
      </c>
      <c r="J169" s="56" t="s">
        <v>400</v>
      </c>
      <c r="K169" s="56">
        <v>890600003</v>
      </c>
      <c r="L169" s="56" t="s">
        <v>143</v>
      </c>
      <c r="M169" s="58">
        <v>304760</v>
      </c>
    </row>
    <row r="170" spans="1:13" s="36" customFormat="1" ht="150" hidden="1">
      <c r="A170" s="56" t="s">
        <v>77</v>
      </c>
      <c r="B170" s="56" t="s">
        <v>78</v>
      </c>
      <c r="C170" s="56">
        <v>10</v>
      </c>
      <c r="D170" s="56" t="s">
        <v>35</v>
      </c>
      <c r="E170" s="56" t="s">
        <v>22</v>
      </c>
      <c r="F170" s="56" t="s">
        <v>67</v>
      </c>
      <c r="G170" s="56" t="s">
        <v>401</v>
      </c>
      <c r="H170" s="56">
        <v>25804240</v>
      </c>
      <c r="I170" s="57">
        <v>45917.776701388888</v>
      </c>
      <c r="J170" s="56" t="s">
        <v>402</v>
      </c>
      <c r="K170" s="56">
        <v>800082204</v>
      </c>
      <c r="L170" s="56" t="s">
        <v>159</v>
      </c>
      <c r="M170" s="58">
        <v>291300</v>
      </c>
    </row>
    <row r="171" spans="1:13" s="36" customFormat="1" ht="150" hidden="1">
      <c r="A171" s="56" t="s">
        <v>77</v>
      </c>
      <c r="B171" s="56" t="s">
        <v>78</v>
      </c>
      <c r="C171" s="56">
        <v>10</v>
      </c>
      <c r="D171" s="56" t="s">
        <v>35</v>
      </c>
      <c r="E171" s="56" t="s">
        <v>22</v>
      </c>
      <c r="F171" s="56" t="s">
        <v>67</v>
      </c>
      <c r="G171" s="56" t="s">
        <v>403</v>
      </c>
      <c r="H171" s="56">
        <v>25804241</v>
      </c>
      <c r="I171" s="57">
        <v>45917.777442129627</v>
      </c>
      <c r="J171" s="56" t="s">
        <v>404</v>
      </c>
      <c r="K171" s="56">
        <v>900415688</v>
      </c>
      <c r="L171" s="56" t="s">
        <v>162</v>
      </c>
      <c r="M171" s="58">
        <v>59650</v>
      </c>
    </row>
    <row r="172" spans="1:13" s="36" customFormat="1" ht="150" hidden="1">
      <c r="A172" s="56" t="s">
        <v>77</v>
      </c>
      <c r="B172" s="56" t="s">
        <v>78</v>
      </c>
      <c r="C172" s="56">
        <v>10</v>
      </c>
      <c r="D172" s="56" t="s">
        <v>35</v>
      </c>
      <c r="E172" s="56" t="s">
        <v>22</v>
      </c>
      <c r="F172" s="56" t="s">
        <v>67</v>
      </c>
      <c r="G172" s="56" t="s">
        <v>405</v>
      </c>
      <c r="H172" s="56">
        <v>25804299</v>
      </c>
      <c r="I172" s="57">
        <v>45923.798043981478</v>
      </c>
      <c r="J172" s="56" t="s">
        <v>406</v>
      </c>
      <c r="K172" s="56">
        <v>899999094</v>
      </c>
      <c r="L172" s="56" t="s">
        <v>90</v>
      </c>
      <c r="M172" s="58">
        <v>59170</v>
      </c>
    </row>
    <row r="173" spans="1:13" s="36" customFormat="1" ht="150" hidden="1">
      <c r="A173" s="56" t="s">
        <v>77</v>
      </c>
      <c r="B173" s="56" t="s">
        <v>78</v>
      </c>
      <c r="C173" s="56">
        <v>10</v>
      </c>
      <c r="D173" s="56" t="s">
        <v>35</v>
      </c>
      <c r="E173" s="56" t="s">
        <v>22</v>
      </c>
      <c r="F173" s="56" t="s">
        <v>67</v>
      </c>
      <c r="G173" s="56" t="s">
        <v>407</v>
      </c>
      <c r="H173" s="56">
        <v>25804300</v>
      </c>
      <c r="I173" s="57">
        <v>45923.798854166664</v>
      </c>
      <c r="J173" s="56" t="s">
        <v>408</v>
      </c>
      <c r="K173" s="56">
        <v>899999094</v>
      </c>
      <c r="L173" s="56" t="s">
        <v>90</v>
      </c>
      <c r="M173" s="58">
        <v>66700</v>
      </c>
    </row>
    <row r="174" spans="1:13" s="36" customFormat="1" ht="150" hidden="1">
      <c r="A174" s="56" t="s">
        <v>77</v>
      </c>
      <c r="B174" s="56" t="s">
        <v>78</v>
      </c>
      <c r="C174" s="56">
        <v>10</v>
      </c>
      <c r="D174" s="56" t="s">
        <v>35</v>
      </c>
      <c r="E174" s="56" t="s">
        <v>22</v>
      </c>
      <c r="F174" s="56" t="s">
        <v>67</v>
      </c>
      <c r="G174" s="56" t="s">
        <v>409</v>
      </c>
      <c r="H174" s="56">
        <v>25804301</v>
      </c>
      <c r="I174" s="57">
        <v>45923.79965277778</v>
      </c>
      <c r="J174" s="56" t="s">
        <v>410</v>
      </c>
      <c r="K174" s="56">
        <v>899999094</v>
      </c>
      <c r="L174" s="56" t="s">
        <v>90</v>
      </c>
      <c r="M174" s="58">
        <v>533040</v>
      </c>
    </row>
    <row r="175" spans="1:13" s="36" customFormat="1" ht="150" hidden="1">
      <c r="A175" s="56" t="s">
        <v>77</v>
      </c>
      <c r="B175" s="56" t="s">
        <v>78</v>
      </c>
      <c r="C175" s="56">
        <v>10</v>
      </c>
      <c r="D175" s="56" t="s">
        <v>35</v>
      </c>
      <c r="E175" s="56" t="s">
        <v>22</v>
      </c>
      <c r="F175" s="56" t="s">
        <v>67</v>
      </c>
      <c r="G175" s="56" t="s">
        <v>411</v>
      </c>
      <c r="H175" s="56">
        <v>25804302</v>
      </c>
      <c r="I175" s="57">
        <v>45923.801354166666</v>
      </c>
      <c r="J175" s="56" t="s">
        <v>412</v>
      </c>
      <c r="K175" s="56">
        <v>900802091</v>
      </c>
      <c r="L175" s="56" t="s">
        <v>103</v>
      </c>
      <c r="M175" s="58">
        <v>305755</v>
      </c>
    </row>
    <row r="176" spans="1:13" s="36" customFormat="1" ht="150" hidden="1">
      <c r="A176" s="56" t="s">
        <v>77</v>
      </c>
      <c r="B176" s="56" t="s">
        <v>78</v>
      </c>
      <c r="C176" s="56">
        <v>10</v>
      </c>
      <c r="D176" s="56" t="s">
        <v>35</v>
      </c>
      <c r="E176" s="56" t="s">
        <v>22</v>
      </c>
      <c r="F176" s="56" t="s">
        <v>67</v>
      </c>
      <c r="G176" s="56" t="s">
        <v>413</v>
      </c>
      <c r="H176" s="56">
        <v>25804313</v>
      </c>
      <c r="I176" s="57">
        <v>45924.48810185185</v>
      </c>
      <c r="J176" s="56" t="s">
        <v>414</v>
      </c>
      <c r="K176" s="56">
        <v>890680053</v>
      </c>
      <c r="L176" s="56" t="s">
        <v>81</v>
      </c>
      <c r="M176" s="58">
        <v>160560</v>
      </c>
    </row>
    <row r="177" spans="1:13" s="36" customFormat="1" ht="150" hidden="1">
      <c r="A177" s="56" t="s">
        <v>77</v>
      </c>
      <c r="B177" s="56" t="s">
        <v>78</v>
      </c>
      <c r="C177" s="56">
        <v>10</v>
      </c>
      <c r="D177" s="56" t="s">
        <v>35</v>
      </c>
      <c r="E177" s="56" t="s">
        <v>22</v>
      </c>
      <c r="F177" s="56" t="s">
        <v>67</v>
      </c>
      <c r="G177" s="56" t="s">
        <v>415</v>
      </c>
      <c r="H177" s="56">
        <v>25804314</v>
      </c>
      <c r="I177" s="57">
        <v>45924.488391203704</v>
      </c>
      <c r="J177" s="56" t="s">
        <v>416</v>
      </c>
      <c r="K177" s="56">
        <v>899999094</v>
      </c>
      <c r="L177" s="56" t="s">
        <v>90</v>
      </c>
      <c r="M177" s="58">
        <v>209610</v>
      </c>
    </row>
    <row r="178" spans="1:13" s="36" customFormat="1" ht="170.1" hidden="1">
      <c r="A178" s="56" t="s">
        <v>77</v>
      </c>
      <c r="B178" s="56" t="s">
        <v>78</v>
      </c>
      <c r="C178" s="56">
        <v>10</v>
      </c>
      <c r="D178" s="56" t="s">
        <v>35</v>
      </c>
      <c r="E178" s="56" t="s">
        <v>22</v>
      </c>
      <c r="F178" s="56" t="s">
        <v>67</v>
      </c>
      <c r="G178" s="56" t="s">
        <v>417</v>
      </c>
      <c r="H178" s="56">
        <v>25804360</v>
      </c>
      <c r="I178" s="57">
        <v>45932.683935185189</v>
      </c>
      <c r="J178" s="56" t="s">
        <v>418</v>
      </c>
      <c r="K178" s="56">
        <v>901145808</v>
      </c>
      <c r="L178" s="56" t="s">
        <v>95</v>
      </c>
      <c r="M178" s="58">
        <v>48990</v>
      </c>
    </row>
    <row r="179" spans="1:13" s="36" customFormat="1" ht="170.1" hidden="1">
      <c r="A179" s="56" t="s">
        <v>77</v>
      </c>
      <c r="B179" s="56" t="s">
        <v>78</v>
      </c>
      <c r="C179" s="56">
        <v>10</v>
      </c>
      <c r="D179" s="56" t="s">
        <v>35</v>
      </c>
      <c r="E179" s="56" t="s">
        <v>22</v>
      </c>
      <c r="F179" s="56" t="s">
        <v>67</v>
      </c>
      <c r="G179" s="56" t="s">
        <v>419</v>
      </c>
      <c r="H179" s="56">
        <v>25804361</v>
      </c>
      <c r="I179" s="57">
        <v>45932.684178240743</v>
      </c>
      <c r="J179" s="56" t="s">
        <v>420</v>
      </c>
      <c r="K179" s="56">
        <v>901145808</v>
      </c>
      <c r="L179" s="56" t="s">
        <v>95</v>
      </c>
      <c r="M179" s="58">
        <v>59490</v>
      </c>
    </row>
    <row r="180" spans="1:13" s="36" customFormat="1" ht="159.94999999999999" hidden="1">
      <c r="A180" s="56" t="s">
        <v>77</v>
      </c>
      <c r="B180" s="56" t="s">
        <v>78</v>
      </c>
      <c r="C180" s="56">
        <v>10</v>
      </c>
      <c r="D180" s="56" t="s">
        <v>35</v>
      </c>
      <c r="E180" s="56" t="s">
        <v>22</v>
      </c>
      <c r="F180" s="56" t="s">
        <v>67</v>
      </c>
      <c r="G180" s="56" t="s">
        <v>421</v>
      </c>
      <c r="H180" s="56">
        <v>25804362</v>
      </c>
      <c r="I180" s="57">
        <v>45932.684467592589</v>
      </c>
      <c r="J180" s="56" t="s">
        <v>422</v>
      </c>
      <c r="K180" s="56">
        <v>901145808</v>
      </c>
      <c r="L180" s="56" t="s">
        <v>95</v>
      </c>
      <c r="M180" s="58">
        <v>49040</v>
      </c>
    </row>
    <row r="181" spans="1:13" s="36" customFormat="1" ht="150" hidden="1">
      <c r="A181" s="56" t="s">
        <v>77</v>
      </c>
      <c r="B181" s="56" t="s">
        <v>78</v>
      </c>
      <c r="C181" s="56">
        <v>10</v>
      </c>
      <c r="D181" s="56" t="s">
        <v>35</v>
      </c>
      <c r="E181" s="56" t="s">
        <v>22</v>
      </c>
      <c r="F181" s="56" t="s">
        <v>67</v>
      </c>
      <c r="G181" s="56" t="s">
        <v>423</v>
      </c>
      <c r="H181" s="56">
        <v>25804363</v>
      </c>
      <c r="I181" s="57">
        <v>45932.688668981478</v>
      </c>
      <c r="J181" s="56" t="s">
        <v>424</v>
      </c>
      <c r="K181" s="56">
        <v>800188660</v>
      </c>
      <c r="L181" s="56" t="s">
        <v>128</v>
      </c>
      <c r="M181" s="58">
        <v>288220</v>
      </c>
    </row>
    <row r="182" spans="1:13" s="36" customFormat="1" ht="150" hidden="1">
      <c r="A182" s="56" t="s">
        <v>77</v>
      </c>
      <c r="B182" s="56" t="s">
        <v>78</v>
      </c>
      <c r="C182" s="56">
        <v>10</v>
      </c>
      <c r="D182" s="56" t="s">
        <v>35</v>
      </c>
      <c r="E182" s="56" t="s">
        <v>22</v>
      </c>
      <c r="F182" s="56" t="s">
        <v>67</v>
      </c>
      <c r="G182" s="56" t="s">
        <v>425</v>
      </c>
      <c r="H182" s="56">
        <v>25804422</v>
      </c>
      <c r="I182" s="57">
        <v>45936.643287037034</v>
      </c>
      <c r="J182" s="56" t="s">
        <v>426</v>
      </c>
      <c r="K182" s="56">
        <v>900392869</v>
      </c>
      <c r="L182" s="56" t="s">
        <v>87</v>
      </c>
      <c r="M182" s="58">
        <v>68900</v>
      </c>
    </row>
    <row r="183" spans="1:13" s="36" customFormat="1" ht="150" hidden="1">
      <c r="A183" s="56" t="s">
        <v>77</v>
      </c>
      <c r="B183" s="56" t="s">
        <v>78</v>
      </c>
      <c r="C183" s="56">
        <v>10</v>
      </c>
      <c r="D183" s="56" t="s">
        <v>35</v>
      </c>
      <c r="E183" s="56" t="s">
        <v>22</v>
      </c>
      <c r="F183" s="56" t="s">
        <v>67</v>
      </c>
      <c r="G183" s="56" t="s">
        <v>427</v>
      </c>
      <c r="H183" s="56">
        <v>25804423</v>
      </c>
      <c r="I183" s="57">
        <v>45936.643587962964</v>
      </c>
      <c r="J183" s="56" t="s">
        <v>428</v>
      </c>
      <c r="K183" s="56">
        <v>832002268</v>
      </c>
      <c r="L183" s="56" t="s">
        <v>106</v>
      </c>
      <c r="M183" s="58">
        <v>135980</v>
      </c>
    </row>
    <row r="184" spans="1:13" s="36" customFormat="1" ht="150" hidden="1">
      <c r="A184" s="56" t="s">
        <v>77</v>
      </c>
      <c r="B184" s="56" t="s">
        <v>78</v>
      </c>
      <c r="C184" s="56">
        <v>10</v>
      </c>
      <c r="D184" s="56" t="s">
        <v>35</v>
      </c>
      <c r="E184" s="56" t="s">
        <v>22</v>
      </c>
      <c r="F184" s="56" t="s">
        <v>67</v>
      </c>
      <c r="G184" s="56" t="s">
        <v>429</v>
      </c>
      <c r="H184" s="56">
        <v>25804434</v>
      </c>
      <c r="I184" s="57">
        <v>45937.728645833333</v>
      </c>
      <c r="J184" s="56" t="s">
        <v>430</v>
      </c>
      <c r="K184" s="56">
        <v>900407338</v>
      </c>
      <c r="L184" s="56" t="s">
        <v>150</v>
      </c>
      <c r="M184" s="58">
        <v>174600</v>
      </c>
    </row>
    <row r="185" spans="1:13" s="36" customFormat="1" ht="150" hidden="1">
      <c r="A185" s="56" t="s">
        <v>77</v>
      </c>
      <c r="B185" s="56" t="s">
        <v>78</v>
      </c>
      <c r="C185" s="56">
        <v>10</v>
      </c>
      <c r="D185" s="56" t="s">
        <v>35</v>
      </c>
      <c r="E185" s="56" t="s">
        <v>22</v>
      </c>
      <c r="F185" s="56" t="s">
        <v>67</v>
      </c>
      <c r="G185" s="56" t="s">
        <v>431</v>
      </c>
      <c r="H185" s="56">
        <v>25804481</v>
      </c>
      <c r="I185" s="57">
        <v>45944.772233796299</v>
      </c>
      <c r="J185" s="56" t="s">
        <v>432</v>
      </c>
      <c r="K185" s="56">
        <v>890600003</v>
      </c>
      <c r="L185" s="56" t="s">
        <v>143</v>
      </c>
      <c r="M185" s="58">
        <v>329310</v>
      </c>
    </row>
    <row r="186" spans="1:13" s="36" customFormat="1" ht="150" hidden="1">
      <c r="A186" s="56" t="s">
        <v>77</v>
      </c>
      <c r="B186" s="56" t="s">
        <v>78</v>
      </c>
      <c r="C186" s="56">
        <v>10</v>
      </c>
      <c r="D186" s="56" t="s">
        <v>35</v>
      </c>
      <c r="E186" s="56" t="s">
        <v>22</v>
      </c>
      <c r="F186" s="56" t="s">
        <v>67</v>
      </c>
      <c r="G186" s="56" t="s">
        <v>433</v>
      </c>
      <c r="H186" s="56">
        <v>25804487</v>
      </c>
      <c r="I186" s="57">
        <v>45944.853229166663</v>
      </c>
      <c r="J186" s="56" t="s">
        <v>434</v>
      </c>
      <c r="K186" s="56">
        <v>890600003</v>
      </c>
      <c r="L186" s="56" t="s">
        <v>143</v>
      </c>
      <c r="M186" s="58">
        <v>3213680</v>
      </c>
    </row>
    <row r="187" spans="1:13" s="36" customFormat="1" ht="150" hidden="1">
      <c r="A187" s="56" t="s">
        <v>77</v>
      </c>
      <c r="B187" s="56" t="s">
        <v>78</v>
      </c>
      <c r="C187" s="56">
        <v>10</v>
      </c>
      <c r="D187" s="56" t="s">
        <v>35</v>
      </c>
      <c r="E187" s="56" t="s">
        <v>22</v>
      </c>
      <c r="F187" s="56" t="s">
        <v>67</v>
      </c>
      <c r="G187" s="56" t="s">
        <v>435</v>
      </c>
      <c r="H187" s="56">
        <v>25804494</v>
      </c>
      <c r="I187" s="57">
        <v>45945.744212962964</v>
      </c>
      <c r="J187" s="56" t="s">
        <v>436</v>
      </c>
      <c r="K187" s="56">
        <v>890680053</v>
      </c>
      <c r="L187" s="56" t="s">
        <v>81</v>
      </c>
      <c r="M187" s="58">
        <v>227309</v>
      </c>
    </row>
    <row r="188" spans="1:13" s="36" customFormat="1" ht="150" hidden="1">
      <c r="A188" s="56" t="s">
        <v>77</v>
      </c>
      <c r="B188" s="56" t="s">
        <v>78</v>
      </c>
      <c r="C188" s="56">
        <v>10</v>
      </c>
      <c r="D188" s="56" t="s">
        <v>35</v>
      </c>
      <c r="E188" s="56" t="s">
        <v>22</v>
      </c>
      <c r="F188" s="56" t="s">
        <v>67</v>
      </c>
      <c r="G188" s="56" t="s">
        <v>437</v>
      </c>
      <c r="H188" s="56">
        <v>25804510</v>
      </c>
      <c r="I188" s="57">
        <v>45950.650081018517</v>
      </c>
      <c r="J188" s="56" t="s">
        <v>438</v>
      </c>
      <c r="K188" s="56">
        <v>900415688</v>
      </c>
      <c r="L188" s="56" t="s">
        <v>162</v>
      </c>
      <c r="M188" s="58">
        <v>58970</v>
      </c>
    </row>
    <row r="189" spans="1:13" s="36" customFormat="1" ht="150" hidden="1">
      <c r="A189" s="56" t="s">
        <v>77</v>
      </c>
      <c r="B189" s="56" t="s">
        <v>78</v>
      </c>
      <c r="C189" s="56">
        <v>10</v>
      </c>
      <c r="D189" s="56" t="s">
        <v>35</v>
      </c>
      <c r="E189" s="56" t="s">
        <v>22</v>
      </c>
      <c r="F189" s="56" t="s">
        <v>67</v>
      </c>
      <c r="G189" s="56" t="s">
        <v>439</v>
      </c>
      <c r="H189" s="56">
        <v>25804511</v>
      </c>
      <c r="I189" s="57">
        <v>45950.650416666664</v>
      </c>
      <c r="J189" s="56" t="s">
        <v>440</v>
      </c>
      <c r="K189" s="56">
        <v>832006409</v>
      </c>
      <c r="L189" s="56" t="s">
        <v>122</v>
      </c>
      <c r="M189" s="58">
        <v>174100</v>
      </c>
    </row>
    <row r="190" spans="1:13" s="36" customFormat="1" ht="150" hidden="1">
      <c r="A190" s="56" t="s">
        <v>77</v>
      </c>
      <c r="B190" s="56" t="s">
        <v>78</v>
      </c>
      <c r="C190" s="56">
        <v>10</v>
      </c>
      <c r="D190" s="56" t="s">
        <v>35</v>
      </c>
      <c r="E190" s="56" t="s">
        <v>22</v>
      </c>
      <c r="F190" s="56" t="s">
        <v>67</v>
      </c>
      <c r="G190" s="56" t="s">
        <v>441</v>
      </c>
      <c r="H190" s="56">
        <v>25804512</v>
      </c>
      <c r="I190" s="57">
        <v>45950.654432870368</v>
      </c>
      <c r="J190" s="56" t="s">
        <v>442</v>
      </c>
      <c r="K190" s="56">
        <v>800082204</v>
      </c>
      <c r="L190" s="56" t="s">
        <v>159</v>
      </c>
      <c r="M190" s="58">
        <v>341600</v>
      </c>
    </row>
    <row r="191" spans="1:13" s="36" customFormat="1" ht="150" hidden="1">
      <c r="A191" s="56" t="s">
        <v>77</v>
      </c>
      <c r="B191" s="56" t="s">
        <v>78</v>
      </c>
      <c r="C191" s="56">
        <v>10</v>
      </c>
      <c r="D191" s="56" t="s">
        <v>35</v>
      </c>
      <c r="E191" s="56" t="s">
        <v>22</v>
      </c>
      <c r="F191" s="56" t="s">
        <v>67</v>
      </c>
      <c r="G191" s="56" t="s">
        <v>443</v>
      </c>
      <c r="H191" s="56">
        <v>25804516</v>
      </c>
      <c r="I191" s="57">
        <v>45951.264837962961</v>
      </c>
      <c r="J191" s="56" t="s">
        <v>444</v>
      </c>
      <c r="K191" s="56">
        <v>899999094</v>
      </c>
      <c r="L191" s="56" t="s">
        <v>90</v>
      </c>
      <c r="M191" s="58">
        <v>45140</v>
      </c>
    </row>
    <row r="192" spans="1:13" s="36" customFormat="1" ht="150" hidden="1">
      <c r="A192" s="56" t="s">
        <v>77</v>
      </c>
      <c r="B192" s="56" t="s">
        <v>78</v>
      </c>
      <c r="C192" s="56">
        <v>10</v>
      </c>
      <c r="D192" s="56" t="s">
        <v>35</v>
      </c>
      <c r="E192" s="56" t="s">
        <v>22</v>
      </c>
      <c r="F192" s="56" t="s">
        <v>67</v>
      </c>
      <c r="G192" s="56" t="s">
        <v>445</v>
      </c>
      <c r="H192" s="56">
        <v>25804517</v>
      </c>
      <c r="I192" s="57">
        <v>45951.265497685185</v>
      </c>
      <c r="J192" s="56" t="s">
        <v>446</v>
      </c>
      <c r="K192" s="56">
        <v>899999094</v>
      </c>
      <c r="L192" s="56" t="s">
        <v>90</v>
      </c>
      <c r="M192" s="58">
        <v>191460</v>
      </c>
    </row>
    <row r="193" spans="1:13" s="36" customFormat="1" ht="150" hidden="1">
      <c r="A193" s="56" t="s">
        <v>77</v>
      </c>
      <c r="B193" s="56" t="s">
        <v>78</v>
      </c>
      <c r="C193" s="56">
        <v>10</v>
      </c>
      <c r="D193" s="56" t="s">
        <v>35</v>
      </c>
      <c r="E193" s="56" t="s">
        <v>22</v>
      </c>
      <c r="F193" s="56" t="s">
        <v>67</v>
      </c>
      <c r="G193" s="56" t="s">
        <v>447</v>
      </c>
      <c r="H193" s="56">
        <v>25804518</v>
      </c>
      <c r="I193" s="57">
        <v>45951.2659375</v>
      </c>
      <c r="J193" s="56" t="s">
        <v>448</v>
      </c>
      <c r="K193" s="56">
        <v>899999094</v>
      </c>
      <c r="L193" s="56" t="s">
        <v>90</v>
      </c>
      <c r="M193" s="58">
        <v>184430</v>
      </c>
    </row>
    <row r="194" spans="1:13" s="36" customFormat="1" ht="170.1" hidden="1">
      <c r="A194" s="56" t="s">
        <v>77</v>
      </c>
      <c r="B194" s="56" t="s">
        <v>78</v>
      </c>
      <c r="C194" s="56">
        <v>10</v>
      </c>
      <c r="D194" s="56" t="s">
        <v>35</v>
      </c>
      <c r="E194" s="56" t="s">
        <v>22</v>
      </c>
      <c r="F194" s="56" t="s">
        <v>67</v>
      </c>
      <c r="G194" s="56" t="s">
        <v>449</v>
      </c>
      <c r="H194" s="56">
        <v>25804575</v>
      </c>
      <c r="I194" s="57">
        <v>45965.532222222224</v>
      </c>
      <c r="J194" s="56" t="s">
        <v>450</v>
      </c>
      <c r="K194" s="56">
        <v>901145808</v>
      </c>
      <c r="L194" s="56" t="s">
        <v>95</v>
      </c>
      <c r="M194" s="58">
        <v>56820</v>
      </c>
    </row>
    <row r="195" spans="1:13" s="36" customFormat="1" ht="159.94999999999999" hidden="1">
      <c r="A195" s="56" t="s">
        <v>77</v>
      </c>
      <c r="B195" s="56" t="s">
        <v>78</v>
      </c>
      <c r="C195" s="56">
        <v>10</v>
      </c>
      <c r="D195" s="56" t="s">
        <v>35</v>
      </c>
      <c r="E195" s="56" t="s">
        <v>22</v>
      </c>
      <c r="F195" s="56" t="s">
        <v>67</v>
      </c>
      <c r="G195" s="56" t="s">
        <v>451</v>
      </c>
      <c r="H195" s="56">
        <v>25804576</v>
      </c>
      <c r="I195" s="57">
        <v>45965.532754629632</v>
      </c>
      <c r="J195" s="56" t="s">
        <v>452</v>
      </c>
      <c r="K195" s="56">
        <v>901145808</v>
      </c>
      <c r="L195" s="56" t="s">
        <v>95</v>
      </c>
      <c r="M195" s="58">
        <v>46520</v>
      </c>
    </row>
    <row r="196" spans="1:13" s="36" customFormat="1" ht="170.1" hidden="1">
      <c r="A196" s="56" t="s">
        <v>77</v>
      </c>
      <c r="B196" s="56" t="s">
        <v>78</v>
      </c>
      <c r="C196" s="56">
        <v>10</v>
      </c>
      <c r="D196" s="56" t="s">
        <v>35</v>
      </c>
      <c r="E196" s="56" t="s">
        <v>22</v>
      </c>
      <c r="F196" s="56" t="s">
        <v>67</v>
      </c>
      <c r="G196" s="56" t="s">
        <v>453</v>
      </c>
      <c r="H196" s="56">
        <v>25804577</v>
      </c>
      <c r="I196" s="57">
        <v>45965.533032407409</v>
      </c>
      <c r="J196" s="56" t="s">
        <v>454</v>
      </c>
      <c r="K196" s="56">
        <v>901145808</v>
      </c>
      <c r="L196" s="56" t="s">
        <v>95</v>
      </c>
      <c r="M196" s="58">
        <v>46510</v>
      </c>
    </row>
    <row r="197" spans="1:13" s="36" customFormat="1" ht="150" hidden="1">
      <c r="A197" s="56" t="s">
        <v>77</v>
      </c>
      <c r="B197" s="56" t="s">
        <v>78</v>
      </c>
      <c r="C197" s="56">
        <v>10</v>
      </c>
      <c r="D197" s="56" t="s">
        <v>35</v>
      </c>
      <c r="E197" s="56" t="s">
        <v>22</v>
      </c>
      <c r="F197" s="56" t="s">
        <v>67</v>
      </c>
      <c r="G197" s="56" t="s">
        <v>455</v>
      </c>
      <c r="H197" s="56">
        <v>25804585</v>
      </c>
      <c r="I197" s="57">
        <v>45966.877939814818</v>
      </c>
      <c r="J197" s="56" t="s">
        <v>456</v>
      </c>
      <c r="K197" s="56">
        <v>900392869</v>
      </c>
      <c r="L197" s="56" t="s">
        <v>87</v>
      </c>
      <c r="M197" s="58">
        <v>68900</v>
      </c>
    </row>
    <row r="198" spans="1:13" s="36" customFormat="1" ht="150" hidden="1">
      <c r="A198" s="56" t="s">
        <v>77</v>
      </c>
      <c r="B198" s="56" t="s">
        <v>78</v>
      </c>
      <c r="C198" s="56">
        <v>10</v>
      </c>
      <c r="D198" s="56" t="s">
        <v>35</v>
      </c>
      <c r="E198" s="56" t="s">
        <v>22</v>
      </c>
      <c r="F198" s="56" t="s">
        <v>67</v>
      </c>
      <c r="G198" s="56" t="s">
        <v>457</v>
      </c>
      <c r="H198" s="56">
        <v>25804606</v>
      </c>
      <c r="I198" s="57">
        <v>45967.788506944446</v>
      </c>
      <c r="J198" s="56" t="s">
        <v>458</v>
      </c>
      <c r="K198" s="56">
        <v>832002268</v>
      </c>
      <c r="L198" s="56" t="s">
        <v>106</v>
      </c>
      <c r="M198" s="58">
        <v>142860</v>
      </c>
    </row>
    <row r="199" spans="1:13" s="36" customFormat="1" ht="150" hidden="1">
      <c r="A199" s="56" t="s">
        <v>77</v>
      </c>
      <c r="B199" s="56" t="s">
        <v>78</v>
      </c>
      <c r="C199" s="56">
        <v>10</v>
      </c>
      <c r="D199" s="56" t="s">
        <v>35</v>
      </c>
      <c r="E199" s="56" t="s">
        <v>22</v>
      </c>
      <c r="F199" s="56" t="s">
        <v>67</v>
      </c>
      <c r="G199" s="56" t="s">
        <v>459</v>
      </c>
      <c r="H199" s="56">
        <v>25804618</v>
      </c>
      <c r="I199" s="57">
        <v>45971.599050925928</v>
      </c>
      <c r="J199" s="56" t="s">
        <v>460</v>
      </c>
      <c r="K199" s="56">
        <v>899999094</v>
      </c>
      <c r="L199" s="56" t="s">
        <v>90</v>
      </c>
      <c r="M199" s="58">
        <v>355040</v>
      </c>
    </row>
    <row r="200" spans="1:13" s="36" customFormat="1" ht="150" hidden="1">
      <c r="A200" s="56" t="s">
        <v>77</v>
      </c>
      <c r="B200" s="56" t="s">
        <v>78</v>
      </c>
      <c r="C200" s="56">
        <v>10</v>
      </c>
      <c r="D200" s="56" t="s">
        <v>35</v>
      </c>
      <c r="E200" s="56" t="s">
        <v>22</v>
      </c>
      <c r="F200" s="56" t="s">
        <v>67</v>
      </c>
      <c r="G200" s="56" t="s">
        <v>461</v>
      </c>
      <c r="H200" s="56">
        <v>25804619</v>
      </c>
      <c r="I200" s="57">
        <v>45971.599363425928</v>
      </c>
      <c r="J200" s="56" t="s">
        <v>462</v>
      </c>
      <c r="K200" s="56">
        <v>890680053</v>
      </c>
      <c r="L200" s="56" t="s">
        <v>81</v>
      </c>
      <c r="M200" s="58">
        <v>227228</v>
      </c>
    </row>
    <row r="201" spans="1:13" s="36" customFormat="1" ht="150" hidden="1">
      <c r="A201" s="56" t="s">
        <v>77</v>
      </c>
      <c r="B201" s="56" t="s">
        <v>78</v>
      </c>
      <c r="C201" s="56">
        <v>10</v>
      </c>
      <c r="D201" s="56" t="s">
        <v>35</v>
      </c>
      <c r="E201" s="56" t="s">
        <v>22</v>
      </c>
      <c r="F201" s="56" t="s">
        <v>67</v>
      </c>
      <c r="G201" s="56" t="s">
        <v>463</v>
      </c>
      <c r="H201" s="56">
        <v>25804624</v>
      </c>
      <c r="I201" s="57">
        <v>45972.637280092589</v>
      </c>
      <c r="J201" s="56" t="s">
        <v>464</v>
      </c>
      <c r="K201" s="56">
        <v>890600003</v>
      </c>
      <c r="L201" s="56" t="s">
        <v>143</v>
      </c>
      <c r="M201" s="58">
        <v>499250</v>
      </c>
    </row>
    <row r="202" spans="1:13" s="36" customFormat="1" ht="150" hidden="1">
      <c r="A202" s="56" t="s">
        <v>77</v>
      </c>
      <c r="B202" s="56" t="s">
        <v>78</v>
      </c>
      <c r="C202" s="56">
        <v>10</v>
      </c>
      <c r="D202" s="56" t="s">
        <v>35</v>
      </c>
      <c r="E202" s="56" t="s">
        <v>22</v>
      </c>
      <c r="F202" s="56" t="s">
        <v>67</v>
      </c>
      <c r="G202" s="56" t="s">
        <v>465</v>
      </c>
      <c r="H202" s="56">
        <v>25804645</v>
      </c>
      <c r="I202" s="57">
        <v>45974.869039351855</v>
      </c>
      <c r="J202" s="56" t="s">
        <v>466</v>
      </c>
      <c r="K202" s="56">
        <v>900126313</v>
      </c>
      <c r="L202" s="56" t="s">
        <v>100</v>
      </c>
      <c r="M202" s="58">
        <v>161521</v>
      </c>
    </row>
    <row r="203" spans="1:13" s="36" customFormat="1" ht="150" hidden="1">
      <c r="A203" s="56" t="s">
        <v>77</v>
      </c>
      <c r="B203" s="56" t="s">
        <v>78</v>
      </c>
      <c r="C203" s="56">
        <v>10</v>
      </c>
      <c r="D203" s="56" t="s">
        <v>35</v>
      </c>
      <c r="E203" s="56" t="s">
        <v>22</v>
      </c>
      <c r="F203" s="56" t="s">
        <v>67</v>
      </c>
      <c r="G203" s="56" t="s">
        <v>467</v>
      </c>
      <c r="H203" s="56">
        <v>25804646</v>
      </c>
      <c r="I203" s="57">
        <v>45974.869328703702</v>
      </c>
      <c r="J203" s="56" t="s">
        <v>468</v>
      </c>
      <c r="K203" s="56">
        <v>900802091</v>
      </c>
      <c r="L203" s="56" t="s">
        <v>103</v>
      </c>
      <c r="M203" s="58">
        <v>291983</v>
      </c>
    </row>
    <row r="204" spans="1:13" s="36" customFormat="1" ht="150" hidden="1">
      <c r="A204" s="56" t="s">
        <v>77</v>
      </c>
      <c r="B204" s="56" t="s">
        <v>78</v>
      </c>
      <c r="C204" s="56">
        <v>10</v>
      </c>
      <c r="D204" s="56" t="s">
        <v>35</v>
      </c>
      <c r="E204" s="56" t="s">
        <v>22</v>
      </c>
      <c r="F204" s="56" t="s">
        <v>67</v>
      </c>
      <c r="G204" s="56" t="s">
        <v>469</v>
      </c>
      <c r="H204" s="56">
        <v>25804675</v>
      </c>
      <c r="I204" s="57">
        <v>45981.888206018521</v>
      </c>
      <c r="J204" s="56" t="s">
        <v>470</v>
      </c>
      <c r="K204" s="56">
        <v>899999094</v>
      </c>
      <c r="L204" s="56" t="s">
        <v>90</v>
      </c>
      <c r="M204" s="58">
        <v>53350</v>
      </c>
    </row>
    <row r="205" spans="1:13" s="36" customFormat="1" ht="150" hidden="1">
      <c r="A205" s="56" t="s">
        <v>77</v>
      </c>
      <c r="B205" s="56" t="s">
        <v>78</v>
      </c>
      <c r="C205" s="56">
        <v>10</v>
      </c>
      <c r="D205" s="56" t="s">
        <v>35</v>
      </c>
      <c r="E205" s="56" t="s">
        <v>22</v>
      </c>
      <c r="F205" s="56" t="s">
        <v>67</v>
      </c>
      <c r="G205" s="56" t="s">
        <v>471</v>
      </c>
      <c r="H205" s="56">
        <v>25804676</v>
      </c>
      <c r="I205" s="57">
        <v>45981.889062499999</v>
      </c>
      <c r="J205" s="56" t="s">
        <v>472</v>
      </c>
      <c r="K205" s="56">
        <v>899999094</v>
      </c>
      <c r="L205" s="56" t="s">
        <v>90</v>
      </c>
      <c r="M205" s="58">
        <v>37790</v>
      </c>
    </row>
    <row r="206" spans="1:13" s="36" customFormat="1" ht="150" hidden="1">
      <c r="A206" s="56" t="s">
        <v>77</v>
      </c>
      <c r="B206" s="56" t="s">
        <v>78</v>
      </c>
      <c r="C206" s="56">
        <v>10</v>
      </c>
      <c r="D206" s="56" t="s">
        <v>35</v>
      </c>
      <c r="E206" s="56" t="s">
        <v>22</v>
      </c>
      <c r="F206" s="56" t="s">
        <v>67</v>
      </c>
      <c r="G206" s="56" t="s">
        <v>473</v>
      </c>
      <c r="H206" s="56">
        <v>25804677</v>
      </c>
      <c r="I206" s="57">
        <v>45981.889872685184</v>
      </c>
      <c r="J206" s="56" t="s">
        <v>474</v>
      </c>
      <c r="K206" s="56">
        <v>899999094</v>
      </c>
      <c r="L206" s="56" t="s">
        <v>90</v>
      </c>
      <c r="M206" s="58">
        <v>193930</v>
      </c>
    </row>
    <row r="207" spans="1:13" s="36" customFormat="1" ht="150" hidden="1">
      <c r="A207" s="56" t="s">
        <v>77</v>
      </c>
      <c r="B207" s="56" t="s">
        <v>78</v>
      </c>
      <c r="C207" s="56">
        <v>10</v>
      </c>
      <c r="D207" s="56" t="s">
        <v>35</v>
      </c>
      <c r="E207" s="56" t="s">
        <v>22</v>
      </c>
      <c r="F207" s="56" t="s">
        <v>67</v>
      </c>
      <c r="G207" s="56" t="s">
        <v>475</v>
      </c>
      <c r="H207" s="56">
        <v>25804697</v>
      </c>
      <c r="I207" s="57">
        <v>45984.84642361111</v>
      </c>
      <c r="J207" s="56" t="s">
        <v>476</v>
      </c>
      <c r="K207" s="56">
        <v>800082204</v>
      </c>
      <c r="L207" s="56" t="s">
        <v>159</v>
      </c>
      <c r="M207" s="58">
        <v>369500</v>
      </c>
    </row>
    <row r="208" spans="1:13" s="36" customFormat="1" ht="150" hidden="1">
      <c r="A208" s="56" t="s">
        <v>77</v>
      </c>
      <c r="B208" s="56" t="s">
        <v>78</v>
      </c>
      <c r="C208" s="56">
        <v>10</v>
      </c>
      <c r="D208" s="56" t="s">
        <v>35</v>
      </c>
      <c r="E208" s="56" t="s">
        <v>22</v>
      </c>
      <c r="F208" s="56" t="s">
        <v>67</v>
      </c>
      <c r="G208" s="56" t="s">
        <v>477</v>
      </c>
      <c r="H208" s="56">
        <v>25804698</v>
      </c>
      <c r="I208" s="57">
        <v>45984.846724537034</v>
      </c>
      <c r="J208" s="56" t="s">
        <v>478</v>
      </c>
      <c r="K208" s="56">
        <v>900415688</v>
      </c>
      <c r="L208" s="56" t="s">
        <v>162</v>
      </c>
      <c r="M208" s="58">
        <v>58970</v>
      </c>
    </row>
    <row r="209" spans="1:13" s="36" customFormat="1" ht="150" hidden="1">
      <c r="A209" s="56" t="s">
        <v>77</v>
      </c>
      <c r="B209" s="56" t="s">
        <v>78</v>
      </c>
      <c r="C209" s="56">
        <v>10</v>
      </c>
      <c r="D209" s="56" t="s">
        <v>35</v>
      </c>
      <c r="E209" s="56" t="s">
        <v>22</v>
      </c>
      <c r="F209" s="56" t="s">
        <v>67</v>
      </c>
      <c r="G209" s="56" t="s">
        <v>479</v>
      </c>
      <c r="H209" s="56">
        <v>25804727</v>
      </c>
      <c r="I209" s="57">
        <v>45985.982523148145</v>
      </c>
      <c r="J209" s="56" t="s">
        <v>480</v>
      </c>
      <c r="K209" s="56">
        <v>899999094</v>
      </c>
      <c r="L209" s="56" t="s">
        <v>90</v>
      </c>
      <c r="M209" s="58">
        <v>137150</v>
      </c>
    </row>
    <row r="210" spans="1:13" s="36" customFormat="1" ht="150" hidden="1">
      <c r="A210" s="56" t="s">
        <v>77</v>
      </c>
      <c r="B210" s="56" t="s">
        <v>78</v>
      </c>
      <c r="C210" s="56">
        <v>10</v>
      </c>
      <c r="D210" s="56" t="s">
        <v>35</v>
      </c>
      <c r="E210" s="56" t="s">
        <v>22</v>
      </c>
      <c r="F210" s="56" t="s">
        <v>67</v>
      </c>
      <c r="G210" s="56" t="s">
        <v>481</v>
      </c>
      <c r="H210" s="56">
        <v>25804757</v>
      </c>
      <c r="I210" s="57">
        <v>45987.945104166669</v>
      </c>
      <c r="J210" s="56" t="s">
        <v>482</v>
      </c>
      <c r="K210" s="56">
        <v>832006409</v>
      </c>
      <c r="L210" s="56" t="s">
        <v>122</v>
      </c>
      <c r="M210" s="58">
        <v>147700</v>
      </c>
    </row>
    <row r="211" spans="1:13" s="36" customFormat="1" ht="150" hidden="1">
      <c r="A211" s="56" t="s">
        <v>77</v>
      </c>
      <c r="B211" s="56" t="s">
        <v>78</v>
      </c>
      <c r="C211" s="56">
        <v>10</v>
      </c>
      <c r="D211" s="56" t="s">
        <v>35</v>
      </c>
      <c r="E211" s="56" t="s">
        <v>22</v>
      </c>
      <c r="F211" s="56" t="s">
        <v>67</v>
      </c>
      <c r="G211" s="56" t="s">
        <v>483</v>
      </c>
      <c r="H211" s="56">
        <v>25804764</v>
      </c>
      <c r="I211" s="57">
        <v>45988.525810185187</v>
      </c>
      <c r="J211" s="56" t="s">
        <v>484</v>
      </c>
      <c r="K211" s="56">
        <v>800005900</v>
      </c>
      <c r="L211" s="56" t="s">
        <v>84</v>
      </c>
      <c r="M211" s="58">
        <v>1258792</v>
      </c>
    </row>
    <row r="212" spans="1:13" s="36" customFormat="1" ht="150" hidden="1">
      <c r="A212" s="56" t="s">
        <v>77</v>
      </c>
      <c r="B212" s="56" t="s">
        <v>78</v>
      </c>
      <c r="C212" s="56">
        <v>10</v>
      </c>
      <c r="D212" s="56" t="s">
        <v>35</v>
      </c>
      <c r="E212" s="56" t="s">
        <v>22</v>
      </c>
      <c r="F212" s="56" t="s">
        <v>67</v>
      </c>
      <c r="G212" s="56" t="s">
        <v>485</v>
      </c>
      <c r="H212" s="56">
        <v>25804904</v>
      </c>
      <c r="I212" s="57">
        <v>45993.906736111108</v>
      </c>
      <c r="J212" s="56" t="s">
        <v>486</v>
      </c>
      <c r="K212" s="56">
        <v>832002268</v>
      </c>
      <c r="L212" s="56" t="s">
        <v>106</v>
      </c>
      <c r="M212" s="58">
        <v>132550</v>
      </c>
    </row>
    <row r="213" spans="1:13" s="36" customFormat="1" ht="150" hidden="1">
      <c r="A213" s="56" t="s">
        <v>77</v>
      </c>
      <c r="B213" s="56" t="s">
        <v>78</v>
      </c>
      <c r="C213" s="56">
        <v>10</v>
      </c>
      <c r="D213" s="56" t="s">
        <v>35</v>
      </c>
      <c r="E213" s="56" t="s">
        <v>22</v>
      </c>
      <c r="F213" s="56" t="s">
        <v>67</v>
      </c>
      <c r="G213" s="56" t="s">
        <v>487</v>
      </c>
      <c r="H213" s="56">
        <v>25804936</v>
      </c>
      <c r="I213" s="57">
        <v>45994.494490740741</v>
      </c>
      <c r="J213" s="56" t="s">
        <v>488</v>
      </c>
      <c r="K213" s="56">
        <v>800188660</v>
      </c>
      <c r="L213" s="56" t="s">
        <v>128</v>
      </c>
      <c r="M213" s="58">
        <v>313330</v>
      </c>
    </row>
    <row r="214" spans="1:13" s="36" customFormat="1" ht="150" hidden="1">
      <c r="A214" s="56" t="s">
        <v>77</v>
      </c>
      <c r="B214" s="56" t="s">
        <v>78</v>
      </c>
      <c r="C214" s="56">
        <v>10</v>
      </c>
      <c r="D214" s="56" t="s">
        <v>35</v>
      </c>
      <c r="E214" s="56" t="s">
        <v>22</v>
      </c>
      <c r="F214" s="56" t="s">
        <v>67</v>
      </c>
      <c r="G214" s="56" t="s">
        <v>489</v>
      </c>
      <c r="H214" s="56">
        <v>25805078</v>
      </c>
      <c r="I214" s="57">
        <v>46000.671423611115</v>
      </c>
      <c r="J214" s="56" t="s">
        <v>490</v>
      </c>
      <c r="K214" s="56">
        <v>900407338</v>
      </c>
      <c r="L214" s="56" t="s">
        <v>150</v>
      </c>
      <c r="M214" s="58">
        <v>171200</v>
      </c>
    </row>
    <row r="215" spans="1:13" s="36" customFormat="1" ht="150" hidden="1">
      <c r="A215" s="56" t="s">
        <v>77</v>
      </c>
      <c r="B215" s="56" t="s">
        <v>78</v>
      </c>
      <c r="C215" s="56">
        <v>10</v>
      </c>
      <c r="D215" s="56" t="s">
        <v>35</v>
      </c>
      <c r="E215" s="56" t="s">
        <v>22</v>
      </c>
      <c r="F215" s="56" t="s">
        <v>67</v>
      </c>
      <c r="G215" s="56" t="s">
        <v>491</v>
      </c>
      <c r="H215" s="56">
        <v>25805116</v>
      </c>
      <c r="I215" s="57">
        <v>46001.76222222222</v>
      </c>
      <c r="J215" s="56" t="s">
        <v>492</v>
      </c>
      <c r="K215" s="56">
        <v>890600003</v>
      </c>
      <c r="L215" s="56" t="s">
        <v>143</v>
      </c>
      <c r="M215" s="58">
        <v>294910</v>
      </c>
    </row>
    <row r="216" spans="1:13" s="36" customFormat="1" ht="150" hidden="1">
      <c r="A216" s="56" t="s">
        <v>77</v>
      </c>
      <c r="B216" s="56" t="s">
        <v>78</v>
      </c>
      <c r="C216" s="56">
        <v>10</v>
      </c>
      <c r="D216" s="56" t="s">
        <v>35</v>
      </c>
      <c r="E216" s="56" t="s">
        <v>22</v>
      </c>
      <c r="F216" s="56" t="s">
        <v>67</v>
      </c>
      <c r="G216" s="56" t="s">
        <v>493</v>
      </c>
      <c r="H216" s="56">
        <v>25805218</v>
      </c>
      <c r="I216" s="57">
        <v>46006.601805555554</v>
      </c>
      <c r="J216" s="56" t="s">
        <v>494</v>
      </c>
      <c r="K216" s="56">
        <v>900392869</v>
      </c>
      <c r="L216" s="56" t="s">
        <v>87</v>
      </c>
      <c r="M216" s="58">
        <v>68900</v>
      </c>
    </row>
    <row r="217" spans="1:13" s="36" customFormat="1" ht="150" hidden="1">
      <c r="A217" s="56" t="s">
        <v>77</v>
      </c>
      <c r="B217" s="56" t="s">
        <v>78</v>
      </c>
      <c r="C217" s="56">
        <v>10</v>
      </c>
      <c r="D217" s="56" t="s">
        <v>35</v>
      </c>
      <c r="E217" s="56" t="s">
        <v>22</v>
      </c>
      <c r="F217" s="56" t="s">
        <v>67</v>
      </c>
      <c r="G217" s="56" t="s">
        <v>495</v>
      </c>
      <c r="H217" s="56">
        <v>25805219</v>
      </c>
      <c r="I217" s="57">
        <v>46006.602546296293</v>
      </c>
      <c r="J217" s="56" t="s">
        <v>496</v>
      </c>
      <c r="K217" s="56">
        <v>890680053</v>
      </c>
      <c r="L217" s="56" t="s">
        <v>81</v>
      </c>
      <c r="M217" s="58">
        <v>208291</v>
      </c>
    </row>
    <row r="218" spans="1:13" s="36" customFormat="1" ht="150" hidden="1">
      <c r="A218" s="56" t="s">
        <v>77</v>
      </c>
      <c r="B218" s="56" t="s">
        <v>78</v>
      </c>
      <c r="C218" s="56">
        <v>10</v>
      </c>
      <c r="D218" s="56" t="s">
        <v>35</v>
      </c>
      <c r="E218" s="56" t="s">
        <v>22</v>
      </c>
      <c r="F218" s="56" t="s">
        <v>67</v>
      </c>
      <c r="G218" s="56" t="s">
        <v>497</v>
      </c>
      <c r="H218" s="56">
        <v>25805442</v>
      </c>
      <c r="I218" s="57">
        <v>46010.432488425926</v>
      </c>
      <c r="J218" s="56" t="s">
        <v>498</v>
      </c>
      <c r="K218" s="56">
        <v>800082204</v>
      </c>
      <c r="L218" s="56" t="s">
        <v>159</v>
      </c>
      <c r="M218" s="58">
        <v>335900</v>
      </c>
    </row>
    <row r="219" spans="1:13" s="36" customFormat="1" ht="150" hidden="1">
      <c r="A219" s="56" t="s">
        <v>77</v>
      </c>
      <c r="B219" s="56" t="s">
        <v>78</v>
      </c>
      <c r="C219" s="56">
        <v>10</v>
      </c>
      <c r="D219" s="56" t="s">
        <v>35</v>
      </c>
      <c r="E219" s="56" t="s">
        <v>22</v>
      </c>
      <c r="F219" s="56" t="s">
        <v>67</v>
      </c>
      <c r="G219" s="56" t="s">
        <v>499</v>
      </c>
      <c r="H219" s="56">
        <v>25805443</v>
      </c>
      <c r="I219" s="57">
        <v>46010.433020833334</v>
      </c>
      <c r="J219" s="56" t="s">
        <v>500</v>
      </c>
      <c r="K219" s="56">
        <v>900415688</v>
      </c>
      <c r="L219" s="56" t="s">
        <v>162</v>
      </c>
      <c r="M219" s="58">
        <v>58980</v>
      </c>
    </row>
    <row r="220" spans="1:13" s="36" customFormat="1" ht="150" hidden="1">
      <c r="A220" s="56" t="s">
        <v>77</v>
      </c>
      <c r="B220" s="56" t="s">
        <v>78</v>
      </c>
      <c r="C220" s="56">
        <v>10</v>
      </c>
      <c r="D220" s="56" t="s">
        <v>35</v>
      </c>
      <c r="E220" s="56" t="s">
        <v>22</v>
      </c>
      <c r="F220" s="56" t="s">
        <v>67</v>
      </c>
      <c r="G220" s="56" t="s">
        <v>501</v>
      </c>
      <c r="H220" s="56">
        <v>25805444</v>
      </c>
      <c r="I220" s="57">
        <v>46010.433472222219</v>
      </c>
      <c r="J220" s="56" t="s">
        <v>502</v>
      </c>
      <c r="K220" s="56">
        <v>899999094</v>
      </c>
      <c r="L220" s="56" t="s">
        <v>90</v>
      </c>
      <c r="M220" s="58">
        <v>434030</v>
      </c>
    </row>
    <row r="221" spans="1:13" s="36" customFormat="1" ht="150" hidden="1">
      <c r="A221" s="56" t="s">
        <v>77</v>
      </c>
      <c r="B221" s="56" t="s">
        <v>78</v>
      </c>
      <c r="C221" s="56">
        <v>10</v>
      </c>
      <c r="D221" s="56" t="s">
        <v>35</v>
      </c>
      <c r="E221" s="56" t="s">
        <v>22</v>
      </c>
      <c r="F221" s="56" t="s">
        <v>67</v>
      </c>
      <c r="G221" s="56" t="s">
        <v>503</v>
      </c>
      <c r="H221" s="56">
        <v>25805449</v>
      </c>
      <c r="I221" s="57">
        <v>46010.492442129631</v>
      </c>
      <c r="J221" s="56" t="s">
        <v>504</v>
      </c>
      <c r="K221" s="56">
        <v>899999094</v>
      </c>
      <c r="L221" s="56" t="s">
        <v>90</v>
      </c>
      <c r="M221" s="58">
        <v>61160</v>
      </c>
    </row>
    <row r="222" spans="1:13" s="36" customFormat="1" ht="150" hidden="1">
      <c r="A222" s="56" t="s">
        <v>77</v>
      </c>
      <c r="B222" s="56" t="s">
        <v>78</v>
      </c>
      <c r="C222" s="56">
        <v>10</v>
      </c>
      <c r="D222" s="56" t="s">
        <v>35</v>
      </c>
      <c r="E222" s="56" t="s">
        <v>22</v>
      </c>
      <c r="F222" s="56" t="s">
        <v>67</v>
      </c>
      <c r="G222" s="56" t="s">
        <v>505</v>
      </c>
      <c r="H222" s="56">
        <v>25805450</v>
      </c>
      <c r="I222" s="57">
        <v>46010.492743055554</v>
      </c>
      <c r="J222" s="56" t="s">
        <v>506</v>
      </c>
      <c r="K222" s="56">
        <v>899999094</v>
      </c>
      <c r="L222" s="56" t="s">
        <v>90</v>
      </c>
      <c r="M222" s="58">
        <v>201650</v>
      </c>
    </row>
    <row r="223" spans="1:13" s="36" customFormat="1" ht="170.1" hidden="1">
      <c r="A223" s="56" t="s">
        <v>77</v>
      </c>
      <c r="B223" s="56" t="s">
        <v>78</v>
      </c>
      <c r="C223" s="56">
        <v>10</v>
      </c>
      <c r="D223" s="56" t="s">
        <v>35</v>
      </c>
      <c r="E223" s="56" t="s">
        <v>22</v>
      </c>
      <c r="F223" s="56" t="s">
        <v>67</v>
      </c>
      <c r="G223" s="56" t="s">
        <v>507</v>
      </c>
      <c r="H223" s="56">
        <v>25805451</v>
      </c>
      <c r="I223" s="57">
        <v>46010.493067129632</v>
      </c>
      <c r="J223" s="56" t="s">
        <v>508</v>
      </c>
      <c r="K223" s="56">
        <v>901145808</v>
      </c>
      <c r="L223" s="56" t="s">
        <v>95</v>
      </c>
      <c r="M223" s="58">
        <v>58150</v>
      </c>
    </row>
    <row r="224" spans="1:13" s="36" customFormat="1" ht="159.94999999999999" hidden="1">
      <c r="A224" s="56" t="s">
        <v>77</v>
      </c>
      <c r="B224" s="56" t="s">
        <v>78</v>
      </c>
      <c r="C224" s="56">
        <v>10</v>
      </c>
      <c r="D224" s="56" t="s">
        <v>35</v>
      </c>
      <c r="E224" s="56" t="s">
        <v>22</v>
      </c>
      <c r="F224" s="56" t="s">
        <v>67</v>
      </c>
      <c r="G224" s="56" t="s">
        <v>509</v>
      </c>
      <c r="H224" s="56">
        <v>25805452</v>
      </c>
      <c r="I224" s="57">
        <v>46010.493425925924</v>
      </c>
      <c r="J224" s="56" t="s">
        <v>510</v>
      </c>
      <c r="K224" s="56">
        <v>901145808</v>
      </c>
      <c r="L224" s="56" t="s">
        <v>95</v>
      </c>
      <c r="M224" s="58">
        <v>47770</v>
      </c>
    </row>
    <row r="225" spans="1:13" s="36" customFormat="1" ht="170.1" hidden="1">
      <c r="A225" s="56" t="s">
        <v>77</v>
      </c>
      <c r="B225" s="56" t="s">
        <v>78</v>
      </c>
      <c r="C225" s="56">
        <v>10</v>
      </c>
      <c r="D225" s="56" t="s">
        <v>35</v>
      </c>
      <c r="E225" s="56" t="s">
        <v>22</v>
      </c>
      <c r="F225" s="56" t="s">
        <v>67</v>
      </c>
      <c r="G225" s="56" t="s">
        <v>511</v>
      </c>
      <c r="H225" s="56">
        <v>25805453</v>
      </c>
      <c r="I225" s="57">
        <v>46010.493807870371</v>
      </c>
      <c r="J225" s="56" t="s">
        <v>512</v>
      </c>
      <c r="K225" s="56">
        <v>901145808</v>
      </c>
      <c r="L225" s="56" t="s">
        <v>95</v>
      </c>
      <c r="M225" s="58">
        <v>48000</v>
      </c>
    </row>
    <row r="226" spans="1:13" s="36" customFormat="1" ht="150" hidden="1">
      <c r="A226" s="56" t="s">
        <v>77</v>
      </c>
      <c r="B226" s="56" t="s">
        <v>78</v>
      </c>
      <c r="C226" s="56">
        <v>10</v>
      </c>
      <c r="D226" s="56" t="s">
        <v>35</v>
      </c>
      <c r="E226" s="56" t="s">
        <v>22</v>
      </c>
      <c r="F226" s="56" t="s">
        <v>67</v>
      </c>
      <c r="G226" s="56" t="s">
        <v>513</v>
      </c>
      <c r="H226" s="56">
        <v>25805470</v>
      </c>
      <c r="I226" s="57">
        <v>46010.618993055556</v>
      </c>
      <c r="J226" s="56" t="s">
        <v>514</v>
      </c>
      <c r="K226" s="56">
        <v>899999094</v>
      </c>
      <c r="L226" s="56" t="s">
        <v>90</v>
      </c>
      <c r="M226" s="58">
        <v>61180</v>
      </c>
    </row>
    <row r="227" spans="1:13" s="36" customFormat="1" ht="80.099999999999994" hidden="1">
      <c r="A227" s="56" t="s">
        <v>515</v>
      </c>
      <c r="B227" s="56" t="s">
        <v>516</v>
      </c>
      <c r="C227" s="56">
        <v>10</v>
      </c>
      <c r="D227" s="56" t="s">
        <v>35</v>
      </c>
      <c r="E227" s="56" t="s">
        <v>22</v>
      </c>
      <c r="F227" s="56" t="s">
        <v>517</v>
      </c>
      <c r="G227" s="56" t="s">
        <v>518</v>
      </c>
      <c r="H227" s="56">
        <v>25803141</v>
      </c>
      <c r="I227" s="57">
        <v>45777.387233796297</v>
      </c>
      <c r="J227" s="56" t="s">
        <v>519</v>
      </c>
      <c r="K227" s="56">
        <v>860524654</v>
      </c>
      <c r="L227" s="56" t="s">
        <v>520</v>
      </c>
      <c r="M227" s="58">
        <v>54418444</v>
      </c>
    </row>
    <row r="228" spans="1:13" s="36" customFormat="1" ht="69.95" hidden="1">
      <c r="A228" s="56" t="s">
        <v>521</v>
      </c>
      <c r="B228" s="56" t="s">
        <v>522</v>
      </c>
      <c r="C228" s="56">
        <v>10</v>
      </c>
      <c r="D228" s="56" t="s">
        <v>35</v>
      </c>
      <c r="E228" s="56" t="s">
        <v>22</v>
      </c>
      <c r="F228" s="56" t="s">
        <v>523</v>
      </c>
      <c r="G228" s="56" t="s">
        <v>524</v>
      </c>
      <c r="H228" s="56">
        <v>25803281</v>
      </c>
      <c r="I228" s="57">
        <v>45793.511793981481</v>
      </c>
      <c r="J228" s="56" t="s">
        <v>525</v>
      </c>
      <c r="K228" s="56">
        <v>860524654</v>
      </c>
      <c r="L228" s="56" t="s">
        <v>520</v>
      </c>
      <c r="M228" s="58">
        <v>929227</v>
      </c>
    </row>
    <row r="229" spans="1:13" s="36" customFormat="1" ht="80.099999999999994" hidden="1">
      <c r="A229" s="56" t="s">
        <v>521</v>
      </c>
      <c r="B229" s="56" t="s">
        <v>522</v>
      </c>
      <c r="C229" s="56">
        <v>10</v>
      </c>
      <c r="D229" s="56" t="s">
        <v>35</v>
      </c>
      <c r="E229" s="56" t="s">
        <v>22</v>
      </c>
      <c r="F229" s="56" t="s">
        <v>526</v>
      </c>
      <c r="G229" s="56" t="s">
        <v>527</v>
      </c>
      <c r="H229" s="56">
        <v>25804353</v>
      </c>
      <c r="I229" s="57">
        <v>45931.644409722219</v>
      </c>
      <c r="J229" s="56" t="s">
        <v>528</v>
      </c>
      <c r="K229" s="56">
        <v>860524654</v>
      </c>
      <c r="L229" s="56" t="s">
        <v>520</v>
      </c>
      <c r="M229" s="58">
        <v>97296</v>
      </c>
    </row>
    <row r="230" spans="1:13" s="36" customFormat="1" ht="80.099999999999994" hidden="1">
      <c r="A230" s="56" t="s">
        <v>521</v>
      </c>
      <c r="B230" s="56" t="s">
        <v>522</v>
      </c>
      <c r="C230" s="56">
        <v>10</v>
      </c>
      <c r="D230" s="56" t="s">
        <v>35</v>
      </c>
      <c r="E230" s="56" t="s">
        <v>22</v>
      </c>
      <c r="F230" s="56" t="s">
        <v>526</v>
      </c>
      <c r="G230" s="56" t="s">
        <v>529</v>
      </c>
      <c r="H230" s="56">
        <v>25805785</v>
      </c>
      <c r="I230" s="57">
        <v>46020.612500000003</v>
      </c>
      <c r="J230" s="56" t="s">
        <v>530</v>
      </c>
      <c r="K230" s="56">
        <v>860524654</v>
      </c>
      <c r="L230" s="56" t="s">
        <v>520</v>
      </c>
      <c r="M230" s="58">
        <v>145147</v>
      </c>
    </row>
    <row r="231" spans="1:13" s="36" customFormat="1" ht="120" hidden="1">
      <c r="A231" s="56" t="s">
        <v>531</v>
      </c>
      <c r="B231" s="56" t="s">
        <v>532</v>
      </c>
      <c r="C231" s="56">
        <v>10</v>
      </c>
      <c r="D231" s="56" t="s">
        <v>35</v>
      </c>
      <c r="E231" s="56" t="s">
        <v>22</v>
      </c>
      <c r="F231" s="56" t="s">
        <v>523</v>
      </c>
      <c r="G231" s="56" t="s">
        <v>533</v>
      </c>
      <c r="H231" s="56">
        <v>25801380</v>
      </c>
      <c r="I231" s="57">
        <v>45694.949618055558</v>
      </c>
      <c r="J231" s="56" t="s">
        <v>534</v>
      </c>
      <c r="K231" s="56">
        <v>860525148</v>
      </c>
      <c r="L231" s="56" t="s">
        <v>535</v>
      </c>
      <c r="M231" s="58">
        <v>9907560</v>
      </c>
    </row>
    <row r="232" spans="1:13" s="36" customFormat="1" ht="69.95" hidden="1">
      <c r="A232" s="56" t="s">
        <v>536</v>
      </c>
      <c r="B232" s="56" t="s">
        <v>537</v>
      </c>
      <c r="C232" s="56">
        <v>10</v>
      </c>
      <c r="D232" s="56" t="s">
        <v>35</v>
      </c>
      <c r="E232" s="56" t="s">
        <v>22</v>
      </c>
      <c r="F232" s="56" t="s">
        <v>23</v>
      </c>
      <c r="G232" s="56" t="s">
        <v>538</v>
      </c>
      <c r="H232" s="56">
        <v>25804816</v>
      </c>
      <c r="I232" s="57">
        <v>45989.753252314818</v>
      </c>
      <c r="J232" s="56" t="s">
        <v>539</v>
      </c>
      <c r="K232" s="56">
        <v>800214001</v>
      </c>
      <c r="L232" s="56" t="s">
        <v>540</v>
      </c>
      <c r="M232" s="58">
        <v>88060000</v>
      </c>
    </row>
    <row r="233" spans="1:13" s="36" customFormat="1" ht="110.1" hidden="1">
      <c r="A233" s="56" t="s">
        <v>541</v>
      </c>
      <c r="B233" s="56" t="s">
        <v>542</v>
      </c>
      <c r="C233" s="56">
        <v>10</v>
      </c>
      <c r="D233" s="56" t="s">
        <v>35</v>
      </c>
      <c r="E233" s="56" t="s">
        <v>22</v>
      </c>
      <c r="F233" s="56" t="s">
        <v>526</v>
      </c>
      <c r="G233" s="56" t="s">
        <v>543</v>
      </c>
      <c r="H233" s="56">
        <v>25800183</v>
      </c>
      <c r="I233" s="57">
        <v>45670.664421296293</v>
      </c>
      <c r="J233" s="56" t="s">
        <v>544</v>
      </c>
      <c r="K233" s="56">
        <v>800057623</v>
      </c>
      <c r="L233" s="56" t="s">
        <v>545</v>
      </c>
      <c r="M233" s="58">
        <v>38485454</v>
      </c>
    </row>
    <row r="234" spans="1:13" s="36" customFormat="1" ht="110.1" hidden="1">
      <c r="A234" s="56" t="s">
        <v>541</v>
      </c>
      <c r="B234" s="56" t="s">
        <v>542</v>
      </c>
      <c r="C234" s="56">
        <v>10</v>
      </c>
      <c r="D234" s="56" t="s">
        <v>35</v>
      </c>
      <c r="E234" s="56" t="s">
        <v>22</v>
      </c>
      <c r="F234" s="56" t="s">
        <v>526</v>
      </c>
      <c r="G234" s="56" t="s">
        <v>546</v>
      </c>
      <c r="H234" s="56">
        <v>25800184</v>
      </c>
      <c r="I234" s="57">
        <v>45670.665000000001</v>
      </c>
      <c r="J234" s="56" t="s">
        <v>544</v>
      </c>
      <c r="K234" s="56">
        <v>860044821</v>
      </c>
      <c r="L234" s="56" t="s">
        <v>547</v>
      </c>
      <c r="M234" s="58">
        <v>65482032</v>
      </c>
    </row>
    <row r="235" spans="1:13" s="36" customFormat="1" ht="110.1" hidden="1">
      <c r="A235" s="56" t="s">
        <v>541</v>
      </c>
      <c r="B235" s="56" t="s">
        <v>542</v>
      </c>
      <c r="C235" s="56">
        <v>10</v>
      </c>
      <c r="D235" s="56" t="s">
        <v>35</v>
      </c>
      <c r="E235" s="56" t="s">
        <v>22</v>
      </c>
      <c r="F235" s="56" t="s">
        <v>526</v>
      </c>
      <c r="G235" s="56" t="s">
        <v>548</v>
      </c>
      <c r="H235" s="56">
        <v>25800185</v>
      </c>
      <c r="I235" s="57">
        <v>45670.665694444448</v>
      </c>
      <c r="J235" s="56" t="s">
        <v>544</v>
      </c>
      <c r="K235" s="56">
        <v>900482304</v>
      </c>
      <c r="L235" s="56" t="s">
        <v>549</v>
      </c>
      <c r="M235" s="58">
        <v>888799568</v>
      </c>
    </row>
    <row r="236" spans="1:13" s="36" customFormat="1" ht="99.95" hidden="1">
      <c r="A236" s="56" t="s">
        <v>550</v>
      </c>
      <c r="B236" s="56" t="s">
        <v>551</v>
      </c>
      <c r="C236" s="56">
        <v>10</v>
      </c>
      <c r="D236" s="56" t="s">
        <v>35</v>
      </c>
      <c r="E236" s="56" t="s">
        <v>22</v>
      </c>
      <c r="F236" s="56" t="s">
        <v>552</v>
      </c>
      <c r="G236" s="56" t="s">
        <v>553</v>
      </c>
      <c r="H236" s="56">
        <v>25801082</v>
      </c>
      <c r="I236" s="57">
        <v>45688.379120370373</v>
      </c>
      <c r="J236" s="56" t="s">
        <v>554</v>
      </c>
      <c r="K236" s="56">
        <v>1073711002</v>
      </c>
      <c r="L236" s="56" t="s">
        <v>555</v>
      </c>
      <c r="M236" s="58">
        <v>140000000</v>
      </c>
    </row>
    <row r="237" spans="1:13" s="36" customFormat="1" ht="120" hidden="1">
      <c r="A237" s="56" t="s">
        <v>550</v>
      </c>
      <c r="B237" s="56" t="s">
        <v>551</v>
      </c>
      <c r="C237" s="56">
        <v>10</v>
      </c>
      <c r="D237" s="56" t="s">
        <v>35</v>
      </c>
      <c r="E237" s="56" t="s">
        <v>22</v>
      </c>
      <c r="F237" s="56" t="s">
        <v>552</v>
      </c>
      <c r="G237" s="56" t="s">
        <v>556</v>
      </c>
      <c r="H237" s="56">
        <v>25802222</v>
      </c>
      <c r="I237" s="57">
        <v>45716.623553240737</v>
      </c>
      <c r="J237" s="56" t="s">
        <v>557</v>
      </c>
      <c r="K237" s="56">
        <v>900983777</v>
      </c>
      <c r="L237" s="56" t="s">
        <v>558</v>
      </c>
      <c r="M237" s="58">
        <v>115033332</v>
      </c>
    </row>
    <row r="238" spans="1:13" s="36" customFormat="1" ht="90" hidden="1">
      <c r="A238" s="56" t="s">
        <v>559</v>
      </c>
      <c r="B238" s="56" t="s">
        <v>560</v>
      </c>
      <c r="C238" s="56">
        <v>10</v>
      </c>
      <c r="D238" s="56" t="s">
        <v>35</v>
      </c>
      <c r="E238" s="56" t="s">
        <v>22</v>
      </c>
      <c r="F238" s="56" t="s">
        <v>23</v>
      </c>
      <c r="G238" s="56" t="s">
        <v>561</v>
      </c>
      <c r="H238" s="56">
        <v>25800036</v>
      </c>
      <c r="I238" s="57">
        <v>45659</v>
      </c>
      <c r="J238" s="56" t="s">
        <v>562</v>
      </c>
      <c r="K238" s="56">
        <v>53076878</v>
      </c>
      <c r="L238" s="56" t="s">
        <v>563</v>
      </c>
      <c r="M238" s="58">
        <v>38213000</v>
      </c>
    </row>
    <row r="239" spans="1:13" s="36" customFormat="1" ht="90" hidden="1">
      <c r="A239" s="56" t="s">
        <v>559</v>
      </c>
      <c r="B239" s="56" t="s">
        <v>560</v>
      </c>
      <c r="C239" s="56">
        <v>10</v>
      </c>
      <c r="D239" s="56" t="s">
        <v>35</v>
      </c>
      <c r="E239" s="56" t="s">
        <v>22</v>
      </c>
      <c r="F239" s="56" t="s">
        <v>23</v>
      </c>
      <c r="G239" s="56" t="s">
        <v>564</v>
      </c>
      <c r="H239" s="56">
        <v>25800042</v>
      </c>
      <c r="I239" s="57">
        <v>45659</v>
      </c>
      <c r="J239" s="56" t="s">
        <v>565</v>
      </c>
      <c r="K239" s="56">
        <v>1032422996</v>
      </c>
      <c r="L239" s="56" t="s">
        <v>566</v>
      </c>
      <c r="M239" s="58">
        <v>24390400</v>
      </c>
    </row>
    <row r="240" spans="1:13" s="36" customFormat="1" ht="90" hidden="1">
      <c r="A240" s="56" t="s">
        <v>559</v>
      </c>
      <c r="B240" s="56" t="s">
        <v>560</v>
      </c>
      <c r="C240" s="56">
        <v>10</v>
      </c>
      <c r="D240" s="56" t="s">
        <v>35</v>
      </c>
      <c r="E240" s="56" t="s">
        <v>22</v>
      </c>
      <c r="F240" s="56" t="s">
        <v>23</v>
      </c>
      <c r="G240" s="56" t="s">
        <v>567</v>
      </c>
      <c r="H240" s="56">
        <v>25800043</v>
      </c>
      <c r="I240" s="57">
        <v>45659</v>
      </c>
      <c r="J240" s="56" t="s">
        <v>568</v>
      </c>
      <c r="K240" s="56">
        <v>39730390</v>
      </c>
      <c r="L240" s="56" t="s">
        <v>569</v>
      </c>
      <c r="M240" s="58">
        <v>60564000</v>
      </c>
    </row>
    <row r="241" spans="1:13" s="36" customFormat="1" ht="90" hidden="1">
      <c r="A241" s="56" t="s">
        <v>559</v>
      </c>
      <c r="B241" s="56" t="s">
        <v>560</v>
      </c>
      <c r="C241" s="56">
        <v>10</v>
      </c>
      <c r="D241" s="56" t="s">
        <v>35</v>
      </c>
      <c r="E241" s="56" t="s">
        <v>22</v>
      </c>
      <c r="F241" s="56" t="s">
        <v>23</v>
      </c>
      <c r="G241" s="56" t="s">
        <v>570</v>
      </c>
      <c r="H241" s="56">
        <v>25800045</v>
      </c>
      <c r="I241" s="57">
        <v>45659</v>
      </c>
      <c r="J241" s="56" t="s">
        <v>571</v>
      </c>
      <c r="K241" s="56">
        <v>46662570</v>
      </c>
      <c r="L241" s="56" t="s">
        <v>572</v>
      </c>
      <c r="M241" s="58">
        <v>43260000</v>
      </c>
    </row>
    <row r="242" spans="1:13" s="36" customFormat="1" ht="90" hidden="1">
      <c r="A242" s="56" t="s">
        <v>559</v>
      </c>
      <c r="B242" s="56" t="s">
        <v>560</v>
      </c>
      <c r="C242" s="56">
        <v>10</v>
      </c>
      <c r="D242" s="56" t="s">
        <v>35</v>
      </c>
      <c r="E242" s="56" t="s">
        <v>22</v>
      </c>
      <c r="F242" s="56" t="s">
        <v>23</v>
      </c>
      <c r="G242" s="56" t="s">
        <v>573</v>
      </c>
      <c r="H242" s="56">
        <v>25800047</v>
      </c>
      <c r="I242" s="57">
        <v>45659</v>
      </c>
      <c r="J242" s="56" t="s">
        <v>574</v>
      </c>
      <c r="K242" s="56">
        <v>53176454</v>
      </c>
      <c r="L242" s="56" t="s">
        <v>575</v>
      </c>
      <c r="M242" s="58">
        <v>40376000</v>
      </c>
    </row>
    <row r="243" spans="1:13" s="36" customFormat="1" ht="90" hidden="1">
      <c r="A243" s="56" t="s">
        <v>559</v>
      </c>
      <c r="B243" s="56" t="s">
        <v>560</v>
      </c>
      <c r="C243" s="56">
        <v>10</v>
      </c>
      <c r="D243" s="56" t="s">
        <v>35</v>
      </c>
      <c r="E243" s="56" t="s">
        <v>22</v>
      </c>
      <c r="F243" s="56" t="s">
        <v>23</v>
      </c>
      <c r="G243" s="56" t="s">
        <v>576</v>
      </c>
      <c r="H243" s="56">
        <v>25800048</v>
      </c>
      <c r="I243" s="57">
        <v>45659</v>
      </c>
      <c r="J243" s="56" t="s">
        <v>577</v>
      </c>
      <c r="K243" s="56">
        <v>52326950</v>
      </c>
      <c r="L243" s="56" t="s">
        <v>578</v>
      </c>
      <c r="M243" s="58">
        <v>43260000</v>
      </c>
    </row>
    <row r="244" spans="1:13" s="36" customFormat="1" ht="90" hidden="1">
      <c r="A244" s="56" t="s">
        <v>559</v>
      </c>
      <c r="B244" s="56" t="s">
        <v>560</v>
      </c>
      <c r="C244" s="56">
        <v>10</v>
      </c>
      <c r="D244" s="56" t="s">
        <v>35</v>
      </c>
      <c r="E244" s="56" t="s">
        <v>22</v>
      </c>
      <c r="F244" s="56" t="s">
        <v>23</v>
      </c>
      <c r="G244" s="56" t="s">
        <v>579</v>
      </c>
      <c r="H244" s="56">
        <v>25800056</v>
      </c>
      <c r="I244" s="57">
        <v>45659</v>
      </c>
      <c r="J244" s="56" t="s">
        <v>580</v>
      </c>
      <c r="K244" s="56">
        <v>1053341463</v>
      </c>
      <c r="L244" s="56" t="s">
        <v>581</v>
      </c>
      <c r="M244" s="58">
        <v>43981000</v>
      </c>
    </row>
    <row r="245" spans="1:13" s="36" customFormat="1" ht="90" hidden="1">
      <c r="A245" s="56" t="s">
        <v>559</v>
      </c>
      <c r="B245" s="56" t="s">
        <v>560</v>
      </c>
      <c r="C245" s="56">
        <v>10</v>
      </c>
      <c r="D245" s="56" t="s">
        <v>35</v>
      </c>
      <c r="E245" s="56" t="s">
        <v>22</v>
      </c>
      <c r="F245" s="56" t="s">
        <v>23</v>
      </c>
      <c r="G245" s="56" t="s">
        <v>582</v>
      </c>
      <c r="H245" s="56">
        <v>25800063</v>
      </c>
      <c r="I245" s="57">
        <v>45659</v>
      </c>
      <c r="J245" s="56" t="s">
        <v>583</v>
      </c>
      <c r="K245" s="56">
        <v>21081821</v>
      </c>
      <c r="L245" s="56" t="s">
        <v>584</v>
      </c>
      <c r="M245" s="58">
        <v>23072000</v>
      </c>
    </row>
    <row r="246" spans="1:13" s="36" customFormat="1" ht="90" hidden="1">
      <c r="A246" s="56" t="s">
        <v>559</v>
      </c>
      <c r="B246" s="56" t="s">
        <v>560</v>
      </c>
      <c r="C246" s="56">
        <v>10</v>
      </c>
      <c r="D246" s="56" t="s">
        <v>35</v>
      </c>
      <c r="E246" s="56" t="s">
        <v>22</v>
      </c>
      <c r="F246" s="56" t="s">
        <v>23</v>
      </c>
      <c r="G246" s="56" t="s">
        <v>585</v>
      </c>
      <c r="H246" s="56">
        <v>25800066</v>
      </c>
      <c r="I246" s="57">
        <v>45659</v>
      </c>
      <c r="J246" s="56" t="s">
        <v>586</v>
      </c>
      <c r="K246" s="56">
        <v>1014190604</v>
      </c>
      <c r="L246" s="56" t="s">
        <v>587</v>
      </c>
      <c r="M246" s="58">
        <v>44702000</v>
      </c>
    </row>
    <row r="247" spans="1:13" s="36" customFormat="1" ht="90" hidden="1">
      <c r="A247" s="56" t="s">
        <v>559</v>
      </c>
      <c r="B247" s="56" t="s">
        <v>560</v>
      </c>
      <c r="C247" s="56">
        <v>10</v>
      </c>
      <c r="D247" s="56" t="s">
        <v>35</v>
      </c>
      <c r="E247" s="56" t="s">
        <v>22</v>
      </c>
      <c r="F247" s="56" t="s">
        <v>23</v>
      </c>
      <c r="G247" s="56" t="s">
        <v>588</v>
      </c>
      <c r="H247" s="56">
        <v>25800067</v>
      </c>
      <c r="I247" s="57">
        <v>45659</v>
      </c>
      <c r="J247" s="56" t="s">
        <v>574</v>
      </c>
      <c r="K247" s="56">
        <v>51737380</v>
      </c>
      <c r="L247" s="56" t="s">
        <v>589</v>
      </c>
      <c r="M247" s="58">
        <v>46144000</v>
      </c>
    </row>
    <row r="248" spans="1:13" s="36" customFormat="1" ht="90" hidden="1">
      <c r="A248" s="56" t="s">
        <v>559</v>
      </c>
      <c r="B248" s="56" t="s">
        <v>560</v>
      </c>
      <c r="C248" s="56">
        <v>10</v>
      </c>
      <c r="D248" s="56" t="s">
        <v>35</v>
      </c>
      <c r="E248" s="56" t="s">
        <v>22</v>
      </c>
      <c r="F248" s="56" t="s">
        <v>23</v>
      </c>
      <c r="G248" s="56" t="s">
        <v>590</v>
      </c>
      <c r="H248" s="56">
        <v>25800075</v>
      </c>
      <c r="I248" s="57">
        <v>45659</v>
      </c>
      <c r="J248" s="56" t="s">
        <v>591</v>
      </c>
      <c r="K248" s="56">
        <v>1092350397</v>
      </c>
      <c r="L248" s="56" t="s">
        <v>592</v>
      </c>
      <c r="M248" s="58">
        <v>43260000</v>
      </c>
    </row>
    <row r="249" spans="1:13" s="36" customFormat="1" ht="90" hidden="1">
      <c r="A249" s="56" t="s">
        <v>559</v>
      </c>
      <c r="B249" s="56" t="s">
        <v>560</v>
      </c>
      <c r="C249" s="56">
        <v>10</v>
      </c>
      <c r="D249" s="56" t="s">
        <v>35</v>
      </c>
      <c r="E249" s="56" t="s">
        <v>22</v>
      </c>
      <c r="F249" s="56" t="s">
        <v>23</v>
      </c>
      <c r="G249" s="56" t="s">
        <v>593</v>
      </c>
      <c r="H249" s="56">
        <v>25800082</v>
      </c>
      <c r="I249" s="57">
        <v>45659</v>
      </c>
      <c r="J249" s="56" t="s">
        <v>594</v>
      </c>
      <c r="K249" s="56">
        <v>1130744258</v>
      </c>
      <c r="L249" s="56" t="s">
        <v>595</v>
      </c>
      <c r="M249" s="58">
        <v>34608000</v>
      </c>
    </row>
    <row r="250" spans="1:13" s="36" customFormat="1" ht="90" hidden="1">
      <c r="A250" s="56" t="s">
        <v>559</v>
      </c>
      <c r="B250" s="56" t="s">
        <v>560</v>
      </c>
      <c r="C250" s="56">
        <v>10</v>
      </c>
      <c r="D250" s="56" t="s">
        <v>35</v>
      </c>
      <c r="E250" s="56" t="s">
        <v>22</v>
      </c>
      <c r="F250" s="56" t="s">
        <v>23</v>
      </c>
      <c r="G250" s="56" t="s">
        <v>596</v>
      </c>
      <c r="H250" s="56">
        <v>25800107</v>
      </c>
      <c r="I250" s="57">
        <v>45659</v>
      </c>
      <c r="J250" s="56" t="s">
        <v>597</v>
      </c>
      <c r="K250" s="56">
        <v>33395414</v>
      </c>
      <c r="L250" s="56" t="s">
        <v>598</v>
      </c>
      <c r="M250" s="58">
        <v>36771000</v>
      </c>
    </row>
    <row r="251" spans="1:13" s="36" customFormat="1" ht="90" hidden="1">
      <c r="A251" s="56" t="s">
        <v>559</v>
      </c>
      <c r="B251" s="56" t="s">
        <v>560</v>
      </c>
      <c r="C251" s="56">
        <v>10</v>
      </c>
      <c r="D251" s="56" t="s">
        <v>35</v>
      </c>
      <c r="E251" s="56" t="s">
        <v>22</v>
      </c>
      <c r="F251" s="56" t="s">
        <v>23</v>
      </c>
      <c r="G251" s="56" t="s">
        <v>599</v>
      </c>
      <c r="H251" s="56">
        <v>25800108</v>
      </c>
      <c r="I251" s="57">
        <v>45659</v>
      </c>
      <c r="J251" s="56" t="s">
        <v>562</v>
      </c>
      <c r="K251" s="56">
        <v>1098695934</v>
      </c>
      <c r="L251" s="56" t="s">
        <v>600</v>
      </c>
      <c r="M251" s="58">
        <v>34608000</v>
      </c>
    </row>
    <row r="252" spans="1:13" s="36" customFormat="1" ht="90" hidden="1">
      <c r="A252" s="56" t="s">
        <v>559</v>
      </c>
      <c r="B252" s="56" t="s">
        <v>560</v>
      </c>
      <c r="C252" s="56">
        <v>10</v>
      </c>
      <c r="D252" s="56" t="s">
        <v>35</v>
      </c>
      <c r="E252" s="56" t="s">
        <v>22</v>
      </c>
      <c r="F252" s="56" t="s">
        <v>23</v>
      </c>
      <c r="G252" s="56" t="s">
        <v>601</v>
      </c>
      <c r="H252" s="56">
        <v>25800116</v>
      </c>
      <c r="I252" s="57">
        <v>45659</v>
      </c>
      <c r="J252" s="56" t="s">
        <v>574</v>
      </c>
      <c r="K252" s="56">
        <v>79166201</v>
      </c>
      <c r="L252" s="56" t="s">
        <v>602</v>
      </c>
      <c r="M252" s="58">
        <v>36050000</v>
      </c>
    </row>
    <row r="253" spans="1:13" s="36" customFormat="1" ht="90" hidden="1">
      <c r="A253" s="56" t="s">
        <v>559</v>
      </c>
      <c r="B253" s="56" t="s">
        <v>560</v>
      </c>
      <c r="C253" s="56">
        <v>10</v>
      </c>
      <c r="D253" s="56" t="s">
        <v>35</v>
      </c>
      <c r="E253" s="56" t="s">
        <v>22</v>
      </c>
      <c r="F253" s="56" t="s">
        <v>23</v>
      </c>
      <c r="G253" s="56" t="s">
        <v>603</v>
      </c>
      <c r="H253" s="56">
        <v>25800132</v>
      </c>
      <c r="I253" s="57">
        <v>45659</v>
      </c>
      <c r="J253" s="56" t="s">
        <v>574</v>
      </c>
      <c r="K253" s="56">
        <v>79578662</v>
      </c>
      <c r="L253" s="56" t="s">
        <v>604</v>
      </c>
      <c r="M253" s="58">
        <v>57680000</v>
      </c>
    </row>
    <row r="254" spans="1:13" s="36" customFormat="1" ht="90" hidden="1">
      <c r="A254" s="56" t="s">
        <v>559</v>
      </c>
      <c r="B254" s="56" t="s">
        <v>560</v>
      </c>
      <c r="C254" s="56">
        <v>10</v>
      </c>
      <c r="D254" s="56" t="s">
        <v>35</v>
      </c>
      <c r="E254" s="56" t="s">
        <v>22</v>
      </c>
      <c r="F254" s="56" t="s">
        <v>23</v>
      </c>
      <c r="G254" s="56" t="s">
        <v>605</v>
      </c>
      <c r="H254" s="56">
        <v>25800138</v>
      </c>
      <c r="I254" s="57">
        <v>45659</v>
      </c>
      <c r="J254" s="56" t="s">
        <v>562</v>
      </c>
      <c r="K254" s="56">
        <v>1010215844</v>
      </c>
      <c r="L254" s="56" t="s">
        <v>606</v>
      </c>
      <c r="M254" s="58">
        <v>34608000</v>
      </c>
    </row>
    <row r="255" spans="1:13" s="36" customFormat="1" ht="90" hidden="1">
      <c r="A255" s="56" t="s">
        <v>559</v>
      </c>
      <c r="B255" s="56" t="s">
        <v>560</v>
      </c>
      <c r="C255" s="56">
        <v>10</v>
      </c>
      <c r="D255" s="56" t="s">
        <v>35</v>
      </c>
      <c r="E255" s="56" t="s">
        <v>22</v>
      </c>
      <c r="F255" s="56" t="s">
        <v>23</v>
      </c>
      <c r="G255" s="56" t="s">
        <v>607</v>
      </c>
      <c r="H255" s="56">
        <v>25800140</v>
      </c>
      <c r="I255" s="57">
        <v>45659</v>
      </c>
      <c r="J255" s="56" t="s">
        <v>608</v>
      </c>
      <c r="K255" s="56">
        <v>52240275</v>
      </c>
      <c r="L255" s="56" t="s">
        <v>609</v>
      </c>
      <c r="M255" s="58">
        <v>36771000</v>
      </c>
    </row>
    <row r="256" spans="1:13" s="36" customFormat="1" ht="90" hidden="1">
      <c r="A256" s="56" t="s">
        <v>559</v>
      </c>
      <c r="B256" s="56" t="s">
        <v>560</v>
      </c>
      <c r="C256" s="56">
        <v>10</v>
      </c>
      <c r="D256" s="56" t="s">
        <v>35</v>
      </c>
      <c r="E256" s="56" t="s">
        <v>22</v>
      </c>
      <c r="F256" s="56" t="s">
        <v>23</v>
      </c>
      <c r="G256" s="56" t="s">
        <v>610</v>
      </c>
      <c r="H256" s="56">
        <v>25800205</v>
      </c>
      <c r="I256" s="57">
        <v>45671.584953703707</v>
      </c>
      <c r="J256" s="56" t="s">
        <v>611</v>
      </c>
      <c r="K256" s="56">
        <v>11410155</v>
      </c>
      <c r="L256" s="56" t="s">
        <v>612</v>
      </c>
      <c r="M256" s="58">
        <v>135424400</v>
      </c>
    </row>
    <row r="257" spans="1:13" s="36" customFormat="1" ht="90" hidden="1">
      <c r="A257" s="56" t="s">
        <v>559</v>
      </c>
      <c r="B257" s="56" t="s">
        <v>560</v>
      </c>
      <c r="C257" s="56">
        <v>10</v>
      </c>
      <c r="D257" s="56" t="s">
        <v>35</v>
      </c>
      <c r="E257" s="56" t="s">
        <v>22</v>
      </c>
      <c r="F257" s="56" t="s">
        <v>23</v>
      </c>
      <c r="G257" s="56" t="s">
        <v>613</v>
      </c>
      <c r="H257" s="56">
        <v>25800208</v>
      </c>
      <c r="I257" s="57">
        <v>45671.74858796296</v>
      </c>
      <c r="J257" s="56" t="s">
        <v>614</v>
      </c>
      <c r="K257" s="56">
        <v>52962798</v>
      </c>
      <c r="L257" s="56" t="s">
        <v>615</v>
      </c>
      <c r="M257" s="58">
        <v>109566667</v>
      </c>
    </row>
    <row r="258" spans="1:13" s="36" customFormat="1" ht="90" hidden="1">
      <c r="A258" s="56" t="s">
        <v>559</v>
      </c>
      <c r="B258" s="56" t="s">
        <v>560</v>
      </c>
      <c r="C258" s="56">
        <v>10</v>
      </c>
      <c r="D258" s="56" t="s">
        <v>35</v>
      </c>
      <c r="E258" s="56" t="s">
        <v>22</v>
      </c>
      <c r="F258" s="56" t="s">
        <v>23</v>
      </c>
      <c r="G258" s="56" t="s">
        <v>616</v>
      </c>
      <c r="H258" s="56">
        <v>25800217</v>
      </c>
      <c r="I258" s="57">
        <v>45671.90996527778</v>
      </c>
      <c r="J258" s="56" t="s">
        <v>617</v>
      </c>
      <c r="K258" s="56">
        <v>52264173</v>
      </c>
      <c r="L258" s="56" t="s">
        <v>618</v>
      </c>
      <c r="M258" s="58">
        <v>178766667</v>
      </c>
    </row>
    <row r="259" spans="1:13" s="36" customFormat="1" ht="90" hidden="1">
      <c r="A259" s="56" t="s">
        <v>559</v>
      </c>
      <c r="B259" s="56" t="s">
        <v>560</v>
      </c>
      <c r="C259" s="56">
        <v>10</v>
      </c>
      <c r="D259" s="56" t="s">
        <v>35</v>
      </c>
      <c r="E259" s="56" t="s">
        <v>22</v>
      </c>
      <c r="F259" s="56" t="s">
        <v>23</v>
      </c>
      <c r="G259" s="56" t="s">
        <v>619</v>
      </c>
      <c r="H259" s="56">
        <v>25800220</v>
      </c>
      <c r="I259" s="57">
        <v>45672.007337962961</v>
      </c>
      <c r="J259" s="56" t="s">
        <v>620</v>
      </c>
      <c r="K259" s="56">
        <v>1014177011</v>
      </c>
      <c r="L259" s="56" t="s">
        <v>621</v>
      </c>
      <c r="M259" s="58">
        <v>119350000</v>
      </c>
    </row>
    <row r="260" spans="1:13" s="36" customFormat="1" ht="90" hidden="1">
      <c r="A260" s="56" t="s">
        <v>559</v>
      </c>
      <c r="B260" s="56" t="s">
        <v>560</v>
      </c>
      <c r="C260" s="56">
        <v>10</v>
      </c>
      <c r="D260" s="56" t="s">
        <v>35</v>
      </c>
      <c r="E260" s="56" t="s">
        <v>22</v>
      </c>
      <c r="F260" s="56" t="s">
        <v>23</v>
      </c>
      <c r="G260" s="56" t="s">
        <v>622</v>
      </c>
      <c r="H260" s="56">
        <v>25800221</v>
      </c>
      <c r="I260" s="57">
        <v>45672.008344907408</v>
      </c>
      <c r="J260" s="56" t="s">
        <v>623</v>
      </c>
      <c r="K260" s="56">
        <v>1075651207</v>
      </c>
      <c r="L260" s="56" t="s">
        <v>624</v>
      </c>
      <c r="M260" s="58">
        <v>103800000</v>
      </c>
    </row>
    <row r="261" spans="1:13" s="36" customFormat="1" ht="90" hidden="1">
      <c r="A261" s="56" t="s">
        <v>559</v>
      </c>
      <c r="B261" s="56" t="s">
        <v>560</v>
      </c>
      <c r="C261" s="56">
        <v>10</v>
      </c>
      <c r="D261" s="56" t="s">
        <v>35</v>
      </c>
      <c r="E261" s="56" t="s">
        <v>22</v>
      </c>
      <c r="F261" s="56" t="s">
        <v>23</v>
      </c>
      <c r="G261" s="56" t="s">
        <v>625</v>
      </c>
      <c r="H261" s="56">
        <v>25800238</v>
      </c>
      <c r="I261" s="57">
        <v>45672.710995370369</v>
      </c>
      <c r="J261" s="56" t="s">
        <v>626</v>
      </c>
      <c r="K261" s="56">
        <v>79436875</v>
      </c>
      <c r="L261" s="56" t="s">
        <v>627</v>
      </c>
      <c r="M261" s="58">
        <v>147250000</v>
      </c>
    </row>
    <row r="262" spans="1:13" s="36" customFormat="1" ht="90" hidden="1">
      <c r="A262" s="56" t="s">
        <v>559</v>
      </c>
      <c r="B262" s="56" t="s">
        <v>560</v>
      </c>
      <c r="C262" s="56">
        <v>10</v>
      </c>
      <c r="D262" s="56" t="s">
        <v>35</v>
      </c>
      <c r="E262" s="56" t="s">
        <v>22</v>
      </c>
      <c r="F262" s="56" t="s">
        <v>23</v>
      </c>
      <c r="G262" s="56" t="s">
        <v>628</v>
      </c>
      <c r="H262" s="56">
        <v>25800240</v>
      </c>
      <c r="I262" s="57">
        <v>45672.727384259262</v>
      </c>
      <c r="J262" s="56" t="s">
        <v>629</v>
      </c>
      <c r="K262" s="56">
        <v>52999675</v>
      </c>
      <c r="L262" s="56" t="s">
        <v>630</v>
      </c>
      <c r="M262" s="58">
        <v>88374000</v>
      </c>
    </row>
    <row r="263" spans="1:13" s="36" customFormat="1" ht="90" hidden="1">
      <c r="A263" s="56" t="s">
        <v>559</v>
      </c>
      <c r="B263" s="56" t="s">
        <v>560</v>
      </c>
      <c r="C263" s="56">
        <v>10</v>
      </c>
      <c r="D263" s="56" t="s">
        <v>35</v>
      </c>
      <c r="E263" s="56" t="s">
        <v>22</v>
      </c>
      <c r="F263" s="56" t="s">
        <v>23</v>
      </c>
      <c r="G263" s="56" t="s">
        <v>631</v>
      </c>
      <c r="H263" s="56">
        <v>25800241</v>
      </c>
      <c r="I263" s="57">
        <v>45672.752662037034</v>
      </c>
      <c r="J263" s="56" t="s">
        <v>632</v>
      </c>
      <c r="K263" s="56">
        <v>7317216</v>
      </c>
      <c r="L263" s="56" t="s">
        <v>633</v>
      </c>
      <c r="M263" s="58">
        <v>51987705</v>
      </c>
    </row>
    <row r="264" spans="1:13" s="36" customFormat="1" ht="90" hidden="1">
      <c r="A264" s="56" t="s">
        <v>559</v>
      </c>
      <c r="B264" s="56" t="s">
        <v>560</v>
      </c>
      <c r="C264" s="56">
        <v>10</v>
      </c>
      <c r="D264" s="56" t="s">
        <v>35</v>
      </c>
      <c r="E264" s="56" t="s">
        <v>22</v>
      </c>
      <c r="F264" s="56" t="s">
        <v>23</v>
      </c>
      <c r="G264" s="56" t="s">
        <v>634</v>
      </c>
      <c r="H264" s="56">
        <v>25800244</v>
      </c>
      <c r="I264" s="57">
        <v>45672.950879629629</v>
      </c>
      <c r="J264" s="56" t="s">
        <v>635</v>
      </c>
      <c r="K264" s="56">
        <v>1072640001</v>
      </c>
      <c r="L264" s="56" t="s">
        <v>636</v>
      </c>
      <c r="M264" s="58">
        <v>51837016</v>
      </c>
    </row>
    <row r="265" spans="1:13" s="36" customFormat="1" ht="90" hidden="1">
      <c r="A265" s="56" t="s">
        <v>559</v>
      </c>
      <c r="B265" s="56" t="s">
        <v>560</v>
      </c>
      <c r="C265" s="56">
        <v>10</v>
      </c>
      <c r="D265" s="56" t="s">
        <v>35</v>
      </c>
      <c r="E265" s="56" t="s">
        <v>22</v>
      </c>
      <c r="F265" s="56" t="s">
        <v>23</v>
      </c>
      <c r="G265" s="56" t="s">
        <v>637</v>
      </c>
      <c r="H265" s="56">
        <v>25800251</v>
      </c>
      <c r="I265" s="57">
        <v>45672.992245370369</v>
      </c>
      <c r="J265" s="56" t="s">
        <v>638</v>
      </c>
      <c r="K265" s="56">
        <v>1098811379</v>
      </c>
      <c r="L265" s="56" t="s">
        <v>639</v>
      </c>
      <c r="M265" s="58">
        <v>114666667</v>
      </c>
    </row>
    <row r="266" spans="1:13" s="36" customFormat="1" ht="90" hidden="1">
      <c r="A266" s="56" t="s">
        <v>559</v>
      </c>
      <c r="B266" s="56" t="s">
        <v>560</v>
      </c>
      <c r="C266" s="56">
        <v>10</v>
      </c>
      <c r="D266" s="56" t="s">
        <v>35</v>
      </c>
      <c r="E266" s="56" t="s">
        <v>22</v>
      </c>
      <c r="F266" s="56" t="s">
        <v>23</v>
      </c>
      <c r="G266" s="56" t="s">
        <v>640</v>
      </c>
      <c r="H266" s="56">
        <v>25800300</v>
      </c>
      <c r="I266" s="57">
        <v>45673.984525462962</v>
      </c>
      <c r="J266" s="56" t="s">
        <v>641</v>
      </c>
      <c r="K266" s="56">
        <v>1032434822</v>
      </c>
      <c r="L266" s="56" t="s">
        <v>642</v>
      </c>
      <c r="M266" s="58">
        <v>100390667</v>
      </c>
    </row>
    <row r="267" spans="1:13" s="36" customFormat="1" ht="90" hidden="1">
      <c r="A267" s="56" t="s">
        <v>559</v>
      </c>
      <c r="B267" s="56" t="s">
        <v>560</v>
      </c>
      <c r="C267" s="56">
        <v>10</v>
      </c>
      <c r="D267" s="56" t="s">
        <v>35</v>
      </c>
      <c r="E267" s="56" t="s">
        <v>22</v>
      </c>
      <c r="F267" s="56" t="s">
        <v>23</v>
      </c>
      <c r="G267" s="56" t="s">
        <v>643</v>
      </c>
      <c r="H267" s="56">
        <v>25800313</v>
      </c>
      <c r="I267" s="57">
        <v>45674.501250000001</v>
      </c>
      <c r="J267" s="56" t="s">
        <v>644</v>
      </c>
      <c r="K267" s="56">
        <v>1072338771</v>
      </c>
      <c r="L267" s="56" t="s">
        <v>645</v>
      </c>
      <c r="M267" s="58">
        <v>72045067</v>
      </c>
    </row>
    <row r="268" spans="1:13" s="36" customFormat="1" ht="90" hidden="1">
      <c r="A268" s="56" t="s">
        <v>559</v>
      </c>
      <c r="B268" s="56" t="s">
        <v>560</v>
      </c>
      <c r="C268" s="56">
        <v>10</v>
      </c>
      <c r="D268" s="56" t="s">
        <v>35</v>
      </c>
      <c r="E268" s="56" t="s">
        <v>22</v>
      </c>
      <c r="F268" s="56" t="s">
        <v>23</v>
      </c>
      <c r="G268" s="56" t="s">
        <v>646</v>
      </c>
      <c r="H268" s="56">
        <v>25800314</v>
      </c>
      <c r="I268" s="57">
        <v>45674.535277777781</v>
      </c>
      <c r="J268" s="56" t="s">
        <v>647</v>
      </c>
      <c r="K268" s="56">
        <v>80420020</v>
      </c>
      <c r="L268" s="56" t="s">
        <v>648</v>
      </c>
      <c r="M268" s="58">
        <v>93661333</v>
      </c>
    </row>
    <row r="269" spans="1:13" s="36" customFormat="1" ht="90" hidden="1">
      <c r="A269" s="56" t="s">
        <v>559</v>
      </c>
      <c r="B269" s="56" t="s">
        <v>560</v>
      </c>
      <c r="C269" s="56">
        <v>10</v>
      </c>
      <c r="D269" s="56" t="s">
        <v>35</v>
      </c>
      <c r="E269" s="56" t="s">
        <v>22</v>
      </c>
      <c r="F269" s="56" t="s">
        <v>23</v>
      </c>
      <c r="G269" s="56" t="s">
        <v>649</v>
      </c>
      <c r="H269" s="56">
        <v>25800320</v>
      </c>
      <c r="I269" s="57">
        <v>45674.595208333332</v>
      </c>
      <c r="J269" s="56" t="s">
        <v>650</v>
      </c>
      <c r="K269" s="56">
        <v>1075678199</v>
      </c>
      <c r="L269" s="56" t="s">
        <v>651</v>
      </c>
      <c r="M269" s="58">
        <v>83014910</v>
      </c>
    </row>
    <row r="270" spans="1:13" s="36" customFormat="1" ht="90" hidden="1">
      <c r="A270" s="56" t="s">
        <v>559</v>
      </c>
      <c r="B270" s="56" t="s">
        <v>560</v>
      </c>
      <c r="C270" s="56">
        <v>10</v>
      </c>
      <c r="D270" s="56" t="s">
        <v>35</v>
      </c>
      <c r="E270" s="56" t="s">
        <v>22</v>
      </c>
      <c r="F270" s="56" t="s">
        <v>23</v>
      </c>
      <c r="G270" s="56" t="s">
        <v>652</v>
      </c>
      <c r="H270" s="56">
        <v>25800321</v>
      </c>
      <c r="I270" s="57">
        <v>45674.621666666666</v>
      </c>
      <c r="J270" s="56" t="s">
        <v>653</v>
      </c>
      <c r="K270" s="56">
        <v>1055313231</v>
      </c>
      <c r="L270" s="56" t="s">
        <v>654</v>
      </c>
      <c r="M270" s="58">
        <v>85465967</v>
      </c>
    </row>
    <row r="271" spans="1:13" s="36" customFormat="1" ht="90" hidden="1">
      <c r="A271" s="56" t="s">
        <v>559</v>
      </c>
      <c r="B271" s="56" t="s">
        <v>560</v>
      </c>
      <c r="C271" s="56">
        <v>10</v>
      </c>
      <c r="D271" s="56" t="s">
        <v>35</v>
      </c>
      <c r="E271" s="56" t="s">
        <v>22</v>
      </c>
      <c r="F271" s="56" t="s">
        <v>23</v>
      </c>
      <c r="G271" s="56" t="s">
        <v>655</v>
      </c>
      <c r="H271" s="56">
        <v>25800323</v>
      </c>
      <c r="I271" s="57">
        <v>45674.697812500002</v>
      </c>
      <c r="J271" s="56" t="s">
        <v>656</v>
      </c>
      <c r="K271" s="56">
        <v>53014805</v>
      </c>
      <c r="L271" s="56" t="s">
        <v>657</v>
      </c>
      <c r="M271" s="58">
        <v>122930500</v>
      </c>
    </row>
    <row r="272" spans="1:13" s="36" customFormat="1" ht="90" hidden="1">
      <c r="A272" s="56" t="s">
        <v>559</v>
      </c>
      <c r="B272" s="56" t="s">
        <v>560</v>
      </c>
      <c r="C272" s="56">
        <v>10</v>
      </c>
      <c r="D272" s="56" t="s">
        <v>35</v>
      </c>
      <c r="E272" s="56" t="s">
        <v>22</v>
      </c>
      <c r="F272" s="56" t="s">
        <v>23</v>
      </c>
      <c r="G272" s="56" t="s">
        <v>658</v>
      </c>
      <c r="H272" s="56">
        <v>25800336</v>
      </c>
      <c r="I272" s="57">
        <v>45674.836319444446</v>
      </c>
      <c r="J272" s="56" t="s">
        <v>659</v>
      </c>
      <c r="K272" s="56">
        <v>11342332</v>
      </c>
      <c r="L272" s="56" t="s">
        <v>660</v>
      </c>
      <c r="M272" s="58">
        <v>30420000</v>
      </c>
    </row>
    <row r="273" spans="1:13" s="36" customFormat="1" ht="90" hidden="1">
      <c r="A273" s="56" t="s">
        <v>559</v>
      </c>
      <c r="B273" s="56" t="s">
        <v>560</v>
      </c>
      <c r="C273" s="56">
        <v>10</v>
      </c>
      <c r="D273" s="56" t="s">
        <v>35</v>
      </c>
      <c r="E273" s="56" t="s">
        <v>22</v>
      </c>
      <c r="F273" s="56" t="s">
        <v>23</v>
      </c>
      <c r="G273" s="56" t="s">
        <v>661</v>
      </c>
      <c r="H273" s="56">
        <v>25800349</v>
      </c>
      <c r="I273" s="57">
        <v>45674.900254629632</v>
      </c>
      <c r="J273" s="56" t="s">
        <v>662</v>
      </c>
      <c r="K273" s="56">
        <v>46679993</v>
      </c>
      <c r="L273" s="56" t="s">
        <v>663</v>
      </c>
      <c r="M273" s="58">
        <v>80752000</v>
      </c>
    </row>
    <row r="274" spans="1:13" s="36" customFormat="1" ht="90" hidden="1">
      <c r="A274" s="56" t="s">
        <v>559</v>
      </c>
      <c r="B274" s="56" t="s">
        <v>560</v>
      </c>
      <c r="C274" s="56">
        <v>10</v>
      </c>
      <c r="D274" s="56" t="s">
        <v>35</v>
      </c>
      <c r="E274" s="56" t="s">
        <v>22</v>
      </c>
      <c r="F274" s="56" t="s">
        <v>23</v>
      </c>
      <c r="G274" s="56" t="s">
        <v>664</v>
      </c>
      <c r="H274" s="56">
        <v>25800350</v>
      </c>
      <c r="I274" s="57">
        <v>45674.90079861111</v>
      </c>
      <c r="J274" s="56" t="s">
        <v>665</v>
      </c>
      <c r="K274" s="56">
        <v>46385357</v>
      </c>
      <c r="L274" s="56" t="s">
        <v>666</v>
      </c>
      <c r="M274" s="58">
        <v>85788314</v>
      </c>
    </row>
    <row r="275" spans="1:13" s="36" customFormat="1" ht="90" hidden="1">
      <c r="A275" s="56" t="s">
        <v>559</v>
      </c>
      <c r="B275" s="56" t="s">
        <v>560</v>
      </c>
      <c r="C275" s="56">
        <v>10</v>
      </c>
      <c r="D275" s="56" t="s">
        <v>35</v>
      </c>
      <c r="E275" s="56" t="s">
        <v>22</v>
      </c>
      <c r="F275" s="56" t="s">
        <v>23</v>
      </c>
      <c r="G275" s="56" t="s">
        <v>667</v>
      </c>
      <c r="H275" s="56">
        <v>25800362</v>
      </c>
      <c r="I275" s="57">
        <v>45675.51295138889</v>
      </c>
      <c r="J275" s="56" t="s">
        <v>668</v>
      </c>
      <c r="K275" s="56">
        <v>52968189</v>
      </c>
      <c r="L275" s="56" t="s">
        <v>669</v>
      </c>
      <c r="M275" s="58">
        <v>117076667</v>
      </c>
    </row>
    <row r="276" spans="1:13" s="36" customFormat="1" ht="90" hidden="1">
      <c r="A276" s="56" t="s">
        <v>559</v>
      </c>
      <c r="B276" s="56" t="s">
        <v>560</v>
      </c>
      <c r="C276" s="56">
        <v>10</v>
      </c>
      <c r="D276" s="56" t="s">
        <v>35</v>
      </c>
      <c r="E276" s="56" t="s">
        <v>22</v>
      </c>
      <c r="F276" s="56" t="s">
        <v>23</v>
      </c>
      <c r="G276" s="56" t="s">
        <v>670</v>
      </c>
      <c r="H276" s="56">
        <v>25800367</v>
      </c>
      <c r="I276" s="57">
        <v>45675.554699074077</v>
      </c>
      <c r="J276" s="56" t="s">
        <v>671</v>
      </c>
      <c r="K276" s="56">
        <v>52330647</v>
      </c>
      <c r="L276" s="56" t="s">
        <v>672</v>
      </c>
      <c r="M276" s="58">
        <v>98344400</v>
      </c>
    </row>
    <row r="277" spans="1:13" s="36" customFormat="1" ht="90" hidden="1">
      <c r="A277" s="56" t="s">
        <v>559</v>
      </c>
      <c r="B277" s="56" t="s">
        <v>560</v>
      </c>
      <c r="C277" s="56">
        <v>10</v>
      </c>
      <c r="D277" s="56" t="s">
        <v>35</v>
      </c>
      <c r="E277" s="56" t="s">
        <v>22</v>
      </c>
      <c r="F277" s="56" t="s">
        <v>23</v>
      </c>
      <c r="G277" s="56" t="s">
        <v>673</v>
      </c>
      <c r="H277" s="56">
        <v>25800427</v>
      </c>
      <c r="I277" s="57">
        <v>45677.697916666664</v>
      </c>
      <c r="J277" s="56" t="s">
        <v>674</v>
      </c>
      <c r="K277" s="56">
        <v>38283567</v>
      </c>
      <c r="L277" s="56" t="s">
        <v>675</v>
      </c>
      <c r="M277" s="58">
        <v>82636900</v>
      </c>
    </row>
    <row r="278" spans="1:13" s="36" customFormat="1" ht="90" hidden="1">
      <c r="A278" s="56" t="s">
        <v>559</v>
      </c>
      <c r="B278" s="56" t="s">
        <v>560</v>
      </c>
      <c r="C278" s="56">
        <v>10</v>
      </c>
      <c r="D278" s="56" t="s">
        <v>35</v>
      </c>
      <c r="E278" s="56" t="s">
        <v>22</v>
      </c>
      <c r="F278" s="56" t="s">
        <v>23</v>
      </c>
      <c r="G278" s="56" t="s">
        <v>676</v>
      </c>
      <c r="H278" s="56">
        <v>25800430</v>
      </c>
      <c r="I278" s="57">
        <v>45677.737303240741</v>
      </c>
      <c r="J278" s="56" t="s">
        <v>677</v>
      </c>
      <c r="K278" s="56">
        <v>7184237</v>
      </c>
      <c r="L278" s="56" t="s">
        <v>678</v>
      </c>
      <c r="M278" s="58">
        <v>87337134</v>
      </c>
    </row>
    <row r="279" spans="1:13" s="36" customFormat="1" ht="90" hidden="1">
      <c r="A279" s="56" t="s">
        <v>559</v>
      </c>
      <c r="B279" s="56" t="s">
        <v>560</v>
      </c>
      <c r="C279" s="56">
        <v>10</v>
      </c>
      <c r="D279" s="56" t="s">
        <v>35</v>
      </c>
      <c r="E279" s="56" t="s">
        <v>22</v>
      </c>
      <c r="F279" s="56" t="s">
        <v>23</v>
      </c>
      <c r="G279" s="56" t="s">
        <v>679</v>
      </c>
      <c r="H279" s="56">
        <v>25800431</v>
      </c>
      <c r="I279" s="57">
        <v>45677.738587962966</v>
      </c>
      <c r="J279" s="56" t="s">
        <v>680</v>
      </c>
      <c r="K279" s="56">
        <v>1016049805</v>
      </c>
      <c r="L279" s="56" t="s">
        <v>681</v>
      </c>
      <c r="M279" s="58">
        <v>56300487</v>
      </c>
    </row>
    <row r="280" spans="1:13" s="36" customFormat="1" ht="90" hidden="1">
      <c r="A280" s="56" t="s">
        <v>559</v>
      </c>
      <c r="B280" s="56" t="s">
        <v>560</v>
      </c>
      <c r="C280" s="56">
        <v>10</v>
      </c>
      <c r="D280" s="56" t="s">
        <v>35</v>
      </c>
      <c r="E280" s="56" t="s">
        <v>22</v>
      </c>
      <c r="F280" s="56" t="s">
        <v>23</v>
      </c>
      <c r="G280" s="56" t="s">
        <v>682</v>
      </c>
      <c r="H280" s="56">
        <v>25800443</v>
      </c>
      <c r="I280" s="57">
        <v>45677.91369212963</v>
      </c>
      <c r="J280" s="56" t="s">
        <v>683</v>
      </c>
      <c r="K280" s="56">
        <v>1052405649</v>
      </c>
      <c r="L280" s="56" t="s">
        <v>684</v>
      </c>
      <c r="M280" s="58">
        <v>16639413</v>
      </c>
    </row>
    <row r="281" spans="1:13" s="36" customFormat="1" ht="90" hidden="1">
      <c r="A281" s="56" t="s">
        <v>559</v>
      </c>
      <c r="B281" s="56" t="s">
        <v>560</v>
      </c>
      <c r="C281" s="56">
        <v>10</v>
      </c>
      <c r="D281" s="56" t="s">
        <v>35</v>
      </c>
      <c r="E281" s="56" t="s">
        <v>22</v>
      </c>
      <c r="F281" s="56" t="s">
        <v>23</v>
      </c>
      <c r="G281" s="56" t="s">
        <v>685</v>
      </c>
      <c r="H281" s="56">
        <v>25800452</v>
      </c>
      <c r="I281" s="57">
        <v>45678.413877314815</v>
      </c>
      <c r="J281" s="56" t="s">
        <v>686</v>
      </c>
      <c r="K281" s="56">
        <v>1053331308</v>
      </c>
      <c r="L281" s="56" t="s">
        <v>687</v>
      </c>
      <c r="M281" s="58">
        <v>43010232</v>
      </c>
    </row>
    <row r="282" spans="1:13" s="36" customFormat="1" ht="90" hidden="1">
      <c r="A282" s="56" t="s">
        <v>559</v>
      </c>
      <c r="B282" s="56" t="s">
        <v>560</v>
      </c>
      <c r="C282" s="56">
        <v>10</v>
      </c>
      <c r="D282" s="56" t="s">
        <v>35</v>
      </c>
      <c r="E282" s="56" t="s">
        <v>22</v>
      </c>
      <c r="F282" s="56" t="s">
        <v>23</v>
      </c>
      <c r="G282" s="56" t="s">
        <v>688</v>
      </c>
      <c r="H282" s="56">
        <v>25800455</v>
      </c>
      <c r="I282" s="57">
        <v>45678.482233796298</v>
      </c>
      <c r="J282" s="56" t="s">
        <v>689</v>
      </c>
      <c r="K282" s="56">
        <v>7187966</v>
      </c>
      <c r="L282" s="56" t="s">
        <v>690</v>
      </c>
      <c r="M282" s="58">
        <v>97767600</v>
      </c>
    </row>
    <row r="283" spans="1:13" s="36" customFormat="1" ht="90" hidden="1">
      <c r="A283" s="56" t="s">
        <v>559</v>
      </c>
      <c r="B283" s="56" t="s">
        <v>560</v>
      </c>
      <c r="C283" s="56">
        <v>10</v>
      </c>
      <c r="D283" s="56" t="s">
        <v>35</v>
      </c>
      <c r="E283" s="56" t="s">
        <v>22</v>
      </c>
      <c r="F283" s="56" t="s">
        <v>23</v>
      </c>
      <c r="G283" s="56" t="s">
        <v>691</v>
      </c>
      <c r="H283" s="56">
        <v>25800466</v>
      </c>
      <c r="I283" s="57">
        <v>45678.527245370373</v>
      </c>
      <c r="J283" s="56" t="s">
        <v>692</v>
      </c>
      <c r="K283" s="56">
        <v>1074556463</v>
      </c>
      <c r="L283" s="56" t="s">
        <v>693</v>
      </c>
      <c r="M283" s="58">
        <v>55000000</v>
      </c>
    </row>
    <row r="284" spans="1:13" s="36" customFormat="1" ht="90" hidden="1">
      <c r="A284" s="56" t="s">
        <v>559</v>
      </c>
      <c r="B284" s="56" t="s">
        <v>560</v>
      </c>
      <c r="C284" s="56">
        <v>10</v>
      </c>
      <c r="D284" s="56" t="s">
        <v>35</v>
      </c>
      <c r="E284" s="56" t="s">
        <v>22</v>
      </c>
      <c r="F284" s="56" t="s">
        <v>23</v>
      </c>
      <c r="G284" s="56" t="s">
        <v>694</v>
      </c>
      <c r="H284" s="56">
        <v>25800478</v>
      </c>
      <c r="I284" s="57">
        <v>45678.615787037037</v>
      </c>
      <c r="J284" s="56" t="s">
        <v>695</v>
      </c>
      <c r="K284" s="56">
        <v>1015447299</v>
      </c>
      <c r="L284" s="56" t="s">
        <v>696</v>
      </c>
      <c r="M284" s="58">
        <v>30172133</v>
      </c>
    </row>
    <row r="285" spans="1:13" s="36" customFormat="1" ht="90" hidden="1">
      <c r="A285" s="56" t="s">
        <v>559</v>
      </c>
      <c r="B285" s="56" t="s">
        <v>560</v>
      </c>
      <c r="C285" s="56">
        <v>10</v>
      </c>
      <c r="D285" s="56" t="s">
        <v>35</v>
      </c>
      <c r="E285" s="56" t="s">
        <v>22</v>
      </c>
      <c r="F285" s="56" t="s">
        <v>23</v>
      </c>
      <c r="G285" s="56" t="s">
        <v>697</v>
      </c>
      <c r="H285" s="56">
        <v>25800488</v>
      </c>
      <c r="I285" s="57">
        <v>45678.656099537038</v>
      </c>
      <c r="J285" s="56" t="s">
        <v>698</v>
      </c>
      <c r="K285" s="56">
        <v>1072662655</v>
      </c>
      <c r="L285" s="56" t="s">
        <v>699</v>
      </c>
      <c r="M285" s="58">
        <v>106227333</v>
      </c>
    </row>
    <row r="286" spans="1:13" s="36" customFormat="1" ht="90" hidden="1">
      <c r="A286" s="56" t="s">
        <v>559</v>
      </c>
      <c r="B286" s="56" t="s">
        <v>560</v>
      </c>
      <c r="C286" s="56">
        <v>10</v>
      </c>
      <c r="D286" s="56" t="s">
        <v>35</v>
      </c>
      <c r="E286" s="56" t="s">
        <v>22</v>
      </c>
      <c r="F286" s="56" t="s">
        <v>23</v>
      </c>
      <c r="G286" s="56" t="s">
        <v>700</v>
      </c>
      <c r="H286" s="56">
        <v>25800489</v>
      </c>
      <c r="I286" s="57">
        <v>45678.696469907409</v>
      </c>
      <c r="J286" s="56" t="s">
        <v>701</v>
      </c>
      <c r="K286" s="56">
        <v>3109370</v>
      </c>
      <c r="L286" s="56" t="s">
        <v>702</v>
      </c>
      <c r="M286" s="58">
        <v>56032000</v>
      </c>
    </row>
    <row r="287" spans="1:13" s="36" customFormat="1" ht="90" hidden="1">
      <c r="A287" s="56" t="s">
        <v>559</v>
      </c>
      <c r="B287" s="56" t="s">
        <v>560</v>
      </c>
      <c r="C287" s="56">
        <v>10</v>
      </c>
      <c r="D287" s="56" t="s">
        <v>35</v>
      </c>
      <c r="E287" s="56" t="s">
        <v>22</v>
      </c>
      <c r="F287" s="56" t="s">
        <v>23</v>
      </c>
      <c r="G287" s="56" t="s">
        <v>703</v>
      </c>
      <c r="H287" s="56">
        <v>25800494</v>
      </c>
      <c r="I287" s="57">
        <v>45678.776504629626</v>
      </c>
      <c r="J287" s="56" t="s">
        <v>704</v>
      </c>
      <c r="K287" s="56">
        <v>1056801842</v>
      </c>
      <c r="L287" s="56" t="s">
        <v>705</v>
      </c>
      <c r="M287" s="58">
        <v>90784200</v>
      </c>
    </row>
    <row r="288" spans="1:13" s="36" customFormat="1" ht="90" hidden="1">
      <c r="A288" s="56" t="s">
        <v>559</v>
      </c>
      <c r="B288" s="56" t="s">
        <v>560</v>
      </c>
      <c r="C288" s="56">
        <v>10</v>
      </c>
      <c r="D288" s="56" t="s">
        <v>35</v>
      </c>
      <c r="E288" s="56" t="s">
        <v>22</v>
      </c>
      <c r="F288" s="56" t="s">
        <v>23</v>
      </c>
      <c r="G288" s="56" t="s">
        <v>706</v>
      </c>
      <c r="H288" s="56">
        <v>25800516</v>
      </c>
      <c r="I288" s="57">
        <v>45678.976782407408</v>
      </c>
      <c r="J288" s="56" t="s">
        <v>707</v>
      </c>
      <c r="K288" s="56">
        <v>1069768385</v>
      </c>
      <c r="L288" s="56" t="s">
        <v>708</v>
      </c>
      <c r="M288" s="58">
        <v>13692407</v>
      </c>
    </row>
    <row r="289" spans="1:13" s="36" customFormat="1" ht="90" hidden="1">
      <c r="A289" s="56" t="s">
        <v>559</v>
      </c>
      <c r="B289" s="56" t="s">
        <v>560</v>
      </c>
      <c r="C289" s="56">
        <v>10</v>
      </c>
      <c r="D289" s="56" t="s">
        <v>35</v>
      </c>
      <c r="E289" s="56" t="s">
        <v>22</v>
      </c>
      <c r="F289" s="56" t="s">
        <v>23</v>
      </c>
      <c r="G289" s="56" t="s">
        <v>709</v>
      </c>
      <c r="H289" s="56">
        <v>25800542</v>
      </c>
      <c r="I289" s="57">
        <v>45679.457442129627</v>
      </c>
      <c r="J289" s="56" t="s">
        <v>710</v>
      </c>
      <c r="K289" s="56">
        <v>1012408584</v>
      </c>
      <c r="L289" s="56" t="s">
        <v>711</v>
      </c>
      <c r="M289" s="58">
        <v>52375500</v>
      </c>
    </row>
    <row r="290" spans="1:13" s="36" customFormat="1" ht="90" hidden="1">
      <c r="A290" s="56" t="s">
        <v>559</v>
      </c>
      <c r="B290" s="56" t="s">
        <v>560</v>
      </c>
      <c r="C290" s="56">
        <v>10</v>
      </c>
      <c r="D290" s="56" t="s">
        <v>35</v>
      </c>
      <c r="E290" s="56" t="s">
        <v>22</v>
      </c>
      <c r="F290" s="56" t="s">
        <v>23</v>
      </c>
      <c r="G290" s="56" t="s">
        <v>712</v>
      </c>
      <c r="H290" s="56">
        <v>25800546</v>
      </c>
      <c r="I290" s="57">
        <v>45679.476747685185</v>
      </c>
      <c r="J290" s="56" t="s">
        <v>632</v>
      </c>
      <c r="K290" s="56">
        <v>3191674</v>
      </c>
      <c r="L290" s="56" t="s">
        <v>713</v>
      </c>
      <c r="M290" s="58">
        <v>30261400</v>
      </c>
    </row>
    <row r="291" spans="1:13" s="36" customFormat="1" ht="90" hidden="1">
      <c r="A291" s="56" t="s">
        <v>559</v>
      </c>
      <c r="B291" s="56" t="s">
        <v>560</v>
      </c>
      <c r="C291" s="56">
        <v>10</v>
      </c>
      <c r="D291" s="56" t="s">
        <v>35</v>
      </c>
      <c r="E291" s="56" t="s">
        <v>22</v>
      </c>
      <c r="F291" s="56" t="s">
        <v>23</v>
      </c>
      <c r="G291" s="56" t="s">
        <v>714</v>
      </c>
      <c r="H291" s="56">
        <v>25800551</v>
      </c>
      <c r="I291" s="57">
        <v>45679.487233796295</v>
      </c>
      <c r="J291" s="56" t="s">
        <v>632</v>
      </c>
      <c r="K291" s="56">
        <v>13992165</v>
      </c>
      <c r="L291" s="56" t="s">
        <v>715</v>
      </c>
      <c r="M291" s="58">
        <v>30261400</v>
      </c>
    </row>
    <row r="292" spans="1:13" s="36" customFormat="1" ht="90" hidden="1">
      <c r="A292" s="56" t="s">
        <v>559</v>
      </c>
      <c r="B292" s="56" t="s">
        <v>560</v>
      </c>
      <c r="C292" s="56">
        <v>10</v>
      </c>
      <c r="D292" s="56" t="s">
        <v>35</v>
      </c>
      <c r="E292" s="56" t="s">
        <v>22</v>
      </c>
      <c r="F292" s="56" t="s">
        <v>23</v>
      </c>
      <c r="G292" s="56" t="s">
        <v>716</v>
      </c>
      <c r="H292" s="56">
        <v>25800566</v>
      </c>
      <c r="I292" s="57">
        <v>45679.620671296296</v>
      </c>
      <c r="J292" s="56" t="s">
        <v>717</v>
      </c>
      <c r="K292" s="56">
        <v>3191921</v>
      </c>
      <c r="L292" s="56" t="s">
        <v>718</v>
      </c>
      <c r="M292" s="58">
        <v>28922400</v>
      </c>
    </row>
    <row r="293" spans="1:13" s="36" customFormat="1" ht="90" hidden="1">
      <c r="A293" s="56" t="s">
        <v>559</v>
      </c>
      <c r="B293" s="56" t="s">
        <v>560</v>
      </c>
      <c r="C293" s="56">
        <v>10</v>
      </c>
      <c r="D293" s="56" t="s">
        <v>35</v>
      </c>
      <c r="E293" s="56" t="s">
        <v>22</v>
      </c>
      <c r="F293" s="56" t="s">
        <v>23</v>
      </c>
      <c r="G293" s="56" t="s">
        <v>719</v>
      </c>
      <c r="H293" s="56">
        <v>25800576</v>
      </c>
      <c r="I293" s="57">
        <v>45679.640972222223</v>
      </c>
      <c r="J293" s="56" t="s">
        <v>720</v>
      </c>
      <c r="K293" s="56">
        <v>79380132</v>
      </c>
      <c r="L293" s="56" t="s">
        <v>721</v>
      </c>
      <c r="M293" s="58">
        <v>56500000</v>
      </c>
    </row>
    <row r="294" spans="1:13" s="36" customFormat="1" ht="90" hidden="1">
      <c r="A294" s="56" t="s">
        <v>559</v>
      </c>
      <c r="B294" s="56" t="s">
        <v>560</v>
      </c>
      <c r="C294" s="56">
        <v>10</v>
      </c>
      <c r="D294" s="56" t="s">
        <v>35</v>
      </c>
      <c r="E294" s="56" t="s">
        <v>22</v>
      </c>
      <c r="F294" s="56" t="s">
        <v>23</v>
      </c>
      <c r="G294" s="56" t="s">
        <v>722</v>
      </c>
      <c r="H294" s="56">
        <v>25800582</v>
      </c>
      <c r="I294" s="57">
        <v>45679.663356481484</v>
      </c>
      <c r="J294" s="56" t="s">
        <v>723</v>
      </c>
      <c r="K294" s="56">
        <v>1076664317</v>
      </c>
      <c r="L294" s="56" t="s">
        <v>724</v>
      </c>
      <c r="M294" s="58">
        <v>105602467</v>
      </c>
    </row>
    <row r="295" spans="1:13" s="36" customFormat="1" ht="90" hidden="1">
      <c r="A295" s="56" t="s">
        <v>559</v>
      </c>
      <c r="B295" s="56" t="s">
        <v>560</v>
      </c>
      <c r="C295" s="56">
        <v>10</v>
      </c>
      <c r="D295" s="56" t="s">
        <v>35</v>
      </c>
      <c r="E295" s="56" t="s">
        <v>22</v>
      </c>
      <c r="F295" s="56" t="s">
        <v>23</v>
      </c>
      <c r="G295" s="56" t="s">
        <v>725</v>
      </c>
      <c r="H295" s="56">
        <v>25800591</v>
      </c>
      <c r="I295" s="57">
        <v>45679.686655092592</v>
      </c>
      <c r="J295" s="56" t="s">
        <v>726</v>
      </c>
      <c r="K295" s="56">
        <v>1020720716</v>
      </c>
      <c r="L295" s="56" t="s">
        <v>727</v>
      </c>
      <c r="M295" s="58">
        <v>61923662</v>
      </c>
    </row>
    <row r="296" spans="1:13" s="36" customFormat="1" ht="90" hidden="1">
      <c r="A296" s="56" t="s">
        <v>559</v>
      </c>
      <c r="B296" s="56" t="s">
        <v>560</v>
      </c>
      <c r="C296" s="56">
        <v>10</v>
      </c>
      <c r="D296" s="56" t="s">
        <v>35</v>
      </c>
      <c r="E296" s="56" t="s">
        <v>22</v>
      </c>
      <c r="F296" s="56" t="s">
        <v>23</v>
      </c>
      <c r="G296" s="56" t="s">
        <v>728</v>
      </c>
      <c r="H296" s="56">
        <v>25800601</v>
      </c>
      <c r="I296" s="57">
        <v>45679.736620370371</v>
      </c>
      <c r="J296" s="56" t="s">
        <v>729</v>
      </c>
      <c r="K296" s="56">
        <v>1069079067</v>
      </c>
      <c r="L296" s="56" t="s">
        <v>730</v>
      </c>
      <c r="M296" s="58">
        <v>85027393</v>
      </c>
    </row>
    <row r="297" spans="1:13" s="36" customFormat="1" ht="90" hidden="1">
      <c r="A297" s="56" t="s">
        <v>559</v>
      </c>
      <c r="B297" s="56" t="s">
        <v>560</v>
      </c>
      <c r="C297" s="56">
        <v>10</v>
      </c>
      <c r="D297" s="56" t="s">
        <v>35</v>
      </c>
      <c r="E297" s="56" t="s">
        <v>22</v>
      </c>
      <c r="F297" s="56" t="s">
        <v>23</v>
      </c>
      <c r="G297" s="56" t="s">
        <v>731</v>
      </c>
      <c r="H297" s="56">
        <v>25800616</v>
      </c>
      <c r="I297" s="57">
        <v>45680.300486111111</v>
      </c>
      <c r="J297" s="56" t="s">
        <v>732</v>
      </c>
      <c r="K297" s="56">
        <v>1010093889</v>
      </c>
      <c r="L297" s="56" t="s">
        <v>733</v>
      </c>
      <c r="M297" s="58">
        <v>54651498</v>
      </c>
    </row>
    <row r="298" spans="1:13" s="36" customFormat="1" ht="90" hidden="1">
      <c r="A298" s="56" t="s">
        <v>559</v>
      </c>
      <c r="B298" s="56" t="s">
        <v>560</v>
      </c>
      <c r="C298" s="56">
        <v>10</v>
      </c>
      <c r="D298" s="56" t="s">
        <v>35</v>
      </c>
      <c r="E298" s="56" t="s">
        <v>22</v>
      </c>
      <c r="F298" s="56" t="s">
        <v>23</v>
      </c>
      <c r="G298" s="56" t="s">
        <v>734</v>
      </c>
      <c r="H298" s="56">
        <v>25800617</v>
      </c>
      <c r="I298" s="57">
        <v>45680.302129629628</v>
      </c>
      <c r="J298" s="56" t="s">
        <v>735</v>
      </c>
      <c r="K298" s="56">
        <v>52350099</v>
      </c>
      <c r="L298" s="56" t="s">
        <v>736</v>
      </c>
      <c r="M298" s="58">
        <v>29368733</v>
      </c>
    </row>
    <row r="299" spans="1:13" s="36" customFormat="1" ht="90" hidden="1">
      <c r="A299" s="56" t="s">
        <v>559</v>
      </c>
      <c r="B299" s="56" t="s">
        <v>560</v>
      </c>
      <c r="C299" s="56">
        <v>10</v>
      </c>
      <c r="D299" s="56" t="s">
        <v>35</v>
      </c>
      <c r="E299" s="56" t="s">
        <v>22</v>
      </c>
      <c r="F299" s="56" t="s">
        <v>23</v>
      </c>
      <c r="G299" s="56" t="s">
        <v>737</v>
      </c>
      <c r="H299" s="56">
        <v>25800630</v>
      </c>
      <c r="I299" s="57">
        <v>45680.449791666666</v>
      </c>
      <c r="J299" s="56" t="s">
        <v>629</v>
      </c>
      <c r="K299" s="56">
        <v>1053340730</v>
      </c>
      <c r="L299" s="56" t="s">
        <v>738</v>
      </c>
      <c r="M299" s="58">
        <v>85874533</v>
      </c>
    </row>
    <row r="300" spans="1:13" s="36" customFormat="1" ht="90" hidden="1">
      <c r="A300" s="56" t="s">
        <v>559</v>
      </c>
      <c r="B300" s="56" t="s">
        <v>560</v>
      </c>
      <c r="C300" s="56">
        <v>10</v>
      </c>
      <c r="D300" s="56" t="s">
        <v>35</v>
      </c>
      <c r="E300" s="56" t="s">
        <v>22</v>
      </c>
      <c r="F300" s="56" t="s">
        <v>23</v>
      </c>
      <c r="G300" s="56" t="s">
        <v>739</v>
      </c>
      <c r="H300" s="56">
        <v>25800632</v>
      </c>
      <c r="I300" s="57">
        <v>45680.459606481483</v>
      </c>
      <c r="J300" s="56" t="s">
        <v>740</v>
      </c>
      <c r="K300" s="56">
        <v>1075664559</v>
      </c>
      <c r="L300" s="56" t="s">
        <v>741</v>
      </c>
      <c r="M300" s="58">
        <v>68467533</v>
      </c>
    </row>
    <row r="301" spans="1:13" s="36" customFormat="1" ht="90" hidden="1">
      <c r="A301" s="56" t="s">
        <v>559</v>
      </c>
      <c r="B301" s="56" t="s">
        <v>560</v>
      </c>
      <c r="C301" s="56">
        <v>10</v>
      </c>
      <c r="D301" s="56" t="s">
        <v>35</v>
      </c>
      <c r="E301" s="56" t="s">
        <v>22</v>
      </c>
      <c r="F301" s="56" t="s">
        <v>23</v>
      </c>
      <c r="G301" s="56" t="s">
        <v>742</v>
      </c>
      <c r="H301" s="56">
        <v>25800685</v>
      </c>
      <c r="I301" s="57">
        <v>45681.416435185187</v>
      </c>
      <c r="J301" s="56" t="s">
        <v>743</v>
      </c>
      <c r="K301" s="56">
        <v>46676821</v>
      </c>
      <c r="L301" s="56" t="s">
        <v>744</v>
      </c>
      <c r="M301" s="58">
        <v>68804000</v>
      </c>
    </row>
    <row r="302" spans="1:13" s="36" customFormat="1" ht="90" hidden="1">
      <c r="A302" s="56" t="s">
        <v>559</v>
      </c>
      <c r="B302" s="56" t="s">
        <v>560</v>
      </c>
      <c r="C302" s="56">
        <v>10</v>
      </c>
      <c r="D302" s="56" t="s">
        <v>35</v>
      </c>
      <c r="E302" s="56" t="s">
        <v>22</v>
      </c>
      <c r="F302" s="56" t="s">
        <v>23</v>
      </c>
      <c r="G302" s="56" t="s">
        <v>745</v>
      </c>
      <c r="H302" s="56">
        <v>25800726</v>
      </c>
      <c r="I302" s="57">
        <v>45681.518726851849</v>
      </c>
      <c r="J302" s="56" t="s">
        <v>746</v>
      </c>
      <c r="K302" s="56">
        <v>52829912</v>
      </c>
      <c r="L302" s="56" t="s">
        <v>747</v>
      </c>
      <c r="M302" s="58">
        <v>34883628</v>
      </c>
    </row>
    <row r="303" spans="1:13" s="36" customFormat="1" ht="90" hidden="1">
      <c r="A303" s="56" t="s">
        <v>559</v>
      </c>
      <c r="B303" s="56" t="s">
        <v>560</v>
      </c>
      <c r="C303" s="56">
        <v>10</v>
      </c>
      <c r="D303" s="56" t="s">
        <v>35</v>
      </c>
      <c r="E303" s="56" t="s">
        <v>22</v>
      </c>
      <c r="F303" s="56" t="s">
        <v>23</v>
      </c>
      <c r="G303" s="56" t="s">
        <v>748</v>
      </c>
      <c r="H303" s="56">
        <v>25800798</v>
      </c>
      <c r="I303" s="57">
        <v>45684.475324074076</v>
      </c>
      <c r="J303" s="56" t="s">
        <v>749</v>
      </c>
      <c r="K303" s="56">
        <v>1003752104</v>
      </c>
      <c r="L303" s="56" t="s">
        <v>750</v>
      </c>
      <c r="M303" s="58">
        <v>29368733</v>
      </c>
    </row>
    <row r="304" spans="1:13" s="36" customFormat="1" ht="90" hidden="1">
      <c r="A304" s="56" t="s">
        <v>559</v>
      </c>
      <c r="B304" s="56" t="s">
        <v>560</v>
      </c>
      <c r="C304" s="56">
        <v>10</v>
      </c>
      <c r="D304" s="56" t="s">
        <v>35</v>
      </c>
      <c r="E304" s="56" t="s">
        <v>22</v>
      </c>
      <c r="F304" s="56" t="s">
        <v>23</v>
      </c>
      <c r="G304" s="56" t="s">
        <v>751</v>
      </c>
      <c r="H304" s="56">
        <v>25800812</v>
      </c>
      <c r="I304" s="57">
        <v>45684.609918981485</v>
      </c>
      <c r="J304" s="56" t="s">
        <v>752</v>
      </c>
      <c r="K304" s="56">
        <v>1032413471</v>
      </c>
      <c r="L304" s="56" t="s">
        <v>753</v>
      </c>
      <c r="M304" s="58">
        <v>83775685</v>
      </c>
    </row>
    <row r="305" spans="1:13" s="36" customFormat="1" ht="90" hidden="1">
      <c r="A305" s="56" t="s">
        <v>559</v>
      </c>
      <c r="B305" s="56" t="s">
        <v>560</v>
      </c>
      <c r="C305" s="56">
        <v>10</v>
      </c>
      <c r="D305" s="56" t="s">
        <v>35</v>
      </c>
      <c r="E305" s="56" t="s">
        <v>22</v>
      </c>
      <c r="F305" s="56" t="s">
        <v>23</v>
      </c>
      <c r="G305" s="56" t="s">
        <v>754</v>
      </c>
      <c r="H305" s="56">
        <v>25800834</v>
      </c>
      <c r="I305" s="57">
        <v>45684.665833333333</v>
      </c>
      <c r="J305" s="56" t="s">
        <v>644</v>
      </c>
      <c r="K305" s="56">
        <v>1192815170</v>
      </c>
      <c r="L305" s="56" t="s">
        <v>755</v>
      </c>
      <c r="M305" s="58">
        <v>65363800</v>
      </c>
    </row>
    <row r="306" spans="1:13" s="36" customFormat="1" ht="90" hidden="1">
      <c r="A306" s="56" t="s">
        <v>559</v>
      </c>
      <c r="B306" s="56" t="s">
        <v>560</v>
      </c>
      <c r="C306" s="56">
        <v>10</v>
      </c>
      <c r="D306" s="56" t="s">
        <v>35</v>
      </c>
      <c r="E306" s="56" t="s">
        <v>22</v>
      </c>
      <c r="F306" s="56" t="s">
        <v>23</v>
      </c>
      <c r="G306" s="56" t="s">
        <v>756</v>
      </c>
      <c r="H306" s="56">
        <v>25800839</v>
      </c>
      <c r="I306" s="57">
        <v>45684.668773148151</v>
      </c>
      <c r="J306" s="56" t="s">
        <v>757</v>
      </c>
      <c r="K306" s="56">
        <v>1019130513</v>
      </c>
      <c r="L306" s="56" t="s">
        <v>758</v>
      </c>
      <c r="M306" s="58">
        <v>55148330</v>
      </c>
    </row>
    <row r="307" spans="1:13" s="36" customFormat="1" ht="90" hidden="1">
      <c r="A307" s="56" t="s">
        <v>559</v>
      </c>
      <c r="B307" s="56" t="s">
        <v>560</v>
      </c>
      <c r="C307" s="56">
        <v>10</v>
      </c>
      <c r="D307" s="56" t="s">
        <v>35</v>
      </c>
      <c r="E307" s="56" t="s">
        <v>22</v>
      </c>
      <c r="F307" s="56" t="s">
        <v>23</v>
      </c>
      <c r="G307" s="56" t="s">
        <v>759</v>
      </c>
      <c r="H307" s="56">
        <v>25800864</v>
      </c>
      <c r="I307" s="57">
        <v>45685.426979166667</v>
      </c>
      <c r="J307" s="56" t="s">
        <v>760</v>
      </c>
      <c r="K307" s="56">
        <v>1016025081</v>
      </c>
      <c r="L307" s="56" t="s">
        <v>761</v>
      </c>
      <c r="M307" s="58">
        <v>55141359</v>
      </c>
    </row>
    <row r="308" spans="1:13" s="36" customFormat="1" ht="90" hidden="1">
      <c r="A308" s="56" t="s">
        <v>559</v>
      </c>
      <c r="B308" s="56" t="s">
        <v>560</v>
      </c>
      <c r="C308" s="56">
        <v>10</v>
      </c>
      <c r="D308" s="56" t="s">
        <v>35</v>
      </c>
      <c r="E308" s="56" t="s">
        <v>22</v>
      </c>
      <c r="F308" s="56" t="s">
        <v>23</v>
      </c>
      <c r="G308" s="56" t="s">
        <v>762</v>
      </c>
      <c r="H308" s="56">
        <v>25800873</v>
      </c>
      <c r="I308" s="57">
        <v>45685.493136574078</v>
      </c>
      <c r="J308" s="56" t="s">
        <v>763</v>
      </c>
      <c r="K308" s="56">
        <v>39578647</v>
      </c>
      <c r="L308" s="56" t="s">
        <v>764</v>
      </c>
      <c r="M308" s="58">
        <v>26069987</v>
      </c>
    </row>
    <row r="309" spans="1:13" s="36" customFormat="1" ht="90" hidden="1">
      <c r="A309" s="56" t="s">
        <v>559</v>
      </c>
      <c r="B309" s="56" t="s">
        <v>560</v>
      </c>
      <c r="C309" s="56">
        <v>10</v>
      </c>
      <c r="D309" s="56" t="s">
        <v>35</v>
      </c>
      <c r="E309" s="56" t="s">
        <v>22</v>
      </c>
      <c r="F309" s="56" t="s">
        <v>23</v>
      </c>
      <c r="G309" s="56" t="s">
        <v>765</v>
      </c>
      <c r="H309" s="56">
        <v>25800878</v>
      </c>
      <c r="I309" s="57">
        <v>45685.495405092595</v>
      </c>
      <c r="J309" s="56" t="s">
        <v>766</v>
      </c>
      <c r="K309" s="56">
        <v>1022439150</v>
      </c>
      <c r="L309" s="56" t="s">
        <v>767</v>
      </c>
      <c r="M309" s="58">
        <v>54713600</v>
      </c>
    </row>
    <row r="310" spans="1:13" s="36" customFormat="1" ht="90" hidden="1">
      <c r="A310" s="56" t="s">
        <v>559</v>
      </c>
      <c r="B310" s="56" t="s">
        <v>560</v>
      </c>
      <c r="C310" s="56">
        <v>10</v>
      </c>
      <c r="D310" s="56" t="s">
        <v>35</v>
      </c>
      <c r="E310" s="56" t="s">
        <v>22</v>
      </c>
      <c r="F310" s="56" t="s">
        <v>23</v>
      </c>
      <c r="G310" s="56" t="s">
        <v>768</v>
      </c>
      <c r="H310" s="56">
        <v>25800879</v>
      </c>
      <c r="I310" s="57">
        <v>45685.496666666666</v>
      </c>
      <c r="J310" s="56" t="s">
        <v>769</v>
      </c>
      <c r="K310" s="56">
        <v>52656801</v>
      </c>
      <c r="L310" s="56" t="s">
        <v>770</v>
      </c>
      <c r="M310" s="58">
        <v>84521800</v>
      </c>
    </row>
    <row r="311" spans="1:13" s="36" customFormat="1" ht="90" hidden="1">
      <c r="A311" s="56" t="s">
        <v>559</v>
      </c>
      <c r="B311" s="56" t="s">
        <v>560</v>
      </c>
      <c r="C311" s="56">
        <v>10</v>
      </c>
      <c r="D311" s="56" t="s">
        <v>35</v>
      </c>
      <c r="E311" s="56" t="s">
        <v>22</v>
      </c>
      <c r="F311" s="56" t="s">
        <v>23</v>
      </c>
      <c r="G311" s="56" t="s">
        <v>771</v>
      </c>
      <c r="H311" s="56">
        <v>25800880</v>
      </c>
      <c r="I311" s="57">
        <v>45685.497627314813</v>
      </c>
      <c r="J311" s="56" t="s">
        <v>772</v>
      </c>
      <c r="K311" s="56">
        <v>52718273</v>
      </c>
      <c r="L311" s="56" t="s">
        <v>773</v>
      </c>
      <c r="M311" s="58">
        <v>44053100</v>
      </c>
    </row>
    <row r="312" spans="1:13" s="36" customFormat="1" ht="90" hidden="1">
      <c r="A312" s="56" t="s">
        <v>559</v>
      </c>
      <c r="B312" s="56" t="s">
        <v>560</v>
      </c>
      <c r="C312" s="56">
        <v>10</v>
      </c>
      <c r="D312" s="56" t="s">
        <v>35</v>
      </c>
      <c r="E312" s="56" t="s">
        <v>22</v>
      </c>
      <c r="F312" s="56" t="s">
        <v>23</v>
      </c>
      <c r="G312" s="56" t="s">
        <v>774</v>
      </c>
      <c r="H312" s="56">
        <v>25800885</v>
      </c>
      <c r="I312" s="57">
        <v>45685.502430555556</v>
      </c>
      <c r="J312" s="56" t="s">
        <v>752</v>
      </c>
      <c r="K312" s="56">
        <v>52812915</v>
      </c>
      <c r="L312" s="56" t="s">
        <v>775</v>
      </c>
      <c r="M312" s="58">
        <v>73501214</v>
      </c>
    </row>
    <row r="313" spans="1:13" s="36" customFormat="1" ht="90" hidden="1">
      <c r="A313" s="56" t="s">
        <v>559</v>
      </c>
      <c r="B313" s="56" t="s">
        <v>560</v>
      </c>
      <c r="C313" s="56">
        <v>10</v>
      </c>
      <c r="D313" s="56" t="s">
        <v>35</v>
      </c>
      <c r="E313" s="56" t="s">
        <v>22</v>
      </c>
      <c r="F313" s="56" t="s">
        <v>23</v>
      </c>
      <c r="G313" s="56" t="s">
        <v>776</v>
      </c>
      <c r="H313" s="56">
        <v>25800905</v>
      </c>
      <c r="I313" s="57">
        <v>45685.578599537039</v>
      </c>
      <c r="J313" s="56" t="s">
        <v>777</v>
      </c>
      <c r="K313" s="56">
        <v>1014208525</v>
      </c>
      <c r="L313" s="56" t="s">
        <v>778</v>
      </c>
      <c r="M313" s="58">
        <v>40540800</v>
      </c>
    </row>
    <row r="314" spans="1:13" s="36" customFormat="1" ht="90" hidden="1">
      <c r="A314" s="56" t="s">
        <v>559</v>
      </c>
      <c r="B314" s="56" t="s">
        <v>560</v>
      </c>
      <c r="C314" s="56">
        <v>10</v>
      </c>
      <c r="D314" s="56" t="s">
        <v>35</v>
      </c>
      <c r="E314" s="56" t="s">
        <v>22</v>
      </c>
      <c r="F314" s="56" t="s">
        <v>23</v>
      </c>
      <c r="G314" s="56" t="s">
        <v>779</v>
      </c>
      <c r="H314" s="56">
        <v>25800920</v>
      </c>
      <c r="I314" s="57">
        <v>45685.688067129631</v>
      </c>
      <c r="J314" s="56" t="s">
        <v>780</v>
      </c>
      <c r="K314" s="56">
        <v>1010014157</v>
      </c>
      <c r="L314" s="56" t="s">
        <v>781</v>
      </c>
      <c r="M314" s="58">
        <v>54479000</v>
      </c>
    </row>
    <row r="315" spans="1:13" s="36" customFormat="1" ht="90" hidden="1">
      <c r="A315" s="56" t="s">
        <v>559</v>
      </c>
      <c r="B315" s="56" t="s">
        <v>560</v>
      </c>
      <c r="C315" s="56">
        <v>10</v>
      </c>
      <c r="D315" s="56" t="s">
        <v>35</v>
      </c>
      <c r="E315" s="56" t="s">
        <v>22</v>
      </c>
      <c r="F315" s="56" t="s">
        <v>23</v>
      </c>
      <c r="G315" s="56" t="s">
        <v>782</v>
      </c>
      <c r="H315" s="56">
        <v>25800933</v>
      </c>
      <c r="I315" s="57">
        <v>45685.719872685186</v>
      </c>
      <c r="J315" s="56" t="s">
        <v>783</v>
      </c>
      <c r="K315" s="56">
        <v>1000372318</v>
      </c>
      <c r="L315" s="56" t="s">
        <v>784</v>
      </c>
      <c r="M315" s="58">
        <v>54485887</v>
      </c>
    </row>
    <row r="316" spans="1:13" s="36" customFormat="1" ht="90" hidden="1">
      <c r="A316" s="56" t="s">
        <v>559</v>
      </c>
      <c r="B316" s="56" t="s">
        <v>560</v>
      </c>
      <c r="C316" s="56">
        <v>10</v>
      </c>
      <c r="D316" s="56" t="s">
        <v>35</v>
      </c>
      <c r="E316" s="56" t="s">
        <v>22</v>
      </c>
      <c r="F316" s="56" t="s">
        <v>23</v>
      </c>
      <c r="G316" s="56" t="s">
        <v>785</v>
      </c>
      <c r="H316" s="56">
        <v>25800962</v>
      </c>
      <c r="I316" s="57">
        <v>45686.533067129632</v>
      </c>
      <c r="J316" s="56" t="s">
        <v>786</v>
      </c>
      <c r="K316" s="56">
        <v>1072657161</v>
      </c>
      <c r="L316" s="56" t="s">
        <v>787</v>
      </c>
      <c r="M316" s="58">
        <v>54548800</v>
      </c>
    </row>
    <row r="317" spans="1:13" s="36" customFormat="1" ht="90" hidden="1">
      <c r="A317" s="56" t="s">
        <v>559</v>
      </c>
      <c r="B317" s="56" t="s">
        <v>560</v>
      </c>
      <c r="C317" s="56">
        <v>10</v>
      </c>
      <c r="D317" s="56" t="s">
        <v>35</v>
      </c>
      <c r="E317" s="56" t="s">
        <v>22</v>
      </c>
      <c r="F317" s="56" t="s">
        <v>23</v>
      </c>
      <c r="G317" s="56" t="s">
        <v>788</v>
      </c>
      <c r="H317" s="56">
        <v>25800963</v>
      </c>
      <c r="I317" s="57">
        <v>45686.573541666665</v>
      </c>
      <c r="J317" s="56" t="s">
        <v>789</v>
      </c>
      <c r="K317" s="56">
        <v>1073230386</v>
      </c>
      <c r="L317" s="56" t="s">
        <v>790</v>
      </c>
      <c r="M317" s="58">
        <v>29458000</v>
      </c>
    </row>
    <row r="318" spans="1:13" s="36" customFormat="1" ht="90" hidden="1">
      <c r="A318" s="56" t="s">
        <v>559</v>
      </c>
      <c r="B318" s="56" t="s">
        <v>560</v>
      </c>
      <c r="C318" s="56">
        <v>10</v>
      </c>
      <c r="D318" s="56" t="s">
        <v>35</v>
      </c>
      <c r="E318" s="56" t="s">
        <v>22</v>
      </c>
      <c r="F318" s="56" t="s">
        <v>23</v>
      </c>
      <c r="G318" s="56" t="s">
        <v>791</v>
      </c>
      <c r="H318" s="56">
        <v>25800974</v>
      </c>
      <c r="I318" s="57">
        <v>45686.625532407408</v>
      </c>
      <c r="J318" s="56" t="s">
        <v>792</v>
      </c>
      <c r="K318" s="56">
        <v>15875802</v>
      </c>
      <c r="L318" s="56" t="s">
        <v>793</v>
      </c>
      <c r="M318" s="58">
        <v>63187410</v>
      </c>
    </row>
    <row r="319" spans="1:13" s="36" customFormat="1" ht="90" hidden="1">
      <c r="A319" s="56" t="s">
        <v>559</v>
      </c>
      <c r="B319" s="56" t="s">
        <v>560</v>
      </c>
      <c r="C319" s="56">
        <v>10</v>
      </c>
      <c r="D319" s="56" t="s">
        <v>35</v>
      </c>
      <c r="E319" s="56" t="s">
        <v>22</v>
      </c>
      <c r="F319" s="56" t="s">
        <v>23</v>
      </c>
      <c r="G319" s="56" t="s">
        <v>794</v>
      </c>
      <c r="H319" s="56">
        <v>25800976</v>
      </c>
      <c r="I319" s="57">
        <v>45686.626793981479</v>
      </c>
      <c r="J319" s="56" t="s">
        <v>795</v>
      </c>
      <c r="K319" s="56">
        <v>3159027</v>
      </c>
      <c r="L319" s="56" t="s">
        <v>796</v>
      </c>
      <c r="M319" s="58">
        <v>65713999</v>
      </c>
    </row>
    <row r="320" spans="1:13" s="36" customFormat="1" ht="90" hidden="1">
      <c r="A320" s="56" t="s">
        <v>559</v>
      </c>
      <c r="B320" s="56" t="s">
        <v>560</v>
      </c>
      <c r="C320" s="56">
        <v>10</v>
      </c>
      <c r="D320" s="56" t="s">
        <v>35</v>
      </c>
      <c r="E320" s="56" t="s">
        <v>22</v>
      </c>
      <c r="F320" s="56" t="s">
        <v>23</v>
      </c>
      <c r="G320" s="56" t="s">
        <v>797</v>
      </c>
      <c r="H320" s="56">
        <v>25800987</v>
      </c>
      <c r="I320" s="57">
        <v>45686.656782407408</v>
      </c>
      <c r="J320" s="56" t="s">
        <v>798</v>
      </c>
      <c r="K320" s="56">
        <v>1000515058</v>
      </c>
      <c r="L320" s="56" t="s">
        <v>799</v>
      </c>
      <c r="M320" s="58">
        <v>29190200</v>
      </c>
    </row>
    <row r="321" spans="1:13" s="36" customFormat="1" ht="90" hidden="1">
      <c r="A321" s="56" t="s">
        <v>559</v>
      </c>
      <c r="B321" s="56" t="s">
        <v>560</v>
      </c>
      <c r="C321" s="56">
        <v>10</v>
      </c>
      <c r="D321" s="56" t="s">
        <v>35</v>
      </c>
      <c r="E321" s="56" t="s">
        <v>22</v>
      </c>
      <c r="F321" s="56" t="s">
        <v>23</v>
      </c>
      <c r="G321" s="56" t="s">
        <v>800</v>
      </c>
      <c r="H321" s="56">
        <v>25800992</v>
      </c>
      <c r="I321" s="57">
        <v>45686.682523148149</v>
      </c>
      <c r="J321" s="56" t="s">
        <v>801</v>
      </c>
      <c r="K321" s="56">
        <v>1012433451</v>
      </c>
      <c r="L321" s="56" t="s">
        <v>802</v>
      </c>
      <c r="M321" s="58">
        <v>54644590</v>
      </c>
    </row>
    <row r="322" spans="1:13" s="36" customFormat="1" ht="90" hidden="1">
      <c r="A322" s="56" t="s">
        <v>559</v>
      </c>
      <c r="B322" s="56" t="s">
        <v>560</v>
      </c>
      <c r="C322" s="56">
        <v>10</v>
      </c>
      <c r="D322" s="56" t="s">
        <v>35</v>
      </c>
      <c r="E322" s="56" t="s">
        <v>22</v>
      </c>
      <c r="F322" s="56" t="s">
        <v>23</v>
      </c>
      <c r="G322" s="56" t="s">
        <v>803</v>
      </c>
      <c r="H322" s="56">
        <v>25800993</v>
      </c>
      <c r="I322" s="57">
        <v>45686.714432870373</v>
      </c>
      <c r="J322" s="56" t="s">
        <v>644</v>
      </c>
      <c r="K322" s="56">
        <v>63358241</v>
      </c>
      <c r="L322" s="56" t="s">
        <v>804</v>
      </c>
      <c r="M322" s="58">
        <v>76810533</v>
      </c>
    </row>
    <row r="323" spans="1:13" s="36" customFormat="1" ht="90" hidden="1">
      <c r="A323" s="56" t="s">
        <v>559</v>
      </c>
      <c r="B323" s="56" t="s">
        <v>560</v>
      </c>
      <c r="C323" s="56">
        <v>10</v>
      </c>
      <c r="D323" s="56" t="s">
        <v>35</v>
      </c>
      <c r="E323" s="56" t="s">
        <v>22</v>
      </c>
      <c r="F323" s="56" t="s">
        <v>23</v>
      </c>
      <c r="G323" s="56" t="s">
        <v>805</v>
      </c>
      <c r="H323" s="56">
        <v>25800998</v>
      </c>
      <c r="I323" s="57">
        <v>45687.47965277778</v>
      </c>
      <c r="J323" s="56" t="s">
        <v>806</v>
      </c>
      <c r="K323" s="56">
        <v>1011081853</v>
      </c>
      <c r="L323" s="56" t="s">
        <v>807</v>
      </c>
      <c r="M323" s="58">
        <v>29458000</v>
      </c>
    </row>
    <row r="324" spans="1:13" s="36" customFormat="1" ht="90" hidden="1">
      <c r="A324" s="56" t="s">
        <v>559</v>
      </c>
      <c r="B324" s="56" t="s">
        <v>560</v>
      </c>
      <c r="C324" s="56">
        <v>10</v>
      </c>
      <c r="D324" s="56" t="s">
        <v>35</v>
      </c>
      <c r="E324" s="56" t="s">
        <v>22</v>
      </c>
      <c r="F324" s="56" t="s">
        <v>23</v>
      </c>
      <c r="G324" s="56" t="s">
        <v>808</v>
      </c>
      <c r="H324" s="56">
        <v>25801003</v>
      </c>
      <c r="I324" s="57">
        <v>45687.500798611109</v>
      </c>
      <c r="J324" s="56" t="s">
        <v>809</v>
      </c>
      <c r="K324" s="56">
        <v>900295736</v>
      </c>
      <c r="L324" s="56" t="s">
        <v>810</v>
      </c>
      <c r="M324" s="58">
        <v>170465000</v>
      </c>
    </row>
    <row r="325" spans="1:13" s="36" customFormat="1" ht="90" hidden="1">
      <c r="A325" s="56" t="s">
        <v>559</v>
      </c>
      <c r="B325" s="56" t="s">
        <v>560</v>
      </c>
      <c r="C325" s="56">
        <v>10</v>
      </c>
      <c r="D325" s="56" t="s">
        <v>35</v>
      </c>
      <c r="E325" s="56" t="s">
        <v>22</v>
      </c>
      <c r="F325" s="56" t="s">
        <v>23</v>
      </c>
      <c r="G325" s="56" t="s">
        <v>811</v>
      </c>
      <c r="H325" s="56">
        <v>25801009</v>
      </c>
      <c r="I325" s="57">
        <v>45687.527627314812</v>
      </c>
      <c r="J325" s="56" t="s">
        <v>812</v>
      </c>
      <c r="K325" s="56">
        <v>52551248</v>
      </c>
      <c r="L325" s="56" t="s">
        <v>813</v>
      </c>
      <c r="M325" s="58">
        <v>29458000</v>
      </c>
    </row>
    <row r="326" spans="1:13" s="36" customFormat="1" ht="90" hidden="1">
      <c r="A326" s="56" t="s">
        <v>559</v>
      </c>
      <c r="B326" s="56" t="s">
        <v>560</v>
      </c>
      <c r="C326" s="56">
        <v>10</v>
      </c>
      <c r="D326" s="56" t="s">
        <v>35</v>
      </c>
      <c r="E326" s="56" t="s">
        <v>22</v>
      </c>
      <c r="F326" s="56" t="s">
        <v>23</v>
      </c>
      <c r="G326" s="56" t="s">
        <v>814</v>
      </c>
      <c r="H326" s="56">
        <v>25801010</v>
      </c>
      <c r="I326" s="57">
        <v>45687.529386574075</v>
      </c>
      <c r="J326" s="56" t="s">
        <v>815</v>
      </c>
      <c r="K326" s="56">
        <v>1069178250</v>
      </c>
      <c r="L326" s="56" t="s">
        <v>816</v>
      </c>
      <c r="M326" s="58">
        <v>82014634</v>
      </c>
    </row>
    <row r="327" spans="1:13" s="36" customFormat="1" ht="90" hidden="1">
      <c r="A327" s="56" t="s">
        <v>559</v>
      </c>
      <c r="B327" s="56" t="s">
        <v>560</v>
      </c>
      <c r="C327" s="56">
        <v>10</v>
      </c>
      <c r="D327" s="56" t="s">
        <v>35</v>
      </c>
      <c r="E327" s="56" t="s">
        <v>22</v>
      </c>
      <c r="F327" s="56" t="s">
        <v>23</v>
      </c>
      <c r="G327" s="56" t="s">
        <v>817</v>
      </c>
      <c r="H327" s="56">
        <v>25801022</v>
      </c>
      <c r="I327" s="57">
        <v>45687.618703703702</v>
      </c>
      <c r="J327" s="56" t="s">
        <v>818</v>
      </c>
      <c r="K327" s="56">
        <v>63342999</v>
      </c>
      <c r="L327" s="56" t="s">
        <v>819</v>
      </c>
      <c r="M327" s="58">
        <v>67980000</v>
      </c>
    </row>
    <row r="328" spans="1:13" s="36" customFormat="1" ht="90" hidden="1">
      <c r="A328" s="56" t="s">
        <v>559</v>
      </c>
      <c r="B328" s="56" t="s">
        <v>560</v>
      </c>
      <c r="C328" s="56">
        <v>10</v>
      </c>
      <c r="D328" s="56" t="s">
        <v>35</v>
      </c>
      <c r="E328" s="56" t="s">
        <v>22</v>
      </c>
      <c r="F328" s="56" t="s">
        <v>23</v>
      </c>
      <c r="G328" s="56" t="s">
        <v>820</v>
      </c>
      <c r="H328" s="56">
        <v>25801045</v>
      </c>
      <c r="I328" s="57">
        <v>45687.807696759257</v>
      </c>
      <c r="J328" s="56" t="s">
        <v>821</v>
      </c>
      <c r="K328" s="56">
        <v>1075229004</v>
      </c>
      <c r="L328" s="56" t="s">
        <v>822</v>
      </c>
      <c r="M328" s="58">
        <v>34261918</v>
      </c>
    </row>
    <row r="329" spans="1:13" s="36" customFormat="1" ht="90" hidden="1">
      <c r="A329" s="56" t="s">
        <v>559</v>
      </c>
      <c r="B329" s="56" t="s">
        <v>560</v>
      </c>
      <c r="C329" s="56">
        <v>10</v>
      </c>
      <c r="D329" s="56" t="s">
        <v>35</v>
      </c>
      <c r="E329" s="56" t="s">
        <v>22</v>
      </c>
      <c r="F329" s="56" t="s">
        <v>23</v>
      </c>
      <c r="G329" s="56" t="s">
        <v>823</v>
      </c>
      <c r="H329" s="56">
        <v>25801067</v>
      </c>
      <c r="I329" s="57">
        <v>45687.928749999999</v>
      </c>
      <c r="J329" s="56" t="s">
        <v>824</v>
      </c>
      <c r="K329" s="56">
        <v>1070919412</v>
      </c>
      <c r="L329" s="56" t="s">
        <v>825</v>
      </c>
      <c r="M329" s="58">
        <v>31724000</v>
      </c>
    </row>
    <row r="330" spans="1:13" s="36" customFormat="1" ht="90" hidden="1">
      <c r="A330" s="56" t="s">
        <v>559</v>
      </c>
      <c r="B330" s="56" t="s">
        <v>560</v>
      </c>
      <c r="C330" s="56">
        <v>10</v>
      </c>
      <c r="D330" s="56" t="s">
        <v>35</v>
      </c>
      <c r="E330" s="56" t="s">
        <v>22</v>
      </c>
      <c r="F330" s="56" t="s">
        <v>23</v>
      </c>
      <c r="G330" s="56" t="s">
        <v>826</v>
      </c>
      <c r="H330" s="56">
        <v>25801138</v>
      </c>
      <c r="I330" s="57">
        <v>45688.994675925926</v>
      </c>
      <c r="J330" s="56" t="s">
        <v>827</v>
      </c>
      <c r="K330" s="56">
        <v>52808326</v>
      </c>
      <c r="L330" s="56" t="s">
        <v>828</v>
      </c>
      <c r="M330" s="58">
        <v>67568000</v>
      </c>
    </row>
    <row r="331" spans="1:13" s="36" customFormat="1" ht="90" hidden="1">
      <c r="A331" s="56" t="s">
        <v>559</v>
      </c>
      <c r="B331" s="56" t="s">
        <v>560</v>
      </c>
      <c r="C331" s="56">
        <v>10</v>
      </c>
      <c r="D331" s="56" t="s">
        <v>35</v>
      </c>
      <c r="E331" s="56" t="s">
        <v>22</v>
      </c>
      <c r="F331" s="56" t="s">
        <v>23</v>
      </c>
      <c r="G331" s="56" t="s">
        <v>829</v>
      </c>
      <c r="H331" s="56">
        <v>25801139</v>
      </c>
      <c r="I331" s="57">
        <v>45688.997534722221</v>
      </c>
      <c r="J331" s="56" t="s">
        <v>830</v>
      </c>
      <c r="K331" s="56">
        <v>39754779</v>
      </c>
      <c r="L331" s="56" t="s">
        <v>831</v>
      </c>
      <c r="M331" s="58">
        <v>34256976</v>
      </c>
    </row>
    <row r="332" spans="1:13" s="36" customFormat="1" ht="90" hidden="1">
      <c r="A332" s="56" t="s">
        <v>559</v>
      </c>
      <c r="B332" s="56" t="s">
        <v>560</v>
      </c>
      <c r="C332" s="56">
        <v>10</v>
      </c>
      <c r="D332" s="56" t="s">
        <v>35</v>
      </c>
      <c r="E332" s="56" t="s">
        <v>22</v>
      </c>
      <c r="F332" s="56" t="s">
        <v>23</v>
      </c>
      <c r="G332" s="56" t="s">
        <v>832</v>
      </c>
      <c r="H332" s="56">
        <v>25801163</v>
      </c>
      <c r="I332" s="57">
        <v>45691.631990740738</v>
      </c>
      <c r="J332" s="56" t="s">
        <v>833</v>
      </c>
      <c r="K332" s="56">
        <v>1073236710</v>
      </c>
      <c r="L332" s="56" t="s">
        <v>834</v>
      </c>
      <c r="M332" s="58">
        <v>29100933</v>
      </c>
    </row>
    <row r="333" spans="1:13" s="36" customFormat="1" ht="90" hidden="1">
      <c r="A333" s="56" t="s">
        <v>559</v>
      </c>
      <c r="B333" s="56" t="s">
        <v>560</v>
      </c>
      <c r="C333" s="56">
        <v>10</v>
      </c>
      <c r="D333" s="56" t="s">
        <v>35</v>
      </c>
      <c r="E333" s="56" t="s">
        <v>22</v>
      </c>
      <c r="F333" s="56" t="s">
        <v>23</v>
      </c>
      <c r="G333" s="56" t="s">
        <v>835</v>
      </c>
      <c r="H333" s="56">
        <v>25801184</v>
      </c>
      <c r="I333" s="57">
        <v>45691.730868055558</v>
      </c>
      <c r="J333" s="56" t="s">
        <v>836</v>
      </c>
      <c r="K333" s="56">
        <v>1070921715</v>
      </c>
      <c r="L333" s="56" t="s">
        <v>837</v>
      </c>
      <c r="M333" s="58">
        <v>54147821</v>
      </c>
    </row>
    <row r="334" spans="1:13" s="36" customFormat="1" ht="90" hidden="1">
      <c r="A334" s="56" t="s">
        <v>559</v>
      </c>
      <c r="B334" s="56" t="s">
        <v>560</v>
      </c>
      <c r="C334" s="56">
        <v>10</v>
      </c>
      <c r="D334" s="56" t="s">
        <v>35</v>
      </c>
      <c r="E334" s="56" t="s">
        <v>22</v>
      </c>
      <c r="F334" s="56" t="s">
        <v>23</v>
      </c>
      <c r="G334" s="56" t="s">
        <v>838</v>
      </c>
      <c r="H334" s="56">
        <v>25801336</v>
      </c>
      <c r="I334" s="57">
        <v>45693.944953703707</v>
      </c>
      <c r="J334" s="56" t="s">
        <v>839</v>
      </c>
      <c r="K334" s="56">
        <v>52126283</v>
      </c>
      <c r="L334" s="56" t="s">
        <v>840</v>
      </c>
      <c r="M334" s="58">
        <v>59583333</v>
      </c>
    </row>
    <row r="335" spans="1:13" s="36" customFormat="1" ht="90" hidden="1">
      <c r="A335" s="56" t="s">
        <v>559</v>
      </c>
      <c r="B335" s="56" t="s">
        <v>560</v>
      </c>
      <c r="C335" s="56">
        <v>10</v>
      </c>
      <c r="D335" s="56" t="s">
        <v>35</v>
      </c>
      <c r="E335" s="56" t="s">
        <v>22</v>
      </c>
      <c r="F335" s="56" t="s">
        <v>23</v>
      </c>
      <c r="G335" s="56" t="s">
        <v>841</v>
      </c>
      <c r="H335" s="56">
        <v>25801347</v>
      </c>
      <c r="I335" s="57">
        <v>45694.557916666665</v>
      </c>
      <c r="J335" s="56" t="s">
        <v>842</v>
      </c>
      <c r="K335" s="56">
        <v>1073249646</v>
      </c>
      <c r="L335" s="56" t="s">
        <v>843</v>
      </c>
      <c r="M335" s="58">
        <v>64800000</v>
      </c>
    </row>
    <row r="336" spans="1:13" s="36" customFormat="1" ht="90" hidden="1">
      <c r="A336" s="56" t="s">
        <v>559</v>
      </c>
      <c r="B336" s="56" t="s">
        <v>560</v>
      </c>
      <c r="C336" s="56">
        <v>10</v>
      </c>
      <c r="D336" s="56" t="s">
        <v>35</v>
      </c>
      <c r="E336" s="56" t="s">
        <v>22</v>
      </c>
      <c r="F336" s="56" t="s">
        <v>23</v>
      </c>
      <c r="G336" s="56" t="s">
        <v>844</v>
      </c>
      <c r="H336" s="56">
        <v>25801379</v>
      </c>
      <c r="I336" s="57">
        <v>45694.94327546296</v>
      </c>
      <c r="J336" s="56" t="s">
        <v>845</v>
      </c>
      <c r="K336" s="56">
        <v>39707002</v>
      </c>
      <c r="L336" s="56" t="s">
        <v>846</v>
      </c>
      <c r="M336" s="58">
        <v>28922400</v>
      </c>
    </row>
    <row r="337" spans="1:13" s="36" customFormat="1" ht="90" hidden="1">
      <c r="A337" s="56" t="s">
        <v>559</v>
      </c>
      <c r="B337" s="56" t="s">
        <v>560</v>
      </c>
      <c r="C337" s="56">
        <v>10</v>
      </c>
      <c r="D337" s="56" t="s">
        <v>35</v>
      </c>
      <c r="E337" s="56" t="s">
        <v>22</v>
      </c>
      <c r="F337" s="56" t="s">
        <v>23</v>
      </c>
      <c r="G337" s="56" t="s">
        <v>847</v>
      </c>
      <c r="H337" s="56">
        <v>25801418</v>
      </c>
      <c r="I337" s="57">
        <v>45698.332349537035</v>
      </c>
      <c r="J337" s="56" t="s">
        <v>848</v>
      </c>
      <c r="K337" s="56">
        <v>901247170</v>
      </c>
      <c r="L337" s="56" t="s">
        <v>849</v>
      </c>
      <c r="M337" s="58">
        <v>158105000</v>
      </c>
    </row>
    <row r="338" spans="1:13" s="36" customFormat="1" ht="90" hidden="1">
      <c r="A338" s="56" t="s">
        <v>559</v>
      </c>
      <c r="B338" s="56" t="s">
        <v>560</v>
      </c>
      <c r="C338" s="56">
        <v>10</v>
      </c>
      <c r="D338" s="56" t="s">
        <v>35</v>
      </c>
      <c r="E338" s="56" t="s">
        <v>22</v>
      </c>
      <c r="F338" s="56" t="s">
        <v>23</v>
      </c>
      <c r="G338" s="56" t="s">
        <v>850</v>
      </c>
      <c r="H338" s="56">
        <v>25801427</v>
      </c>
      <c r="I338" s="57">
        <v>45698.461192129631</v>
      </c>
      <c r="J338" s="56" t="s">
        <v>851</v>
      </c>
      <c r="K338" s="56">
        <v>1069731592</v>
      </c>
      <c r="L338" s="56" t="s">
        <v>852</v>
      </c>
      <c r="M338" s="58">
        <v>52736000</v>
      </c>
    </row>
    <row r="339" spans="1:13" s="36" customFormat="1" ht="90" hidden="1">
      <c r="A339" s="56" t="s">
        <v>559</v>
      </c>
      <c r="B339" s="56" t="s">
        <v>560</v>
      </c>
      <c r="C339" s="56">
        <v>10</v>
      </c>
      <c r="D339" s="56" t="s">
        <v>35</v>
      </c>
      <c r="E339" s="56" t="s">
        <v>22</v>
      </c>
      <c r="F339" s="56" t="s">
        <v>23</v>
      </c>
      <c r="G339" s="56" t="s">
        <v>853</v>
      </c>
      <c r="H339" s="56">
        <v>25801433</v>
      </c>
      <c r="I339" s="57">
        <v>45698.484490740739</v>
      </c>
      <c r="J339" s="56" t="s">
        <v>854</v>
      </c>
      <c r="K339" s="56">
        <v>1071328995</v>
      </c>
      <c r="L339" s="56" t="s">
        <v>855</v>
      </c>
      <c r="M339" s="58">
        <v>62665200</v>
      </c>
    </row>
    <row r="340" spans="1:13" s="36" customFormat="1" ht="90" hidden="1">
      <c r="A340" s="56" t="s">
        <v>559</v>
      </c>
      <c r="B340" s="56" t="s">
        <v>560</v>
      </c>
      <c r="C340" s="56">
        <v>10</v>
      </c>
      <c r="D340" s="56" t="s">
        <v>35</v>
      </c>
      <c r="E340" s="56" t="s">
        <v>22</v>
      </c>
      <c r="F340" s="56" t="s">
        <v>23</v>
      </c>
      <c r="G340" s="56" t="s">
        <v>856</v>
      </c>
      <c r="H340" s="56">
        <v>25801445</v>
      </c>
      <c r="I340" s="57">
        <v>45698.609930555554</v>
      </c>
      <c r="J340" s="56" t="s">
        <v>857</v>
      </c>
      <c r="K340" s="56">
        <v>1073245902</v>
      </c>
      <c r="L340" s="56" t="s">
        <v>858</v>
      </c>
      <c r="M340" s="58">
        <v>52992000</v>
      </c>
    </row>
    <row r="341" spans="1:13" s="36" customFormat="1" ht="90" hidden="1">
      <c r="A341" s="56" t="s">
        <v>559</v>
      </c>
      <c r="B341" s="56" t="s">
        <v>560</v>
      </c>
      <c r="C341" s="56">
        <v>10</v>
      </c>
      <c r="D341" s="56" t="s">
        <v>35</v>
      </c>
      <c r="E341" s="56" t="s">
        <v>22</v>
      </c>
      <c r="F341" s="56" t="s">
        <v>23</v>
      </c>
      <c r="G341" s="56" t="s">
        <v>859</v>
      </c>
      <c r="H341" s="56">
        <v>25801490</v>
      </c>
      <c r="I341" s="57">
        <v>45699.439236111109</v>
      </c>
      <c r="J341" s="56" t="s">
        <v>812</v>
      </c>
      <c r="K341" s="56">
        <v>80491736</v>
      </c>
      <c r="L341" s="56" t="s">
        <v>860</v>
      </c>
      <c r="M341" s="58">
        <v>18746000</v>
      </c>
    </row>
    <row r="342" spans="1:13" s="36" customFormat="1" ht="90" hidden="1">
      <c r="A342" s="56" t="s">
        <v>559</v>
      </c>
      <c r="B342" s="56" t="s">
        <v>560</v>
      </c>
      <c r="C342" s="56">
        <v>10</v>
      </c>
      <c r="D342" s="56" t="s">
        <v>35</v>
      </c>
      <c r="E342" s="56" t="s">
        <v>22</v>
      </c>
      <c r="F342" s="56" t="s">
        <v>23</v>
      </c>
      <c r="G342" s="56" t="s">
        <v>861</v>
      </c>
      <c r="H342" s="56">
        <v>25801495</v>
      </c>
      <c r="I342" s="57">
        <v>45699.501944444448</v>
      </c>
      <c r="J342" s="56" t="s">
        <v>671</v>
      </c>
      <c r="K342" s="56">
        <v>79168269</v>
      </c>
      <c r="L342" s="56" t="s">
        <v>862</v>
      </c>
      <c r="M342" s="58">
        <v>77910433</v>
      </c>
    </row>
    <row r="343" spans="1:13" s="36" customFormat="1" ht="90" hidden="1">
      <c r="A343" s="56" t="s">
        <v>559</v>
      </c>
      <c r="B343" s="56" t="s">
        <v>560</v>
      </c>
      <c r="C343" s="56">
        <v>10</v>
      </c>
      <c r="D343" s="56" t="s">
        <v>35</v>
      </c>
      <c r="E343" s="56" t="s">
        <v>22</v>
      </c>
      <c r="F343" s="56" t="s">
        <v>23</v>
      </c>
      <c r="G343" s="56" t="s">
        <v>863</v>
      </c>
      <c r="H343" s="56">
        <v>25801515</v>
      </c>
      <c r="I343" s="57">
        <v>45699.575706018521</v>
      </c>
      <c r="J343" s="56" t="s">
        <v>864</v>
      </c>
      <c r="K343" s="56">
        <v>79306222</v>
      </c>
      <c r="L343" s="56" t="s">
        <v>865</v>
      </c>
      <c r="M343" s="58">
        <v>26368000</v>
      </c>
    </row>
    <row r="344" spans="1:13" s="36" customFormat="1" ht="90" hidden="1">
      <c r="A344" s="56" t="s">
        <v>559</v>
      </c>
      <c r="B344" s="56" t="s">
        <v>560</v>
      </c>
      <c r="C344" s="56">
        <v>10</v>
      </c>
      <c r="D344" s="56" t="s">
        <v>35</v>
      </c>
      <c r="E344" s="56" t="s">
        <v>22</v>
      </c>
      <c r="F344" s="56" t="s">
        <v>23</v>
      </c>
      <c r="G344" s="56" t="s">
        <v>866</v>
      </c>
      <c r="H344" s="56">
        <v>25801529</v>
      </c>
      <c r="I344" s="57">
        <v>45699.715648148151</v>
      </c>
      <c r="J344" s="56" t="s">
        <v>867</v>
      </c>
      <c r="K344" s="56">
        <v>1018495345</v>
      </c>
      <c r="L344" s="56" t="s">
        <v>868</v>
      </c>
      <c r="M344" s="58">
        <v>46717347</v>
      </c>
    </row>
    <row r="345" spans="1:13" s="36" customFormat="1" ht="90" hidden="1">
      <c r="A345" s="56" t="s">
        <v>559</v>
      </c>
      <c r="B345" s="56" t="s">
        <v>560</v>
      </c>
      <c r="C345" s="56">
        <v>10</v>
      </c>
      <c r="D345" s="56" t="s">
        <v>35</v>
      </c>
      <c r="E345" s="56" t="s">
        <v>22</v>
      </c>
      <c r="F345" s="56" t="s">
        <v>23</v>
      </c>
      <c r="G345" s="56" t="s">
        <v>869</v>
      </c>
      <c r="H345" s="56">
        <v>25801541</v>
      </c>
      <c r="I345" s="57">
        <v>45699.801469907405</v>
      </c>
      <c r="J345" s="56" t="s">
        <v>870</v>
      </c>
      <c r="K345" s="56">
        <v>1030579152</v>
      </c>
      <c r="L345" s="56" t="s">
        <v>871</v>
      </c>
      <c r="M345" s="58">
        <v>80247746</v>
      </c>
    </row>
    <row r="346" spans="1:13" s="36" customFormat="1" ht="90" hidden="1">
      <c r="A346" s="56" t="s">
        <v>559</v>
      </c>
      <c r="B346" s="56" t="s">
        <v>560</v>
      </c>
      <c r="C346" s="56">
        <v>10</v>
      </c>
      <c r="D346" s="56" t="s">
        <v>35</v>
      </c>
      <c r="E346" s="56" t="s">
        <v>22</v>
      </c>
      <c r="F346" s="56" t="s">
        <v>23</v>
      </c>
      <c r="G346" s="56" t="s">
        <v>872</v>
      </c>
      <c r="H346" s="56">
        <v>25801543</v>
      </c>
      <c r="I346" s="57">
        <v>45699.834502314814</v>
      </c>
      <c r="J346" s="56" t="s">
        <v>867</v>
      </c>
      <c r="K346" s="56">
        <v>79189214</v>
      </c>
      <c r="L346" s="56" t="s">
        <v>873</v>
      </c>
      <c r="M346" s="58">
        <v>53666433</v>
      </c>
    </row>
    <row r="347" spans="1:13" s="36" customFormat="1" ht="90" hidden="1">
      <c r="A347" s="56" t="s">
        <v>559</v>
      </c>
      <c r="B347" s="56" t="s">
        <v>560</v>
      </c>
      <c r="C347" s="56">
        <v>10</v>
      </c>
      <c r="D347" s="56" t="s">
        <v>35</v>
      </c>
      <c r="E347" s="56" t="s">
        <v>22</v>
      </c>
      <c r="F347" s="56" t="s">
        <v>23</v>
      </c>
      <c r="G347" s="56" t="s">
        <v>874</v>
      </c>
      <c r="H347" s="56">
        <v>25801552</v>
      </c>
      <c r="I347" s="57">
        <v>45700.391736111109</v>
      </c>
      <c r="J347" s="56" t="s">
        <v>875</v>
      </c>
      <c r="K347" s="56">
        <v>9970433</v>
      </c>
      <c r="L347" s="56" t="s">
        <v>876</v>
      </c>
      <c r="M347" s="58">
        <v>3708000</v>
      </c>
    </row>
    <row r="348" spans="1:13" s="36" customFormat="1" ht="90" hidden="1">
      <c r="A348" s="56" t="s">
        <v>559</v>
      </c>
      <c r="B348" s="56" t="s">
        <v>560</v>
      </c>
      <c r="C348" s="56">
        <v>10</v>
      </c>
      <c r="D348" s="56" t="s">
        <v>35</v>
      </c>
      <c r="E348" s="56" t="s">
        <v>22</v>
      </c>
      <c r="F348" s="56" t="s">
        <v>23</v>
      </c>
      <c r="G348" s="56" t="s">
        <v>877</v>
      </c>
      <c r="H348" s="56">
        <v>25801557</v>
      </c>
      <c r="I348" s="57">
        <v>45700.398148148146</v>
      </c>
      <c r="J348" s="56" t="s">
        <v>878</v>
      </c>
      <c r="K348" s="56">
        <v>1026254171</v>
      </c>
      <c r="L348" s="56" t="s">
        <v>879</v>
      </c>
      <c r="M348" s="58">
        <v>48069791</v>
      </c>
    </row>
    <row r="349" spans="1:13" s="36" customFormat="1" ht="90" hidden="1">
      <c r="A349" s="56" t="s">
        <v>559</v>
      </c>
      <c r="B349" s="56" t="s">
        <v>560</v>
      </c>
      <c r="C349" s="56">
        <v>10</v>
      </c>
      <c r="D349" s="56" t="s">
        <v>35</v>
      </c>
      <c r="E349" s="56" t="s">
        <v>22</v>
      </c>
      <c r="F349" s="56" t="s">
        <v>23</v>
      </c>
      <c r="G349" s="56" t="s">
        <v>880</v>
      </c>
      <c r="H349" s="56">
        <v>25801562</v>
      </c>
      <c r="I349" s="57">
        <v>45700.496203703704</v>
      </c>
      <c r="J349" s="56" t="s">
        <v>746</v>
      </c>
      <c r="K349" s="56">
        <v>1073254098</v>
      </c>
      <c r="L349" s="56" t="s">
        <v>881</v>
      </c>
      <c r="M349" s="58">
        <v>18746000</v>
      </c>
    </row>
    <row r="350" spans="1:13" s="36" customFormat="1" ht="90" hidden="1">
      <c r="A350" s="56" t="s">
        <v>559</v>
      </c>
      <c r="B350" s="56" t="s">
        <v>560</v>
      </c>
      <c r="C350" s="56">
        <v>10</v>
      </c>
      <c r="D350" s="56" t="s">
        <v>35</v>
      </c>
      <c r="E350" s="56" t="s">
        <v>22</v>
      </c>
      <c r="F350" s="56" t="s">
        <v>23</v>
      </c>
      <c r="G350" s="56" t="s">
        <v>882</v>
      </c>
      <c r="H350" s="56">
        <v>25801602</v>
      </c>
      <c r="I350" s="57">
        <v>45700.664189814815</v>
      </c>
      <c r="J350" s="56" t="s">
        <v>867</v>
      </c>
      <c r="K350" s="56">
        <v>79744834</v>
      </c>
      <c r="L350" s="56" t="s">
        <v>883</v>
      </c>
      <c r="M350" s="58">
        <v>64416200</v>
      </c>
    </row>
    <row r="351" spans="1:13" s="36" customFormat="1" ht="90" hidden="1">
      <c r="A351" s="56" t="s">
        <v>559</v>
      </c>
      <c r="B351" s="56" t="s">
        <v>560</v>
      </c>
      <c r="C351" s="56">
        <v>10</v>
      </c>
      <c r="D351" s="56" t="s">
        <v>35</v>
      </c>
      <c r="E351" s="56" t="s">
        <v>22</v>
      </c>
      <c r="F351" s="56" t="s">
        <v>23</v>
      </c>
      <c r="G351" s="56" t="s">
        <v>884</v>
      </c>
      <c r="H351" s="56">
        <v>25801611</v>
      </c>
      <c r="I351" s="57">
        <v>45700.730798611112</v>
      </c>
      <c r="J351" s="56" t="s">
        <v>885</v>
      </c>
      <c r="K351" s="56">
        <v>1073507305</v>
      </c>
      <c r="L351" s="56" t="s">
        <v>886</v>
      </c>
      <c r="M351" s="58">
        <v>21938000</v>
      </c>
    </row>
    <row r="352" spans="1:13" s="36" customFormat="1" ht="90" hidden="1">
      <c r="A352" s="56" t="s">
        <v>559</v>
      </c>
      <c r="B352" s="56" t="s">
        <v>560</v>
      </c>
      <c r="C352" s="56">
        <v>10</v>
      </c>
      <c r="D352" s="56" t="s">
        <v>35</v>
      </c>
      <c r="E352" s="56" t="s">
        <v>22</v>
      </c>
      <c r="F352" s="56" t="s">
        <v>23</v>
      </c>
      <c r="G352" s="56" t="s">
        <v>887</v>
      </c>
      <c r="H352" s="56">
        <v>25801642</v>
      </c>
      <c r="I352" s="57">
        <v>45701.721805555557</v>
      </c>
      <c r="J352" s="56" t="s">
        <v>888</v>
      </c>
      <c r="K352" s="56">
        <v>1077970034</v>
      </c>
      <c r="L352" s="56" t="s">
        <v>889</v>
      </c>
      <c r="M352" s="58">
        <v>89692400</v>
      </c>
    </row>
    <row r="353" spans="1:13" s="36" customFormat="1" ht="90" hidden="1">
      <c r="A353" s="56" t="s">
        <v>559</v>
      </c>
      <c r="B353" s="56" t="s">
        <v>560</v>
      </c>
      <c r="C353" s="56">
        <v>10</v>
      </c>
      <c r="D353" s="56" t="s">
        <v>35</v>
      </c>
      <c r="E353" s="56" t="s">
        <v>22</v>
      </c>
      <c r="F353" s="56" t="s">
        <v>23</v>
      </c>
      <c r="G353" s="56" t="s">
        <v>890</v>
      </c>
      <c r="H353" s="56">
        <v>25801686</v>
      </c>
      <c r="I353" s="57">
        <v>45702.600682870368</v>
      </c>
      <c r="J353" s="56" t="s">
        <v>891</v>
      </c>
      <c r="K353" s="56">
        <v>65751658</v>
      </c>
      <c r="L353" s="56" t="s">
        <v>892</v>
      </c>
      <c r="M353" s="58">
        <v>20188000</v>
      </c>
    </row>
    <row r="354" spans="1:13" s="36" customFormat="1" ht="90" hidden="1">
      <c r="A354" s="56" t="s">
        <v>559</v>
      </c>
      <c r="B354" s="56" t="s">
        <v>560</v>
      </c>
      <c r="C354" s="56">
        <v>10</v>
      </c>
      <c r="D354" s="56" t="s">
        <v>35</v>
      </c>
      <c r="E354" s="56" t="s">
        <v>22</v>
      </c>
      <c r="F354" s="56" t="s">
        <v>23</v>
      </c>
      <c r="G354" s="56" t="s">
        <v>893</v>
      </c>
      <c r="H354" s="56">
        <v>25801779</v>
      </c>
      <c r="I354" s="57">
        <v>45705.79960648148</v>
      </c>
      <c r="J354" s="56" t="s">
        <v>894</v>
      </c>
      <c r="K354" s="56">
        <v>1074556747</v>
      </c>
      <c r="L354" s="56" t="s">
        <v>895</v>
      </c>
      <c r="M354" s="58">
        <v>56700242</v>
      </c>
    </row>
    <row r="355" spans="1:13" s="36" customFormat="1" ht="90" hidden="1">
      <c r="A355" s="56" t="s">
        <v>559</v>
      </c>
      <c r="B355" s="56" t="s">
        <v>560</v>
      </c>
      <c r="C355" s="56">
        <v>10</v>
      </c>
      <c r="D355" s="56" t="s">
        <v>35</v>
      </c>
      <c r="E355" s="56" t="s">
        <v>22</v>
      </c>
      <c r="F355" s="56" t="s">
        <v>23</v>
      </c>
      <c r="G355" s="56" t="s">
        <v>896</v>
      </c>
      <c r="H355" s="56">
        <v>25801866</v>
      </c>
      <c r="I355" s="57">
        <v>45707.631608796299</v>
      </c>
      <c r="J355" s="56" t="s">
        <v>875</v>
      </c>
      <c r="K355" s="56">
        <v>80009268</v>
      </c>
      <c r="L355" s="56" t="s">
        <v>897</v>
      </c>
      <c r="M355" s="58">
        <v>8789334</v>
      </c>
    </row>
    <row r="356" spans="1:13" s="36" customFormat="1" ht="90" hidden="1">
      <c r="A356" s="56" t="s">
        <v>559</v>
      </c>
      <c r="B356" s="56" t="s">
        <v>560</v>
      </c>
      <c r="C356" s="56">
        <v>10</v>
      </c>
      <c r="D356" s="56" t="s">
        <v>35</v>
      </c>
      <c r="E356" s="56" t="s">
        <v>22</v>
      </c>
      <c r="F356" s="56" t="s">
        <v>23</v>
      </c>
      <c r="G356" s="56" t="s">
        <v>898</v>
      </c>
      <c r="H356" s="56">
        <v>25801871</v>
      </c>
      <c r="I356" s="57">
        <v>45707.660914351851</v>
      </c>
      <c r="J356" s="56" t="s">
        <v>899</v>
      </c>
      <c r="K356" s="56">
        <v>11517319</v>
      </c>
      <c r="L356" s="56" t="s">
        <v>900</v>
      </c>
      <c r="M356" s="58">
        <v>14686770</v>
      </c>
    </row>
    <row r="357" spans="1:13" s="36" customFormat="1" ht="90" hidden="1">
      <c r="A357" s="56" t="s">
        <v>559</v>
      </c>
      <c r="B357" s="56" t="s">
        <v>560</v>
      </c>
      <c r="C357" s="56">
        <v>10</v>
      </c>
      <c r="D357" s="56" t="s">
        <v>35</v>
      </c>
      <c r="E357" s="56" t="s">
        <v>22</v>
      </c>
      <c r="F357" s="56" t="s">
        <v>23</v>
      </c>
      <c r="G357" s="56" t="s">
        <v>901</v>
      </c>
      <c r="H357" s="56">
        <v>25801903</v>
      </c>
      <c r="I357" s="57">
        <v>45708.135891203703</v>
      </c>
      <c r="J357" s="56" t="s">
        <v>792</v>
      </c>
      <c r="K357" s="56">
        <v>1018506815</v>
      </c>
      <c r="L357" s="56" t="s">
        <v>902</v>
      </c>
      <c r="M357" s="58">
        <v>57629000</v>
      </c>
    </row>
    <row r="358" spans="1:13" s="36" customFormat="1" ht="90" hidden="1">
      <c r="A358" s="56" t="s">
        <v>559</v>
      </c>
      <c r="B358" s="56" t="s">
        <v>560</v>
      </c>
      <c r="C358" s="56">
        <v>10</v>
      </c>
      <c r="D358" s="56" t="s">
        <v>35</v>
      </c>
      <c r="E358" s="56" t="s">
        <v>22</v>
      </c>
      <c r="F358" s="56" t="s">
        <v>23</v>
      </c>
      <c r="G358" s="56" t="s">
        <v>903</v>
      </c>
      <c r="H358" s="56">
        <v>25801905</v>
      </c>
      <c r="I358" s="57">
        <v>45708.42869212963</v>
      </c>
      <c r="J358" s="56" t="s">
        <v>904</v>
      </c>
      <c r="K358" s="56">
        <v>1069257373</v>
      </c>
      <c r="L358" s="56" t="s">
        <v>905</v>
      </c>
      <c r="M358" s="58">
        <v>4700000</v>
      </c>
    </row>
    <row r="359" spans="1:13" s="36" customFormat="1" ht="90" hidden="1">
      <c r="A359" s="56" t="s">
        <v>559</v>
      </c>
      <c r="B359" s="56" t="s">
        <v>560</v>
      </c>
      <c r="C359" s="56">
        <v>10</v>
      </c>
      <c r="D359" s="56" t="s">
        <v>35</v>
      </c>
      <c r="E359" s="56" t="s">
        <v>22</v>
      </c>
      <c r="F359" s="56" t="s">
        <v>23</v>
      </c>
      <c r="G359" s="56" t="s">
        <v>906</v>
      </c>
      <c r="H359" s="56">
        <v>25801918</v>
      </c>
      <c r="I359" s="57">
        <v>45708.675868055558</v>
      </c>
      <c r="J359" s="56" t="s">
        <v>907</v>
      </c>
      <c r="K359" s="56">
        <v>1002328379</v>
      </c>
      <c r="L359" s="56" t="s">
        <v>908</v>
      </c>
      <c r="M359" s="58">
        <v>56833333</v>
      </c>
    </row>
    <row r="360" spans="1:13" s="36" customFormat="1" ht="90" hidden="1">
      <c r="A360" s="56" t="s">
        <v>559</v>
      </c>
      <c r="B360" s="56" t="s">
        <v>560</v>
      </c>
      <c r="C360" s="56">
        <v>10</v>
      </c>
      <c r="D360" s="56" t="s">
        <v>35</v>
      </c>
      <c r="E360" s="56" t="s">
        <v>22</v>
      </c>
      <c r="F360" s="56" t="s">
        <v>23</v>
      </c>
      <c r="G360" s="56" t="s">
        <v>909</v>
      </c>
      <c r="H360" s="56">
        <v>25801924</v>
      </c>
      <c r="I360" s="57">
        <v>45708.872546296298</v>
      </c>
      <c r="J360" s="56" t="s">
        <v>910</v>
      </c>
      <c r="K360" s="56">
        <v>1077145534</v>
      </c>
      <c r="L360" s="56" t="s">
        <v>911</v>
      </c>
      <c r="M360" s="58">
        <v>32445000</v>
      </c>
    </row>
    <row r="361" spans="1:13" s="36" customFormat="1" ht="90" hidden="1">
      <c r="A361" s="56" t="s">
        <v>559</v>
      </c>
      <c r="B361" s="56" t="s">
        <v>560</v>
      </c>
      <c r="C361" s="56">
        <v>10</v>
      </c>
      <c r="D361" s="56" t="s">
        <v>35</v>
      </c>
      <c r="E361" s="56" t="s">
        <v>22</v>
      </c>
      <c r="F361" s="56" t="s">
        <v>23</v>
      </c>
      <c r="G361" s="56" t="s">
        <v>912</v>
      </c>
      <c r="H361" s="56">
        <v>25801951</v>
      </c>
      <c r="I361" s="57">
        <v>45709.618981481479</v>
      </c>
      <c r="J361" s="56" t="s">
        <v>913</v>
      </c>
      <c r="K361" s="56">
        <v>1023871904</v>
      </c>
      <c r="L361" s="56" t="s">
        <v>914</v>
      </c>
      <c r="M361" s="58">
        <v>63700000</v>
      </c>
    </row>
    <row r="362" spans="1:13" s="36" customFormat="1" ht="90" hidden="1">
      <c r="A362" s="56" t="s">
        <v>559</v>
      </c>
      <c r="B362" s="56" t="s">
        <v>560</v>
      </c>
      <c r="C362" s="56">
        <v>10</v>
      </c>
      <c r="D362" s="56" t="s">
        <v>35</v>
      </c>
      <c r="E362" s="56" t="s">
        <v>22</v>
      </c>
      <c r="F362" s="56" t="s">
        <v>23</v>
      </c>
      <c r="G362" s="56" t="s">
        <v>915</v>
      </c>
      <c r="H362" s="56">
        <v>25801990</v>
      </c>
      <c r="I362" s="57">
        <v>45709.908912037034</v>
      </c>
      <c r="J362" s="56" t="s">
        <v>916</v>
      </c>
      <c r="K362" s="56">
        <v>1074929646</v>
      </c>
      <c r="L362" s="56" t="s">
        <v>917</v>
      </c>
      <c r="M362" s="58">
        <v>71104000</v>
      </c>
    </row>
    <row r="363" spans="1:13" s="36" customFormat="1" ht="90" hidden="1">
      <c r="A363" s="56" t="s">
        <v>559</v>
      </c>
      <c r="B363" s="56" t="s">
        <v>560</v>
      </c>
      <c r="C363" s="56">
        <v>10</v>
      </c>
      <c r="D363" s="56" t="s">
        <v>35</v>
      </c>
      <c r="E363" s="56" t="s">
        <v>22</v>
      </c>
      <c r="F363" s="56" t="s">
        <v>23</v>
      </c>
      <c r="G363" s="56" t="s">
        <v>918</v>
      </c>
      <c r="H363" s="56">
        <v>25802000</v>
      </c>
      <c r="I363" s="57">
        <v>45711.761145833334</v>
      </c>
      <c r="J363" s="56" t="s">
        <v>919</v>
      </c>
      <c r="K363" s="56">
        <v>1073178706</v>
      </c>
      <c r="L363" s="56" t="s">
        <v>920</v>
      </c>
      <c r="M363" s="58">
        <v>18746000</v>
      </c>
    </row>
    <row r="364" spans="1:13" s="36" customFormat="1" ht="90" hidden="1">
      <c r="A364" s="56" t="s">
        <v>559</v>
      </c>
      <c r="B364" s="56" t="s">
        <v>560</v>
      </c>
      <c r="C364" s="56">
        <v>10</v>
      </c>
      <c r="D364" s="56" t="s">
        <v>35</v>
      </c>
      <c r="E364" s="56" t="s">
        <v>22</v>
      </c>
      <c r="F364" s="56" t="s">
        <v>23</v>
      </c>
      <c r="G364" s="56" t="s">
        <v>921</v>
      </c>
      <c r="H364" s="56">
        <v>25802031</v>
      </c>
      <c r="I364" s="57">
        <v>45712.45380787037</v>
      </c>
      <c r="J364" s="56" t="s">
        <v>922</v>
      </c>
      <c r="K364" s="56">
        <v>19265183</v>
      </c>
      <c r="L364" s="56" t="s">
        <v>923</v>
      </c>
      <c r="M364" s="58">
        <v>25544000</v>
      </c>
    </row>
    <row r="365" spans="1:13" s="36" customFormat="1" ht="90" hidden="1">
      <c r="A365" s="56" t="s">
        <v>559</v>
      </c>
      <c r="B365" s="56" t="s">
        <v>560</v>
      </c>
      <c r="C365" s="56">
        <v>10</v>
      </c>
      <c r="D365" s="56" t="s">
        <v>35</v>
      </c>
      <c r="E365" s="56" t="s">
        <v>22</v>
      </c>
      <c r="F365" s="56" t="s">
        <v>23</v>
      </c>
      <c r="G365" s="56" t="s">
        <v>924</v>
      </c>
      <c r="H365" s="56">
        <v>25802037</v>
      </c>
      <c r="I365" s="57">
        <v>45712.522870370369</v>
      </c>
      <c r="J365" s="56" t="s">
        <v>851</v>
      </c>
      <c r="K365" s="56">
        <v>46677565</v>
      </c>
      <c r="L365" s="56" t="s">
        <v>925</v>
      </c>
      <c r="M365" s="58">
        <v>42000000</v>
      </c>
    </row>
    <row r="366" spans="1:13" s="36" customFormat="1" ht="90" hidden="1">
      <c r="A366" s="56" t="s">
        <v>559</v>
      </c>
      <c r="B366" s="56" t="s">
        <v>560</v>
      </c>
      <c r="C366" s="56">
        <v>10</v>
      </c>
      <c r="D366" s="56" t="s">
        <v>35</v>
      </c>
      <c r="E366" s="56" t="s">
        <v>22</v>
      </c>
      <c r="F366" s="56" t="s">
        <v>23</v>
      </c>
      <c r="G366" s="56" t="s">
        <v>926</v>
      </c>
      <c r="H366" s="56">
        <v>25802046</v>
      </c>
      <c r="I366" s="57">
        <v>45712.758993055555</v>
      </c>
      <c r="J366" s="56" t="s">
        <v>927</v>
      </c>
      <c r="K366" s="56">
        <v>46380172</v>
      </c>
      <c r="L366" s="56" t="s">
        <v>928</v>
      </c>
      <c r="M366" s="58">
        <v>153985000</v>
      </c>
    </row>
    <row r="367" spans="1:13" s="36" customFormat="1" ht="90" hidden="1">
      <c r="A367" s="56" t="s">
        <v>559</v>
      </c>
      <c r="B367" s="56" t="s">
        <v>560</v>
      </c>
      <c r="C367" s="56">
        <v>10</v>
      </c>
      <c r="D367" s="56" t="s">
        <v>35</v>
      </c>
      <c r="E367" s="56" t="s">
        <v>22</v>
      </c>
      <c r="F367" s="56" t="s">
        <v>23</v>
      </c>
      <c r="G367" s="56" t="s">
        <v>929</v>
      </c>
      <c r="H367" s="56">
        <v>25802048</v>
      </c>
      <c r="I367" s="57">
        <v>45712.77752314815</v>
      </c>
      <c r="J367" s="56" t="s">
        <v>766</v>
      </c>
      <c r="K367" s="56">
        <v>1032439634</v>
      </c>
      <c r="L367" s="56" t="s">
        <v>930</v>
      </c>
      <c r="M367" s="58">
        <v>42000000</v>
      </c>
    </row>
    <row r="368" spans="1:13" s="36" customFormat="1" ht="90" hidden="1">
      <c r="A368" s="56" t="s">
        <v>559</v>
      </c>
      <c r="B368" s="56" t="s">
        <v>560</v>
      </c>
      <c r="C368" s="56">
        <v>10</v>
      </c>
      <c r="D368" s="56" t="s">
        <v>35</v>
      </c>
      <c r="E368" s="56" t="s">
        <v>22</v>
      </c>
      <c r="F368" s="56" t="s">
        <v>23</v>
      </c>
      <c r="G368" s="56" t="s">
        <v>931</v>
      </c>
      <c r="H368" s="56">
        <v>25802062</v>
      </c>
      <c r="I368" s="57">
        <v>45713.457800925928</v>
      </c>
      <c r="J368" s="56" t="s">
        <v>932</v>
      </c>
      <c r="K368" s="56">
        <v>20462089</v>
      </c>
      <c r="L368" s="56" t="s">
        <v>933</v>
      </c>
      <c r="M368" s="58">
        <v>18200000</v>
      </c>
    </row>
    <row r="369" spans="1:13" s="36" customFormat="1" ht="90" hidden="1">
      <c r="A369" s="56" t="s">
        <v>559</v>
      </c>
      <c r="B369" s="56" t="s">
        <v>560</v>
      </c>
      <c r="C369" s="56">
        <v>10</v>
      </c>
      <c r="D369" s="56" t="s">
        <v>35</v>
      </c>
      <c r="E369" s="56" t="s">
        <v>22</v>
      </c>
      <c r="F369" s="56" t="s">
        <v>23</v>
      </c>
      <c r="G369" s="56" t="s">
        <v>934</v>
      </c>
      <c r="H369" s="56">
        <v>25802119</v>
      </c>
      <c r="I369" s="57">
        <v>45713.839629629627</v>
      </c>
      <c r="J369" s="56" t="s">
        <v>792</v>
      </c>
      <c r="K369" s="56">
        <v>1073241233</v>
      </c>
      <c r="L369" s="56" t="s">
        <v>935</v>
      </c>
      <c r="M369" s="58">
        <v>38500000</v>
      </c>
    </row>
    <row r="370" spans="1:13" s="36" customFormat="1" ht="90" hidden="1">
      <c r="A370" s="56" t="s">
        <v>559</v>
      </c>
      <c r="B370" s="56" t="s">
        <v>560</v>
      </c>
      <c r="C370" s="56">
        <v>10</v>
      </c>
      <c r="D370" s="56" t="s">
        <v>35</v>
      </c>
      <c r="E370" s="56" t="s">
        <v>22</v>
      </c>
      <c r="F370" s="56" t="s">
        <v>23</v>
      </c>
      <c r="G370" s="56" t="s">
        <v>936</v>
      </c>
      <c r="H370" s="56">
        <v>25802172</v>
      </c>
      <c r="I370" s="57">
        <v>45715.664687500001</v>
      </c>
      <c r="J370" s="56" t="s">
        <v>937</v>
      </c>
      <c r="K370" s="56">
        <v>1022424690</v>
      </c>
      <c r="L370" s="56" t="s">
        <v>938</v>
      </c>
      <c r="M370" s="58">
        <v>40726667</v>
      </c>
    </row>
    <row r="371" spans="1:13" s="36" customFormat="1" ht="90" hidden="1">
      <c r="A371" s="56" t="s">
        <v>559</v>
      </c>
      <c r="B371" s="56" t="s">
        <v>560</v>
      </c>
      <c r="C371" s="56">
        <v>10</v>
      </c>
      <c r="D371" s="56" t="s">
        <v>35</v>
      </c>
      <c r="E371" s="56" t="s">
        <v>22</v>
      </c>
      <c r="F371" s="56" t="s">
        <v>23</v>
      </c>
      <c r="G371" s="56" t="s">
        <v>939</v>
      </c>
      <c r="H371" s="56">
        <v>25802186</v>
      </c>
      <c r="I371" s="57">
        <v>45715.757291666669</v>
      </c>
      <c r="J371" s="56" t="s">
        <v>746</v>
      </c>
      <c r="K371" s="56">
        <v>1079262562</v>
      </c>
      <c r="L371" s="56" t="s">
        <v>940</v>
      </c>
      <c r="M371" s="58">
        <v>31121133</v>
      </c>
    </row>
    <row r="372" spans="1:13" s="36" customFormat="1" ht="90" hidden="1">
      <c r="A372" s="56" t="s">
        <v>559</v>
      </c>
      <c r="B372" s="56" t="s">
        <v>560</v>
      </c>
      <c r="C372" s="56">
        <v>10</v>
      </c>
      <c r="D372" s="56" t="s">
        <v>35</v>
      </c>
      <c r="E372" s="56" t="s">
        <v>22</v>
      </c>
      <c r="F372" s="56" t="s">
        <v>23</v>
      </c>
      <c r="G372" s="56" t="s">
        <v>941</v>
      </c>
      <c r="H372" s="56">
        <v>25802204</v>
      </c>
      <c r="I372" s="57">
        <v>45716.447395833333</v>
      </c>
      <c r="J372" s="56" t="s">
        <v>942</v>
      </c>
      <c r="K372" s="56">
        <v>901589895</v>
      </c>
      <c r="L372" s="56" t="s">
        <v>943</v>
      </c>
      <c r="M372" s="58">
        <v>21040000</v>
      </c>
    </row>
    <row r="373" spans="1:13" s="36" customFormat="1" ht="90" hidden="1">
      <c r="A373" s="56" t="s">
        <v>559</v>
      </c>
      <c r="B373" s="56" t="s">
        <v>560</v>
      </c>
      <c r="C373" s="56">
        <v>10</v>
      </c>
      <c r="D373" s="56" t="s">
        <v>35</v>
      </c>
      <c r="E373" s="56" t="s">
        <v>22</v>
      </c>
      <c r="F373" s="56" t="s">
        <v>23</v>
      </c>
      <c r="G373" s="56" t="s">
        <v>944</v>
      </c>
      <c r="H373" s="56">
        <v>25802213</v>
      </c>
      <c r="I373" s="57">
        <v>45716.567280092589</v>
      </c>
      <c r="J373" s="56" t="s">
        <v>945</v>
      </c>
      <c r="K373" s="56">
        <v>1072744027</v>
      </c>
      <c r="L373" s="56" t="s">
        <v>946</v>
      </c>
      <c r="M373" s="58">
        <v>22995667</v>
      </c>
    </row>
    <row r="374" spans="1:13" s="36" customFormat="1" ht="90" hidden="1">
      <c r="A374" s="56" t="s">
        <v>559</v>
      </c>
      <c r="B374" s="56" t="s">
        <v>560</v>
      </c>
      <c r="C374" s="56">
        <v>10</v>
      </c>
      <c r="D374" s="56" t="s">
        <v>35</v>
      </c>
      <c r="E374" s="56" t="s">
        <v>22</v>
      </c>
      <c r="F374" s="56" t="s">
        <v>23</v>
      </c>
      <c r="G374" s="56" t="s">
        <v>947</v>
      </c>
      <c r="H374" s="56">
        <v>25802218</v>
      </c>
      <c r="I374" s="57">
        <v>45716.597870370373</v>
      </c>
      <c r="J374" s="56" t="s">
        <v>792</v>
      </c>
      <c r="K374" s="56">
        <v>1073524838</v>
      </c>
      <c r="L374" s="56" t="s">
        <v>948</v>
      </c>
      <c r="M374" s="58">
        <v>56677192</v>
      </c>
    </row>
    <row r="375" spans="1:13" s="36" customFormat="1" ht="90" hidden="1">
      <c r="A375" s="56" t="s">
        <v>559</v>
      </c>
      <c r="B375" s="56" t="s">
        <v>560</v>
      </c>
      <c r="C375" s="56">
        <v>10</v>
      </c>
      <c r="D375" s="56" t="s">
        <v>35</v>
      </c>
      <c r="E375" s="56" t="s">
        <v>22</v>
      </c>
      <c r="F375" s="56" t="s">
        <v>23</v>
      </c>
      <c r="G375" s="56" t="s">
        <v>949</v>
      </c>
      <c r="H375" s="56">
        <v>25802302</v>
      </c>
      <c r="I375" s="57">
        <v>45720.499895833331</v>
      </c>
      <c r="J375" s="56" t="s">
        <v>950</v>
      </c>
      <c r="K375" s="56">
        <v>1007635307</v>
      </c>
      <c r="L375" s="56" t="s">
        <v>951</v>
      </c>
      <c r="M375" s="58">
        <v>18200000</v>
      </c>
    </row>
    <row r="376" spans="1:13" s="36" customFormat="1" ht="90" hidden="1">
      <c r="A376" s="56" t="s">
        <v>559</v>
      </c>
      <c r="B376" s="56" t="s">
        <v>560</v>
      </c>
      <c r="C376" s="56">
        <v>10</v>
      </c>
      <c r="D376" s="56" t="s">
        <v>35</v>
      </c>
      <c r="E376" s="56" t="s">
        <v>22</v>
      </c>
      <c r="F376" s="56" t="s">
        <v>23</v>
      </c>
      <c r="G376" s="56" t="s">
        <v>952</v>
      </c>
      <c r="H376" s="56">
        <v>25802303</v>
      </c>
      <c r="I376" s="57">
        <v>45720.505324074074</v>
      </c>
      <c r="J376" s="56" t="s">
        <v>662</v>
      </c>
      <c r="K376" s="56">
        <v>30083186</v>
      </c>
      <c r="L376" s="56" t="s">
        <v>953</v>
      </c>
      <c r="M376" s="58">
        <v>38500000</v>
      </c>
    </row>
    <row r="377" spans="1:13" s="36" customFormat="1" ht="90" hidden="1">
      <c r="A377" s="56" t="s">
        <v>559</v>
      </c>
      <c r="B377" s="56" t="s">
        <v>560</v>
      </c>
      <c r="C377" s="56">
        <v>10</v>
      </c>
      <c r="D377" s="56" t="s">
        <v>35</v>
      </c>
      <c r="E377" s="56" t="s">
        <v>22</v>
      </c>
      <c r="F377" s="56" t="s">
        <v>23</v>
      </c>
      <c r="G377" s="56" t="s">
        <v>954</v>
      </c>
      <c r="H377" s="56">
        <v>25802326</v>
      </c>
      <c r="I377" s="57">
        <v>45720.674004629633</v>
      </c>
      <c r="J377" s="56" t="s">
        <v>955</v>
      </c>
      <c r="K377" s="56">
        <v>72197409</v>
      </c>
      <c r="L377" s="56" t="s">
        <v>956</v>
      </c>
      <c r="M377" s="58">
        <v>25566667</v>
      </c>
    </row>
    <row r="378" spans="1:13" s="36" customFormat="1" ht="90" hidden="1">
      <c r="A378" s="56" t="s">
        <v>559</v>
      </c>
      <c r="B378" s="56" t="s">
        <v>560</v>
      </c>
      <c r="C378" s="56">
        <v>10</v>
      </c>
      <c r="D378" s="56" t="s">
        <v>35</v>
      </c>
      <c r="E378" s="56" t="s">
        <v>22</v>
      </c>
      <c r="F378" s="56" t="s">
        <v>23</v>
      </c>
      <c r="G378" s="56" t="s">
        <v>957</v>
      </c>
      <c r="H378" s="56">
        <v>25802379</v>
      </c>
      <c r="I378" s="57">
        <v>45721.775717592594</v>
      </c>
      <c r="J378" s="56" t="s">
        <v>766</v>
      </c>
      <c r="K378" s="56">
        <v>39575374</v>
      </c>
      <c r="L378" s="56" t="s">
        <v>958</v>
      </c>
      <c r="M378" s="58">
        <v>58200000</v>
      </c>
    </row>
    <row r="379" spans="1:13" s="36" customFormat="1" ht="90" hidden="1">
      <c r="A379" s="56" t="s">
        <v>559</v>
      </c>
      <c r="B379" s="56" t="s">
        <v>560</v>
      </c>
      <c r="C379" s="56">
        <v>10</v>
      </c>
      <c r="D379" s="56" t="s">
        <v>35</v>
      </c>
      <c r="E379" s="56" t="s">
        <v>22</v>
      </c>
      <c r="F379" s="56" t="s">
        <v>23</v>
      </c>
      <c r="G379" s="56" t="s">
        <v>959</v>
      </c>
      <c r="H379" s="56">
        <v>25802382</v>
      </c>
      <c r="I379" s="57">
        <v>45721.782511574071</v>
      </c>
      <c r="J379" s="56" t="s">
        <v>812</v>
      </c>
      <c r="K379" s="56">
        <v>1073629668</v>
      </c>
      <c r="L379" s="56" t="s">
        <v>960</v>
      </c>
      <c r="M379" s="58">
        <v>18746000</v>
      </c>
    </row>
    <row r="380" spans="1:13" s="36" customFormat="1" ht="90" hidden="1">
      <c r="A380" s="56" t="s">
        <v>559</v>
      </c>
      <c r="B380" s="56" t="s">
        <v>560</v>
      </c>
      <c r="C380" s="56">
        <v>10</v>
      </c>
      <c r="D380" s="56" t="s">
        <v>35</v>
      </c>
      <c r="E380" s="56" t="s">
        <v>22</v>
      </c>
      <c r="F380" s="56" t="s">
        <v>23</v>
      </c>
      <c r="G380" s="56" t="s">
        <v>961</v>
      </c>
      <c r="H380" s="56">
        <v>25802504</v>
      </c>
      <c r="I380" s="57">
        <v>45727.721956018519</v>
      </c>
      <c r="J380" s="56" t="s">
        <v>962</v>
      </c>
      <c r="K380" s="56">
        <v>9970433</v>
      </c>
      <c r="L380" s="56" t="s">
        <v>876</v>
      </c>
      <c r="M380" s="58">
        <v>31270800</v>
      </c>
    </row>
    <row r="381" spans="1:13" s="36" customFormat="1" ht="90" hidden="1">
      <c r="A381" s="56" t="s">
        <v>559</v>
      </c>
      <c r="B381" s="56" t="s">
        <v>560</v>
      </c>
      <c r="C381" s="56">
        <v>10</v>
      </c>
      <c r="D381" s="56" t="s">
        <v>35</v>
      </c>
      <c r="E381" s="56" t="s">
        <v>22</v>
      </c>
      <c r="F381" s="56" t="s">
        <v>23</v>
      </c>
      <c r="G381" s="56" t="s">
        <v>963</v>
      </c>
      <c r="H381" s="56">
        <v>25802505</v>
      </c>
      <c r="I381" s="57">
        <v>45727.723217592589</v>
      </c>
      <c r="J381" s="56" t="s">
        <v>707</v>
      </c>
      <c r="K381" s="56">
        <v>1069768385</v>
      </c>
      <c r="L381" s="56" t="s">
        <v>708</v>
      </c>
      <c r="M381" s="58">
        <v>63640000</v>
      </c>
    </row>
    <row r="382" spans="1:13" s="36" customFormat="1" ht="90" hidden="1">
      <c r="A382" s="56" t="s">
        <v>559</v>
      </c>
      <c r="B382" s="56" t="s">
        <v>560</v>
      </c>
      <c r="C382" s="56">
        <v>10</v>
      </c>
      <c r="D382" s="56" t="s">
        <v>35</v>
      </c>
      <c r="E382" s="56" t="s">
        <v>22</v>
      </c>
      <c r="F382" s="56" t="s">
        <v>23</v>
      </c>
      <c r="G382" s="56" t="s">
        <v>964</v>
      </c>
      <c r="H382" s="56">
        <v>25802510</v>
      </c>
      <c r="I382" s="57">
        <v>45728.405902777777</v>
      </c>
      <c r="J382" s="56" t="s">
        <v>851</v>
      </c>
      <c r="K382" s="56">
        <v>21018295</v>
      </c>
      <c r="L382" s="56" t="s">
        <v>965</v>
      </c>
      <c r="M382" s="58">
        <v>66600000</v>
      </c>
    </row>
    <row r="383" spans="1:13" s="36" customFormat="1" ht="90" hidden="1">
      <c r="A383" s="56" t="s">
        <v>559</v>
      </c>
      <c r="B383" s="56" t="s">
        <v>560</v>
      </c>
      <c r="C383" s="56">
        <v>10</v>
      </c>
      <c r="D383" s="56" t="s">
        <v>35</v>
      </c>
      <c r="E383" s="56" t="s">
        <v>22</v>
      </c>
      <c r="F383" s="56" t="s">
        <v>23</v>
      </c>
      <c r="G383" s="56" t="s">
        <v>966</v>
      </c>
      <c r="H383" s="56">
        <v>25802534</v>
      </c>
      <c r="I383" s="57">
        <v>45728.584386574075</v>
      </c>
      <c r="J383" s="56" t="s">
        <v>967</v>
      </c>
      <c r="K383" s="56">
        <v>1070329573</v>
      </c>
      <c r="L383" s="56" t="s">
        <v>968</v>
      </c>
      <c r="M383" s="58">
        <v>16695700</v>
      </c>
    </row>
    <row r="384" spans="1:13" s="36" customFormat="1" ht="90" hidden="1">
      <c r="A384" s="56" t="s">
        <v>559</v>
      </c>
      <c r="B384" s="56" t="s">
        <v>560</v>
      </c>
      <c r="C384" s="56">
        <v>10</v>
      </c>
      <c r="D384" s="56" t="s">
        <v>35</v>
      </c>
      <c r="E384" s="56" t="s">
        <v>22</v>
      </c>
      <c r="F384" s="56" t="s">
        <v>23</v>
      </c>
      <c r="G384" s="56" t="s">
        <v>969</v>
      </c>
      <c r="H384" s="56">
        <v>25802656</v>
      </c>
      <c r="I384" s="57">
        <v>45736.373831018522</v>
      </c>
      <c r="J384" s="56" t="s">
        <v>970</v>
      </c>
      <c r="K384" s="56">
        <v>1070306749</v>
      </c>
      <c r="L384" s="56" t="s">
        <v>971</v>
      </c>
      <c r="M384" s="58">
        <v>18113333</v>
      </c>
    </row>
    <row r="385" spans="1:13" s="36" customFormat="1" ht="90" hidden="1">
      <c r="A385" s="56" t="s">
        <v>559</v>
      </c>
      <c r="B385" s="56" t="s">
        <v>560</v>
      </c>
      <c r="C385" s="56">
        <v>10</v>
      </c>
      <c r="D385" s="56" t="s">
        <v>35</v>
      </c>
      <c r="E385" s="56" t="s">
        <v>22</v>
      </c>
      <c r="F385" s="56" t="s">
        <v>23</v>
      </c>
      <c r="G385" s="56" t="s">
        <v>972</v>
      </c>
      <c r="H385" s="56">
        <v>25802657</v>
      </c>
      <c r="I385" s="57">
        <v>45736.375069444446</v>
      </c>
      <c r="J385" s="56" t="s">
        <v>973</v>
      </c>
      <c r="K385" s="56">
        <v>80539718</v>
      </c>
      <c r="L385" s="56" t="s">
        <v>974</v>
      </c>
      <c r="M385" s="58">
        <v>23400000</v>
      </c>
    </row>
    <row r="386" spans="1:13" s="36" customFormat="1" ht="90" hidden="1">
      <c r="A386" s="56" t="s">
        <v>559</v>
      </c>
      <c r="B386" s="56" t="s">
        <v>560</v>
      </c>
      <c r="C386" s="56">
        <v>10</v>
      </c>
      <c r="D386" s="56" t="s">
        <v>35</v>
      </c>
      <c r="E386" s="56" t="s">
        <v>22</v>
      </c>
      <c r="F386" s="56" t="s">
        <v>23</v>
      </c>
      <c r="G386" s="56" t="s">
        <v>975</v>
      </c>
      <c r="H386" s="56">
        <v>25802776</v>
      </c>
      <c r="I386" s="57">
        <v>45743.646249999998</v>
      </c>
      <c r="J386" s="56" t="s">
        <v>976</v>
      </c>
      <c r="K386" s="56">
        <v>79433840</v>
      </c>
      <c r="L386" s="56" t="s">
        <v>977</v>
      </c>
      <c r="M386" s="58">
        <v>77662824</v>
      </c>
    </row>
    <row r="387" spans="1:13" s="36" customFormat="1" ht="90" hidden="1">
      <c r="A387" s="56" t="s">
        <v>559</v>
      </c>
      <c r="B387" s="56" t="s">
        <v>560</v>
      </c>
      <c r="C387" s="56">
        <v>10</v>
      </c>
      <c r="D387" s="56" t="s">
        <v>35</v>
      </c>
      <c r="E387" s="56" t="s">
        <v>22</v>
      </c>
      <c r="F387" s="56" t="s">
        <v>23</v>
      </c>
      <c r="G387" s="56" t="s">
        <v>978</v>
      </c>
      <c r="H387" s="56">
        <v>25802796</v>
      </c>
      <c r="I387" s="57">
        <v>45744.657002314816</v>
      </c>
      <c r="J387" s="56" t="s">
        <v>979</v>
      </c>
      <c r="K387" s="56">
        <v>1075650683</v>
      </c>
      <c r="L387" s="56" t="s">
        <v>980</v>
      </c>
      <c r="M387" s="58">
        <v>67554284</v>
      </c>
    </row>
    <row r="388" spans="1:13" s="36" customFormat="1" ht="90" hidden="1">
      <c r="A388" s="56" t="s">
        <v>559</v>
      </c>
      <c r="B388" s="56" t="s">
        <v>560</v>
      </c>
      <c r="C388" s="56">
        <v>10</v>
      </c>
      <c r="D388" s="56" t="s">
        <v>35</v>
      </c>
      <c r="E388" s="56" t="s">
        <v>22</v>
      </c>
      <c r="F388" s="56" t="s">
        <v>23</v>
      </c>
      <c r="G388" s="56" t="s">
        <v>981</v>
      </c>
      <c r="H388" s="56">
        <v>25802833</v>
      </c>
      <c r="I388" s="57">
        <v>45748.766770833332</v>
      </c>
      <c r="J388" s="56" t="s">
        <v>982</v>
      </c>
      <c r="K388" s="56">
        <v>11439837</v>
      </c>
      <c r="L388" s="56" t="s">
        <v>983</v>
      </c>
      <c r="M388" s="58">
        <v>69420000</v>
      </c>
    </row>
    <row r="389" spans="1:13" s="36" customFormat="1" ht="90" hidden="1">
      <c r="A389" s="56" t="s">
        <v>559</v>
      </c>
      <c r="B389" s="56" t="s">
        <v>560</v>
      </c>
      <c r="C389" s="56">
        <v>10</v>
      </c>
      <c r="D389" s="56" t="s">
        <v>35</v>
      </c>
      <c r="E389" s="56" t="s">
        <v>22</v>
      </c>
      <c r="F389" s="56" t="s">
        <v>23</v>
      </c>
      <c r="G389" s="56" t="s">
        <v>984</v>
      </c>
      <c r="H389" s="56">
        <v>25802846</v>
      </c>
      <c r="I389" s="57">
        <v>45748.91510416667</v>
      </c>
      <c r="J389" s="56" t="s">
        <v>726</v>
      </c>
      <c r="K389" s="56">
        <v>1090377913</v>
      </c>
      <c r="L389" s="56" t="s">
        <v>985</v>
      </c>
      <c r="M389" s="58">
        <v>47101900</v>
      </c>
    </row>
    <row r="390" spans="1:13" s="36" customFormat="1" ht="90" hidden="1">
      <c r="A390" s="56" t="s">
        <v>559</v>
      </c>
      <c r="B390" s="56" t="s">
        <v>560</v>
      </c>
      <c r="C390" s="56">
        <v>10</v>
      </c>
      <c r="D390" s="56" t="s">
        <v>35</v>
      </c>
      <c r="E390" s="56" t="s">
        <v>22</v>
      </c>
      <c r="F390" s="56" t="s">
        <v>23</v>
      </c>
      <c r="G390" s="56" t="s">
        <v>986</v>
      </c>
      <c r="H390" s="56">
        <v>25802857</v>
      </c>
      <c r="I390" s="57">
        <v>45749.604780092595</v>
      </c>
      <c r="J390" s="56" t="s">
        <v>910</v>
      </c>
      <c r="K390" s="56">
        <v>1001171378</v>
      </c>
      <c r="L390" s="56" t="s">
        <v>987</v>
      </c>
      <c r="M390" s="58">
        <v>46102000</v>
      </c>
    </row>
    <row r="391" spans="1:13" s="36" customFormat="1" ht="90" hidden="1">
      <c r="A391" s="56" t="s">
        <v>559</v>
      </c>
      <c r="B391" s="56" t="s">
        <v>560</v>
      </c>
      <c r="C391" s="56">
        <v>10</v>
      </c>
      <c r="D391" s="56" t="s">
        <v>35</v>
      </c>
      <c r="E391" s="56" t="s">
        <v>22</v>
      </c>
      <c r="F391" s="56" t="s">
        <v>23</v>
      </c>
      <c r="G391" s="56" t="s">
        <v>988</v>
      </c>
      <c r="H391" s="56">
        <v>25802858</v>
      </c>
      <c r="I391" s="57">
        <v>45749.606504629628</v>
      </c>
      <c r="J391" s="56" t="s">
        <v>989</v>
      </c>
      <c r="K391" s="56">
        <v>35420352</v>
      </c>
      <c r="L391" s="56" t="s">
        <v>990</v>
      </c>
      <c r="M391" s="58">
        <v>75933333</v>
      </c>
    </row>
    <row r="392" spans="1:13" s="36" customFormat="1" ht="90" hidden="1">
      <c r="A392" s="56" t="s">
        <v>559</v>
      </c>
      <c r="B392" s="56" t="s">
        <v>560</v>
      </c>
      <c r="C392" s="56">
        <v>10</v>
      </c>
      <c r="D392" s="56" t="s">
        <v>35</v>
      </c>
      <c r="E392" s="56" t="s">
        <v>22</v>
      </c>
      <c r="F392" s="56" t="s">
        <v>23</v>
      </c>
      <c r="G392" s="56" t="s">
        <v>991</v>
      </c>
      <c r="H392" s="56">
        <v>25802974</v>
      </c>
      <c r="I392" s="57">
        <v>45758.644687499997</v>
      </c>
      <c r="J392" s="56" t="s">
        <v>668</v>
      </c>
      <c r="K392" s="56">
        <v>57305276</v>
      </c>
      <c r="L392" s="56" t="s">
        <v>992</v>
      </c>
      <c r="M392" s="58">
        <v>80000000</v>
      </c>
    </row>
    <row r="393" spans="1:13" s="36" customFormat="1" ht="90" hidden="1">
      <c r="A393" s="56" t="s">
        <v>559</v>
      </c>
      <c r="B393" s="56" t="s">
        <v>560</v>
      </c>
      <c r="C393" s="56">
        <v>10</v>
      </c>
      <c r="D393" s="56" t="s">
        <v>35</v>
      </c>
      <c r="E393" s="56" t="s">
        <v>22</v>
      </c>
      <c r="F393" s="56" t="s">
        <v>23</v>
      </c>
      <c r="G393" s="56" t="s">
        <v>993</v>
      </c>
      <c r="H393" s="56">
        <v>25803030</v>
      </c>
      <c r="I393" s="57">
        <v>45763.392268518517</v>
      </c>
      <c r="J393" s="56" t="s">
        <v>994</v>
      </c>
      <c r="K393" s="56">
        <v>1032471511</v>
      </c>
      <c r="L393" s="56" t="s">
        <v>995</v>
      </c>
      <c r="M393" s="58">
        <v>17807593</v>
      </c>
    </row>
    <row r="394" spans="1:13" s="36" customFormat="1" ht="90" hidden="1">
      <c r="A394" s="56" t="s">
        <v>559</v>
      </c>
      <c r="B394" s="56" t="s">
        <v>560</v>
      </c>
      <c r="C394" s="56">
        <v>10</v>
      </c>
      <c r="D394" s="56" t="s">
        <v>35</v>
      </c>
      <c r="E394" s="56" t="s">
        <v>22</v>
      </c>
      <c r="F394" s="56" t="s">
        <v>23</v>
      </c>
      <c r="G394" s="56" t="s">
        <v>996</v>
      </c>
      <c r="H394" s="56">
        <v>25803110</v>
      </c>
      <c r="I394" s="57">
        <v>45772.648611111108</v>
      </c>
      <c r="J394" s="56" t="s">
        <v>997</v>
      </c>
      <c r="K394" s="56">
        <v>1069260456</v>
      </c>
      <c r="L394" s="56" t="s">
        <v>998</v>
      </c>
      <c r="M394" s="58">
        <v>24000000</v>
      </c>
    </row>
    <row r="395" spans="1:13" s="36" customFormat="1" ht="90" hidden="1">
      <c r="A395" s="56" t="s">
        <v>559</v>
      </c>
      <c r="B395" s="56" t="s">
        <v>560</v>
      </c>
      <c r="C395" s="56">
        <v>10</v>
      </c>
      <c r="D395" s="56" t="s">
        <v>35</v>
      </c>
      <c r="E395" s="56" t="s">
        <v>22</v>
      </c>
      <c r="F395" s="56" t="s">
        <v>23</v>
      </c>
      <c r="G395" s="56" t="s">
        <v>999</v>
      </c>
      <c r="H395" s="56">
        <v>25803262</v>
      </c>
      <c r="I395" s="57">
        <v>45792.582175925927</v>
      </c>
      <c r="J395" s="56" t="s">
        <v>1000</v>
      </c>
      <c r="K395" s="56">
        <v>32939142</v>
      </c>
      <c r="L395" s="56" t="s">
        <v>1001</v>
      </c>
      <c r="M395" s="58">
        <v>20023200</v>
      </c>
    </row>
    <row r="396" spans="1:13" s="36" customFormat="1" ht="90" hidden="1">
      <c r="A396" s="56" t="s">
        <v>559</v>
      </c>
      <c r="B396" s="56" t="s">
        <v>560</v>
      </c>
      <c r="C396" s="56">
        <v>10</v>
      </c>
      <c r="D396" s="56" t="s">
        <v>35</v>
      </c>
      <c r="E396" s="56" t="s">
        <v>22</v>
      </c>
      <c r="F396" s="56" t="s">
        <v>23</v>
      </c>
      <c r="G396" s="56" t="s">
        <v>1002</v>
      </c>
      <c r="H396" s="56">
        <v>25803330</v>
      </c>
      <c r="I396" s="57">
        <v>45799.579143518517</v>
      </c>
      <c r="J396" s="56" t="s">
        <v>894</v>
      </c>
      <c r="K396" s="56">
        <v>36303772</v>
      </c>
      <c r="L396" s="56" t="s">
        <v>1003</v>
      </c>
      <c r="M396" s="58">
        <v>42000000</v>
      </c>
    </row>
    <row r="397" spans="1:13" s="36" customFormat="1" ht="90" hidden="1">
      <c r="A397" s="56" t="s">
        <v>559</v>
      </c>
      <c r="B397" s="56" t="s">
        <v>560</v>
      </c>
      <c r="C397" s="56">
        <v>10</v>
      </c>
      <c r="D397" s="56" t="s">
        <v>35</v>
      </c>
      <c r="E397" s="56" t="s">
        <v>22</v>
      </c>
      <c r="F397" s="56" t="s">
        <v>23</v>
      </c>
      <c r="G397" s="56" t="s">
        <v>1004</v>
      </c>
      <c r="H397" s="56">
        <v>25803331</v>
      </c>
      <c r="I397" s="57">
        <v>45799.579456018517</v>
      </c>
      <c r="J397" s="56" t="s">
        <v>955</v>
      </c>
      <c r="K397" s="56">
        <v>1032368362</v>
      </c>
      <c r="L397" s="56" t="s">
        <v>1005</v>
      </c>
      <c r="M397" s="58">
        <v>18113333</v>
      </c>
    </row>
    <row r="398" spans="1:13" s="36" customFormat="1" ht="90" hidden="1">
      <c r="A398" s="56" t="s">
        <v>559</v>
      </c>
      <c r="B398" s="56" t="s">
        <v>560</v>
      </c>
      <c r="C398" s="56">
        <v>10</v>
      </c>
      <c r="D398" s="56" t="s">
        <v>35</v>
      </c>
      <c r="E398" s="56" t="s">
        <v>22</v>
      </c>
      <c r="F398" s="56" t="s">
        <v>23</v>
      </c>
      <c r="G398" s="56" t="s">
        <v>1006</v>
      </c>
      <c r="H398" s="56">
        <v>25803340</v>
      </c>
      <c r="I398" s="57">
        <v>45800.522337962961</v>
      </c>
      <c r="J398" s="56" t="s">
        <v>792</v>
      </c>
      <c r="K398" s="56">
        <v>1018421113</v>
      </c>
      <c r="L398" s="56" t="s">
        <v>1007</v>
      </c>
      <c r="M398" s="58">
        <v>59500000</v>
      </c>
    </row>
    <row r="399" spans="1:13" s="36" customFormat="1" ht="90" hidden="1">
      <c r="A399" s="56" t="s">
        <v>559</v>
      </c>
      <c r="B399" s="56" t="s">
        <v>560</v>
      </c>
      <c r="C399" s="56">
        <v>10</v>
      </c>
      <c r="D399" s="56" t="s">
        <v>35</v>
      </c>
      <c r="E399" s="56" t="s">
        <v>22</v>
      </c>
      <c r="F399" s="56" t="s">
        <v>23</v>
      </c>
      <c r="G399" s="56" t="s">
        <v>1008</v>
      </c>
      <c r="H399" s="56">
        <v>25803341</v>
      </c>
      <c r="I399" s="57">
        <v>45800.529328703706</v>
      </c>
      <c r="J399" s="56" t="s">
        <v>749</v>
      </c>
      <c r="K399" s="56">
        <v>3173072</v>
      </c>
      <c r="L399" s="56" t="s">
        <v>1009</v>
      </c>
      <c r="M399" s="58">
        <v>18113333</v>
      </c>
    </row>
    <row r="400" spans="1:13" s="36" customFormat="1" ht="90" hidden="1">
      <c r="A400" s="56" t="s">
        <v>559</v>
      </c>
      <c r="B400" s="56" t="s">
        <v>560</v>
      </c>
      <c r="C400" s="56">
        <v>10</v>
      </c>
      <c r="D400" s="56" t="s">
        <v>35</v>
      </c>
      <c r="E400" s="56" t="s">
        <v>22</v>
      </c>
      <c r="F400" s="56" t="s">
        <v>23</v>
      </c>
      <c r="G400" s="56" t="s">
        <v>1010</v>
      </c>
      <c r="H400" s="56">
        <v>25803354</v>
      </c>
      <c r="I400" s="57">
        <v>45803.654618055552</v>
      </c>
      <c r="J400" s="56" t="s">
        <v>1011</v>
      </c>
      <c r="K400" s="56">
        <v>1018434375</v>
      </c>
      <c r="L400" s="56" t="s">
        <v>1012</v>
      </c>
      <c r="M400" s="58">
        <v>26100000</v>
      </c>
    </row>
    <row r="401" spans="1:13" s="36" customFormat="1" ht="90" hidden="1">
      <c r="A401" s="56" t="s">
        <v>559</v>
      </c>
      <c r="B401" s="56" t="s">
        <v>560</v>
      </c>
      <c r="C401" s="56">
        <v>10</v>
      </c>
      <c r="D401" s="56" t="s">
        <v>35</v>
      </c>
      <c r="E401" s="56" t="s">
        <v>22</v>
      </c>
      <c r="F401" s="56" t="s">
        <v>23</v>
      </c>
      <c r="G401" s="56" t="s">
        <v>1013</v>
      </c>
      <c r="H401" s="56">
        <v>25803417</v>
      </c>
      <c r="I401" s="57">
        <v>45812.784178240741</v>
      </c>
      <c r="J401" s="56" t="s">
        <v>683</v>
      </c>
      <c r="K401" s="56">
        <v>1052389204</v>
      </c>
      <c r="L401" s="56" t="s">
        <v>1014</v>
      </c>
      <c r="M401" s="58">
        <v>22144181</v>
      </c>
    </row>
    <row r="402" spans="1:13" s="36" customFormat="1" ht="90" hidden="1">
      <c r="A402" s="56" t="s">
        <v>559</v>
      </c>
      <c r="B402" s="56" t="s">
        <v>560</v>
      </c>
      <c r="C402" s="56">
        <v>10</v>
      </c>
      <c r="D402" s="56" t="s">
        <v>35</v>
      </c>
      <c r="E402" s="56" t="s">
        <v>22</v>
      </c>
      <c r="F402" s="56" t="s">
        <v>23</v>
      </c>
      <c r="G402" s="56" t="s">
        <v>863</v>
      </c>
      <c r="H402" s="56">
        <v>25803466</v>
      </c>
      <c r="I402" s="57">
        <v>45820.421875</v>
      </c>
      <c r="J402" s="56" t="s">
        <v>1015</v>
      </c>
      <c r="K402" s="56">
        <v>79306222</v>
      </c>
      <c r="L402" s="56" t="s">
        <v>865</v>
      </c>
      <c r="M402" s="58">
        <v>13184000</v>
      </c>
    </row>
    <row r="403" spans="1:13" s="36" customFormat="1" ht="90" hidden="1">
      <c r="A403" s="56" t="s">
        <v>559</v>
      </c>
      <c r="B403" s="56" t="s">
        <v>560</v>
      </c>
      <c r="C403" s="56">
        <v>10</v>
      </c>
      <c r="D403" s="56" t="s">
        <v>35</v>
      </c>
      <c r="E403" s="56" t="s">
        <v>22</v>
      </c>
      <c r="F403" s="56" t="s">
        <v>23</v>
      </c>
      <c r="G403" s="56" t="s">
        <v>1016</v>
      </c>
      <c r="H403" s="56">
        <v>25803474</v>
      </c>
      <c r="I403" s="57">
        <v>45820.694340277776</v>
      </c>
      <c r="J403" s="56" t="s">
        <v>1017</v>
      </c>
      <c r="K403" s="56">
        <v>98381483</v>
      </c>
      <c r="L403" s="56" t="s">
        <v>1018</v>
      </c>
      <c r="M403" s="58">
        <v>64666667</v>
      </c>
    </row>
    <row r="404" spans="1:13" s="36" customFormat="1" ht="90" hidden="1">
      <c r="A404" s="56" t="s">
        <v>559</v>
      </c>
      <c r="B404" s="56" t="s">
        <v>560</v>
      </c>
      <c r="C404" s="56">
        <v>10</v>
      </c>
      <c r="D404" s="56" t="s">
        <v>35</v>
      </c>
      <c r="E404" s="56" t="s">
        <v>22</v>
      </c>
      <c r="F404" s="56" t="s">
        <v>23</v>
      </c>
      <c r="G404" s="56" t="s">
        <v>921</v>
      </c>
      <c r="H404" s="56">
        <v>25803540</v>
      </c>
      <c r="I404" s="57">
        <v>45828.39162037037</v>
      </c>
      <c r="J404" s="56" t="s">
        <v>1019</v>
      </c>
      <c r="K404" s="56">
        <v>19265183</v>
      </c>
      <c r="L404" s="56" t="s">
        <v>923</v>
      </c>
      <c r="M404" s="58">
        <v>12772000</v>
      </c>
    </row>
    <row r="405" spans="1:13" s="36" customFormat="1" ht="90" hidden="1">
      <c r="A405" s="56" t="s">
        <v>559</v>
      </c>
      <c r="B405" s="56" t="s">
        <v>560</v>
      </c>
      <c r="C405" s="56">
        <v>10</v>
      </c>
      <c r="D405" s="56" t="s">
        <v>35</v>
      </c>
      <c r="E405" s="56" t="s">
        <v>22</v>
      </c>
      <c r="F405" s="56" t="s">
        <v>23</v>
      </c>
      <c r="G405" s="56" t="s">
        <v>1020</v>
      </c>
      <c r="H405" s="56">
        <v>25803575</v>
      </c>
      <c r="I405" s="57">
        <v>45834.502418981479</v>
      </c>
      <c r="J405" s="56" t="s">
        <v>1021</v>
      </c>
      <c r="K405" s="56">
        <v>1075660516</v>
      </c>
      <c r="L405" s="56" t="s">
        <v>1022</v>
      </c>
      <c r="M405" s="58">
        <v>52530000</v>
      </c>
    </row>
    <row r="406" spans="1:13" s="36" customFormat="1" ht="90" hidden="1">
      <c r="A406" s="56" t="s">
        <v>559</v>
      </c>
      <c r="B406" s="56" t="s">
        <v>560</v>
      </c>
      <c r="C406" s="56">
        <v>10</v>
      </c>
      <c r="D406" s="56" t="s">
        <v>35</v>
      </c>
      <c r="E406" s="56" t="s">
        <v>22</v>
      </c>
      <c r="F406" s="56" t="s">
        <v>23</v>
      </c>
      <c r="G406" s="56" t="s">
        <v>1023</v>
      </c>
      <c r="H406" s="56">
        <v>25803641</v>
      </c>
      <c r="I406" s="57">
        <v>45840.696840277778</v>
      </c>
      <c r="J406" s="56" t="s">
        <v>1024</v>
      </c>
      <c r="K406" s="56">
        <v>79728550</v>
      </c>
      <c r="L406" s="56" t="s">
        <v>1025</v>
      </c>
      <c r="M406" s="58">
        <v>13384800</v>
      </c>
    </row>
    <row r="407" spans="1:13" s="36" customFormat="1" ht="90" hidden="1">
      <c r="A407" s="56" t="s">
        <v>559</v>
      </c>
      <c r="B407" s="56" t="s">
        <v>560</v>
      </c>
      <c r="C407" s="56">
        <v>10</v>
      </c>
      <c r="D407" s="56" t="s">
        <v>35</v>
      </c>
      <c r="E407" s="56" t="s">
        <v>22</v>
      </c>
      <c r="F407" s="56" t="s">
        <v>23</v>
      </c>
      <c r="G407" s="56" t="s">
        <v>1026</v>
      </c>
      <c r="H407" s="56">
        <v>25803661</v>
      </c>
      <c r="I407" s="57">
        <v>45842.545914351853</v>
      </c>
      <c r="J407" s="56" t="s">
        <v>1027</v>
      </c>
      <c r="K407" s="56">
        <v>52329331</v>
      </c>
      <c r="L407" s="56" t="s">
        <v>1028</v>
      </c>
      <c r="M407" s="58">
        <v>21094400</v>
      </c>
    </row>
    <row r="408" spans="1:13" s="36" customFormat="1" ht="90" hidden="1">
      <c r="A408" s="56" t="s">
        <v>559</v>
      </c>
      <c r="B408" s="56" t="s">
        <v>560</v>
      </c>
      <c r="C408" s="56">
        <v>10</v>
      </c>
      <c r="D408" s="56" t="s">
        <v>35</v>
      </c>
      <c r="E408" s="56" t="s">
        <v>22</v>
      </c>
      <c r="F408" s="56" t="s">
        <v>23</v>
      </c>
      <c r="G408" s="56" t="s">
        <v>1029</v>
      </c>
      <c r="H408" s="56">
        <v>25803915</v>
      </c>
      <c r="I408" s="57">
        <v>45875.459502314814</v>
      </c>
      <c r="J408" s="56" t="s">
        <v>1030</v>
      </c>
      <c r="K408" s="56">
        <v>1053341463</v>
      </c>
      <c r="L408" s="56" t="s">
        <v>581</v>
      </c>
      <c r="M408" s="58">
        <v>31278868</v>
      </c>
    </row>
    <row r="409" spans="1:13" s="36" customFormat="1" ht="90" hidden="1">
      <c r="A409" s="56" t="s">
        <v>559</v>
      </c>
      <c r="B409" s="56" t="s">
        <v>560</v>
      </c>
      <c r="C409" s="56">
        <v>10</v>
      </c>
      <c r="D409" s="56" t="s">
        <v>35</v>
      </c>
      <c r="E409" s="56" t="s">
        <v>22</v>
      </c>
      <c r="F409" s="56" t="s">
        <v>23</v>
      </c>
      <c r="G409" s="56" t="s">
        <v>1031</v>
      </c>
      <c r="H409" s="56">
        <v>25803923</v>
      </c>
      <c r="I409" s="57">
        <v>45877.552534722221</v>
      </c>
      <c r="J409" s="56" t="s">
        <v>1032</v>
      </c>
      <c r="K409" s="56">
        <v>1098695934</v>
      </c>
      <c r="L409" s="56" t="s">
        <v>600</v>
      </c>
      <c r="M409" s="58">
        <v>23764160</v>
      </c>
    </row>
    <row r="410" spans="1:13" s="36" customFormat="1" ht="90" hidden="1">
      <c r="A410" s="56" t="s">
        <v>559</v>
      </c>
      <c r="B410" s="56" t="s">
        <v>560</v>
      </c>
      <c r="C410" s="56">
        <v>10</v>
      </c>
      <c r="D410" s="56" t="s">
        <v>35</v>
      </c>
      <c r="E410" s="56" t="s">
        <v>22</v>
      </c>
      <c r="F410" s="56" t="s">
        <v>23</v>
      </c>
      <c r="G410" s="56" t="s">
        <v>1033</v>
      </c>
      <c r="H410" s="56">
        <v>25803931</v>
      </c>
      <c r="I410" s="57">
        <v>45880.449108796296</v>
      </c>
      <c r="J410" s="56" t="s">
        <v>1034</v>
      </c>
      <c r="K410" s="56">
        <v>39730390</v>
      </c>
      <c r="L410" s="56" t="s">
        <v>569</v>
      </c>
      <c r="M410" s="58">
        <v>41587280</v>
      </c>
    </row>
    <row r="411" spans="1:13" s="36" customFormat="1" ht="90" hidden="1">
      <c r="A411" s="56" t="s">
        <v>559</v>
      </c>
      <c r="B411" s="56" t="s">
        <v>560</v>
      </c>
      <c r="C411" s="56">
        <v>10</v>
      </c>
      <c r="D411" s="56" t="s">
        <v>35</v>
      </c>
      <c r="E411" s="56" t="s">
        <v>22</v>
      </c>
      <c r="F411" s="56" t="s">
        <v>23</v>
      </c>
      <c r="G411" s="56" t="s">
        <v>1035</v>
      </c>
      <c r="H411" s="56">
        <v>25803932</v>
      </c>
      <c r="I411" s="57">
        <v>45880.493020833332</v>
      </c>
      <c r="J411" s="56" t="s">
        <v>1036</v>
      </c>
      <c r="K411" s="56">
        <v>46662570</v>
      </c>
      <c r="L411" s="56" t="s">
        <v>572</v>
      </c>
      <c r="M411" s="58">
        <v>29866667</v>
      </c>
    </row>
    <row r="412" spans="1:13" s="36" customFormat="1" ht="90" hidden="1">
      <c r="A412" s="56" t="s">
        <v>559</v>
      </c>
      <c r="B412" s="56" t="s">
        <v>560</v>
      </c>
      <c r="C412" s="56">
        <v>10</v>
      </c>
      <c r="D412" s="56" t="s">
        <v>35</v>
      </c>
      <c r="E412" s="56" t="s">
        <v>22</v>
      </c>
      <c r="F412" s="56" t="s">
        <v>23</v>
      </c>
      <c r="G412" s="56" t="s">
        <v>1037</v>
      </c>
      <c r="H412" s="56">
        <v>25803933</v>
      </c>
      <c r="I412" s="57">
        <v>45880.49527777778</v>
      </c>
      <c r="J412" s="56" t="s">
        <v>1038</v>
      </c>
      <c r="K412" s="56">
        <v>1130744258</v>
      </c>
      <c r="L412" s="56" t="s">
        <v>595</v>
      </c>
      <c r="M412" s="58">
        <v>23764160</v>
      </c>
    </row>
    <row r="413" spans="1:13" s="36" customFormat="1" ht="90" hidden="1">
      <c r="A413" s="56" t="s">
        <v>559</v>
      </c>
      <c r="B413" s="56" t="s">
        <v>560</v>
      </c>
      <c r="C413" s="56">
        <v>10</v>
      </c>
      <c r="D413" s="56" t="s">
        <v>35</v>
      </c>
      <c r="E413" s="56" t="s">
        <v>22</v>
      </c>
      <c r="F413" s="56" t="s">
        <v>23</v>
      </c>
      <c r="G413" s="56" t="s">
        <v>1039</v>
      </c>
      <c r="H413" s="56">
        <v>25803934</v>
      </c>
      <c r="I413" s="57">
        <v>45880.506168981483</v>
      </c>
      <c r="J413" s="56" t="s">
        <v>1040</v>
      </c>
      <c r="K413" s="56">
        <v>1092350397</v>
      </c>
      <c r="L413" s="56" t="s">
        <v>592</v>
      </c>
      <c r="M413" s="58">
        <v>29866667</v>
      </c>
    </row>
    <row r="414" spans="1:13" s="36" customFormat="1" ht="90" hidden="1">
      <c r="A414" s="56" t="s">
        <v>559</v>
      </c>
      <c r="B414" s="56" t="s">
        <v>560</v>
      </c>
      <c r="C414" s="56">
        <v>10</v>
      </c>
      <c r="D414" s="56" t="s">
        <v>35</v>
      </c>
      <c r="E414" s="56" t="s">
        <v>22</v>
      </c>
      <c r="F414" s="56" t="s">
        <v>23</v>
      </c>
      <c r="G414" s="56" t="s">
        <v>1041</v>
      </c>
      <c r="H414" s="56">
        <v>25803935</v>
      </c>
      <c r="I414" s="57">
        <v>45880.617627314816</v>
      </c>
      <c r="J414" s="56" t="s">
        <v>1042</v>
      </c>
      <c r="K414" s="56">
        <v>52326950</v>
      </c>
      <c r="L414" s="56" t="s">
        <v>578</v>
      </c>
      <c r="M414" s="58">
        <v>29866667</v>
      </c>
    </row>
    <row r="415" spans="1:13" s="36" customFormat="1" ht="90" hidden="1">
      <c r="A415" s="56" t="s">
        <v>559</v>
      </c>
      <c r="B415" s="56" t="s">
        <v>560</v>
      </c>
      <c r="C415" s="56">
        <v>10</v>
      </c>
      <c r="D415" s="56" t="s">
        <v>35</v>
      </c>
      <c r="E415" s="56" t="s">
        <v>22</v>
      </c>
      <c r="F415" s="56" t="s">
        <v>23</v>
      </c>
      <c r="G415" s="56" t="s">
        <v>1043</v>
      </c>
      <c r="H415" s="56">
        <v>25803937</v>
      </c>
      <c r="I415" s="57">
        <v>45880.64607638889</v>
      </c>
      <c r="J415" s="56" t="s">
        <v>1044</v>
      </c>
      <c r="K415" s="56">
        <v>51737380</v>
      </c>
      <c r="L415" s="56" t="s">
        <v>589</v>
      </c>
      <c r="M415" s="58">
        <v>31459221</v>
      </c>
    </row>
    <row r="416" spans="1:13" s="36" customFormat="1" ht="90" hidden="1">
      <c r="A416" s="56" t="s">
        <v>559</v>
      </c>
      <c r="B416" s="56" t="s">
        <v>560</v>
      </c>
      <c r="C416" s="56">
        <v>10</v>
      </c>
      <c r="D416" s="56" t="s">
        <v>35</v>
      </c>
      <c r="E416" s="56" t="s">
        <v>22</v>
      </c>
      <c r="F416" s="56" t="s">
        <v>23</v>
      </c>
      <c r="G416" s="56" t="s">
        <v>1045</v>
      </c>
      <c r="H416" s="56">
        <v>25803940</v>
      </c>
      <c r="I416" s="57">
        <v>45880.701215277775</v>
      </c>
      <c r="J416" s="56" t="s">
        <v>1046</v>
      </c>
      <c r="K416" s="56">
        <v>53076878</v>
      </c>
      <c r="L416" s="56" t="s">
        <v>563</v>
      </c>
      <c r="M416" s="58">
        <v>26052168</v>
      </c>
    </row>
    <row r="417" spans="1:13" s="36" customFormat="1" ht="90" hidden="1">
      <c r="A417" s="56" t="s">
        <v>559</v>
      </c>
      <c r="B417" s="56" t="s">
        <v>560</v>
      </c>
      <c r="C417" s="56">
        <v>10</v>
      </c>
      <c r="D417" s="56" t="s">
        <v>35</v>
      </c>
      <c r="E417" s="56" t="s">
        <v>22</v>
      </c>
      <c r="F417" s="56" t="s">
        <v>23</v>
      </c>
      <c r="G417" s="56" t="s">
        <v>1047</v>
      </c>
      <c r="H417" s="56">
        <v>25803945</v>
      </c>
      <c r="I417" s="57">
        <v>45881.414930555555</v>
      </c>
      <c r="J417" s="56" t="s">
        <v>1048</v>
      </c>
      <c r="K417" s="56">
        <v>79166201</v>
      </c>
      <c r="L417" s="56" t="s">
        <v>602</v>
      </c>
      <c r="M417" s="58">
        <v>24400700</v>
      </c>
    </row>
    <row r="418" spans="1:13" s="36" customFormat="1" ht="90" hidden="1">
      <c r="A418" s="56" t="s">
        <v>559</v>
      </c>
      <c r="B418" s="56" t="s">
        <v>560</v>
      </c>
      <c r="C418" s="56">
        <v>10</v>
      </c>
      <c r="D418" s="56" t="s">
        <v>35</v>
      </c>
      <c r="E418" s="56" t="s">
        <v>22</v>
      </c>
      <c r="F418" s="56" t="s">
        <v>23</v>
      </c>
      <c r="G418" s="56" t="s">
        <v>1049</v>
      </c>
      <c r="H418" s="56">
        <v>25803947</v>
      </c>
      <c r="I418" s="57">
        <v>45881.423449074071</v>
      </c>
      <c r="J418" s="56" t="s">
        <v>1050</v>
      </c>
      <c r="K418" s="56">
        <v>52240275</v>
      </c>
      <c r="L418" s="56" t="s">
        <v>609</v>
      </c>
      <c r="M418" s="58">
        <v>24888714</v>
      </c>
    </row>
    <row r="419" spans="1:13" s="36" customFormat="1" ht="90" hidden="1">
      <c r="A419" s="56" t="s">
        <v>559</v>
      </c>
      <c r="B419" s="56" t="s">
        <v>560</v>
      </c>
      <c r="C419" s="56">
        <v>10</v>
      </c>
      <c r="D419" s="56" t="s">
        <v>35</v>
      </c>
      <c r="E419" s="56" t="s">
        <v>22</v>
      </c>
      <c r="F419" s="56" t="s">
        <v>23</v>
      </c>
      <c r="G419" s="56" t="s">
        <v>1051</v>
      </c>
      <c r="H419" s="56">
        <v>25803953</v>
      </c>
      <c r="I419" s="57">
        <v>45881.738900462966</v>
      </c>
      <c r="J419" s="56" t="s">
        <v>1052</v>
      </c>
      <c r="K419" s="56">
        <v>1010215844</v>
      </c>
      <c r="L419" s="56" t="s">
        <v>606</v>
      </c>
      <c r="M419" s="58">
        <v>29440000</v>
      </c>
    </row>
    <row r="420" spans="1:13" s="36" customFormat="1" ht="90" hidden="1">
      <c r="A420" s="56" t="s">
        <v>559</v>
      </c>
      <c r="B420" s="56" t="s">
        <v>560</v>
      </c>
      <c r="C420" s="56">
        <v>10</v>
      </c>
      <c r="D420" s="56" t="s">
        <v>35</v>
      </c>
      <c r="E420" s="56" t="s">
        <v>22</v>
      </c>
      <c r="F420" s="56" t="s">
        <v>23</v>
      </c>
      <c r="G420" s="56" t="s">
        <v>1053</v>
      </c>
      <c r="H420" s="56">
        <v>25803955</v>
      </c>
      <c r="I420" s="57">
        <v>45881.870451388888</v>
      </c>
      <c r="J420" s="56" t="s">
        <v>1054</v>
      </c>
      <c r="K420" s="56">
        <v>21081821</v>
      </c>
      <c r="L420" s="56" t="s">
        <v>584</v>
      </c>
      <c r="M420" s="58">
        <v>15616448</v>
      </c>
    </row>
    <row r="421" spans="1:13" s="36" customFormat="1" ht="90" hidden="1">
      <c r="A421" s="56" t="s">
        <v>559</v>
      </c>
      <c r="B421" s="56" t="s">
        <v>560</v>
      </c>
      <c r="C421" s="56">
        <v>10</v>
      </c>
      <c r="D421" s="56" t="s">
        <v>35</v>
      </c>
      <c r="E421" s="56" t="s">
        <v>22</v>
      </c>
      <c r="F421" s="56" t="s">
        <v>23</v>
      </c>
      <c r="G421" s="56" t="s">
        <v>1055</v>
      </c>
      <c r="H421" s="56">
        <v>25803956</v>
      </c>
      <c r="I421" s="57">
        <v>45881.871319444443</v>
      </c>
      <c r="J421" s="56" t="s">
        <v>1056</v>
      </c>
      <c r="K421" s="56">
        <v>1014190604</v>
      </c>
      <c r="L421" s="56" t="s">
        <v>587</v>
      </c>
      <c r="M421" s="58">
        <v>30037615</v>
      </c>
    </row>
    <row r="422" spans="1:13" s="36" customFormat="1" ht="90" hidden="1">
      <c r="A422" s="56" t="s">
        <v>559</v>
      </c>
      <c r="B422" s="56" t="s">
        <v>560</v>
      </c>
      <c r="C422" s="56">
        <v>10</v>
      </c>
      <c r="D422" s="56" t="s">
        <v>35</v>
      </c>
      <c r="E422" s="56" t="s">
        <v>22</v>
      </c>
      <c r="F422" s="56" t="s">
        <v>23</v>
      </c>
      <c r="G422" s="56" t="s">
        <v>1057</v>
      </c>
      <c r="H422" s="56">
        <v>25803961</v>
      </c>
      <c r="I422" s="57">
        <v>45882.6406712963</v>
      </c>
      <c r="J422" s="56" t="s">
        <v>1058</v>
      </c>
      <c r="K422" s="56">
        <v>33395414</v>
      </c>
      <c r="L422" s="56" t="s">
        <v>598</v>
      </c>
      <c r="M422" s="58">
        <v>29440000</v>
      </c>
    </row>
    <row r="423" spans="1:13" s="36" customFormat="1" ht="90" hidden="1">
      <c r="A423" s="56" t="s">
        <v>559</v>
      </c>
      <c r="B423" s="56" t="s">
        <v>560</v>
      </c>
      <c r="C423" s="56">
        <v>10</v>
      </c>
      <c r="D423" s="56" t="s">
        <v>35</v>
      </c>
      <c r="E423" s="56" t="s">
        <v>22</v>
      </c>
      <c r="F423" s="56" t="s">
        <v>23</v>
      </c>
      <c r="G423" s="56" t="s">
        <v>1059</v>
      </c>
      <c r="H423" s="56">
        <v>25803971</v>
      </c>
      <c r="I423" s="57">
        <v>45883.64162037037</v>
      </c>
      <c r="J423" s="56" t="s">
        <v>1060</v>
      </c>
      <c r="K423" s="56">
        <v>53176454</v>
      </c>
      <c r="L423" s="56" t="s">
        <v>575</v>
      </c>
      <c r="M423" s="58">
        <v>29226667</v>
      </c>
    </row>
    <row r="424" spans="1:13" s="36" customFormat="1" ht="90" hidden="1">
      <c r="A424" s="56" t="s">
        <v>559</v>
      </c>
      <c r="B424" s="56" t="s">
        <v>560</v>
      </c>
      <c r="C424" s="56">
        <v>10</v>
      </c>
      <c r="D424" s="56" t="s">
        <v>35</v>
      </c>
      <c r="E424" s="56" t="s">
        <v>22</v>
      </c>
      <c r="F424" s="56" t="s">
        <v>23</v>
      </c>
      <c r="G424" s="56" t="s">
        <v>1061</v>
      </c>
      <c r="H424" s="56">
        <v>25804166</v>
      </c>
      <c r="I424" s="57">
        <v>45909.581041666665</v>
      </c>
      <c r="J424" s="56" t="s">
        <v>1030</v>
      </c>
      <c r="K424" s="56">
        <v>1024489124</v>
      </c>
      <c r="L424" s="56" t="s">
        <v>1062</v>
      </c>
      <c r="M424" s="58">
        <v>16280000</v>
      </c>
    </row>
    <row r="425" spans="1:13" s="36" customFormat="1" ht="90" hidden="1">
      <c r="A425" s="56" t="s">
        <v>559</v>
      </c>
      <c r="B425" s="56" t="s">
        <v>560</v>
      </c>
      <c r="C425" s="56">
        <v>10</v>
      </c>
      <c r="D425" s="56" t="s">
        <v>35</v>
      </c>
      <c r="E425" s="56" t="s">
        <v>22</v>
      </c>
      <c r="F425" s="56" t="s">
        <v>23</v>
      </c>
      <c r="G425" s="56" t="s">
        <v>1063</v>
      </c>
      <c r="H425" s="56">
        <v>25804199</v>
      </c>
      <c r="I425" s="57">
        <v>45911.781747685185</v>
      </c>
      <c r="J425" s="56" t="s">
        <v>1064</v>
      </c>
      <c r="K425" s="56">
        <v>23430438</v>
      </c>
      <c r="L425" s="56" t="s">
        <v>1065</v>
      </c>
      <c r="M425" s="58">
        <v>15250000</v>
      </c>
    </row>
    <row r="426" spans="1:13" s="36" customFormat="1" ht="90" hidden="1">
      <c r="A426" s="56" t="s">
        <v>559</v>
      </c>
      <c r="B426" s="56" t="s">
        <v>560</v>
      </c>
      <c r="C426" s="56">
        <v>10</v>
      </c>
      <c r="D426" s="56" t="s">
        <v>35</v>
      </c>
      <c r="E426" s="56" t="s">
        <v>22</v>
      </c>
      <c r="F426" s="56" t="s">
        <v>23</v>
      </c>
      <c r="G426" s="56" t="s">
        <v>859</v>
      </c>
      <c r="H426" s="56">
        <v>25804210</v>
      </c>
      <c r="I426" s="57">
        <v>45912.859837962962</v>
      </c>
      <c r="J426" s="56" t="s">
        <v>1066</v>
      </c>
      <c r="K426" s="56">
        <v>80491736</v>
      </c>
      <c r="L426" s="56" t="s">
        <v>860</v>
      </c>
      <c r="M426" s="58">
        <v>5623800</v>
      </c>
    </row>
    <row r="427" spans="1:13" s="36" customFormat="1" ht="90" hidden="1">
      <c r="A427" s="56" t="s">
        <v>559</v>
      </c>
      <c r="B427" s="56" t="s">
        <v>560</v>
      </c>
      <c r="C427" s="56">
        <v>10</v>
      </c>
      <c r="D427" s="56" t="s">
        <v>35</v>
      </c>
      <c r="E427" s="56" t="s">
        <v>22</v>
      </c>
      <c r="F427" s="56" t="s">
        <v>23</v>
      </c>
      <c r="G427" s="56" t="s">
        <v>880</v>
      </c>
      <c r="H427" s="56">
        <v>25804211</v>
      </c>
      <c r="I427" s="57">
        <v>45912.860937500001</v>
      </c>
      <c r="J427" s="56" t="s">
        <v>1067</v>
      </c>
      <c r="K427" s="56">
        <v>1073254098</v>
      </c>
      <c r="L427" s="56" t="s">
        <v>881</v>
      </c>
      <c r="M427" s="58">
        <v>5623800</v>
      </c>
    </row>
    <row r="428" spans="1:13" s="36" customFormat="1" ht="90" hidden="1">
      <c r="A428" s="56" t="s">
        <v>559</v>
      </c>
      <c r="B428" s="56" t="s">
        <v>560</v>
      </c>
      <c r="C428" s="56">
        <v>10</v>
      </c>
      <c r="D428" s="56" t="s">
        <v>35</v>
      </c>
      <c r="E428" s="56" t="s">
        <v>22</v>
      </c>
      <c r="F428" s="56" t="s">
        <v>23</v>
      </c>
      <c r="G428" s="56" t="s">
        <v>884</v>
      </c>
      <c r="H428" s="56">
        <v>25804212</v>
      </c>
      <c r="I428" s="57">
        <v>45912.862337962964</v>
      </c>
      <c r="J428" s="56" t="s">
        <v>1068</v>
      </c>
      <c r="K428" s="56">
        <v>1073507305</v>
      </c>
      <c r="L428" s="56" t="s">
        <v>886</v>
      </c>
      <c r="M428" s="58">
        <v>6581400</v>
      </c>
    </row>
    <row r="429" spans="1:13" s="36" customFormat="1" ht="90" hidden="1">
      <c r="A429" s="56" t="s">
        <v>559</v>
      </c>
      <c r="B429" s="56" t="s">
        <v>560</v>
      </c>
      <c r="C429" s="56">
        <v>10</v>
      </c>
      <c r="D429" s="56" t="s">
        <v>35</v>
      </c>
      <c r="E429" s="56" t="s">
        <v>22</v>
      </c>
      <c r="F429" s="56" t="s">
        <v>23</v>
      </c>
      <c r="G429" s="56" t="s">
        <v>890</v>
      </c>
      <c r="H429" s="56">
        <v>25804235</v>
      </c>
      <c r="I429" s="57">
        <v>45916.81355324074</v>
      </c>
      <c r="J429" s="56" t="s">
        <v>1069</v>
      </c>
      <c r="K429" s="56">
        <v>65751658</v>
      </c>
      <c r="L429" s="56" t="s">
        <v>892</v>
      </c>
      <c r="M429" s="58">
        <v>5671866</v>
      </c>
    </row>
    <row r="430" spans="1:13" s="36" customFormat="1" ht="90" hidden="1">
      <c r="A430" s="56" t="s">
        <v>559</v>
      </c>
      <c r="B430" s="56" t="s">
        <v>560</v>
      </c>
      <c r="C430" s="56">
        <v>10</v>
      </c>
      <c r="D430" s="56" t="s">
        <v>35</v>
      </c>
      <c r="E430" s="56" t="s">
        <v>22</v>
      </c>
      <c r="F430" s="56" t="s">
        <v>23</v>
      </c>
      <c r="G430" s="56" t="s">
        <v>1070</v>
      </c>
      <c r="H430" s="56">
        <v>25804247</v>
      </c>
      <c r="I430" s="57">
        <v>45917.806261574071</v>
      </c>
      <c r="J430" s="56" t="s">
        <v>1071</v>
      </c>
      <c r="K430" s="56">
        <v>19265183</v>
      </c>
      <c r="L430" s="56" t="s">
        <v>923</v>
      </c>
      <c r="M430" s="58">
        <v>18519400</v>
      </c>
    </row>
    <row r="431" spans="1:13" s="36" customFormat="1" ht="90" hidden="1">
      <c r="A431" s="56" t="s">
        <v>559</v>
      </c>
      <c r="B431" s="56" t="s">
        <v>560</v>
      </c>
      <c r="C431" s="56">
        <v>10</v>
      </c>
      <c r="D431" s="56" t="s">
        <v>35</v>
      </c>
      <c r="E431" s="56" t="s">
        <v>22</v>
      </c>
      <c r="F431" s="56" t="s">
        <v>23</v>
      </c>
      <c r="G431" s="56" t="s">
        <v>909</v>
      </c>
      <c r="H431" s="56">
        <v>25804274</v>
      </c>
      <c r="I431" s="57">
        <v>45919.854861111111</v>
      </c>
      <c r="J431" s="56" t="s">
        <v>1072</v>
      </c>
      <c r="K431" s="56">
        <v>1077145534</v>
      </c>
      <c r="L431" s="56" t="s">
        <v>911</v>
      </c>
      <c r="M431" s="58">
        <v>8652000</v>
      </c>
    </row>
    <row r="432" spans="1:13" s="36" customFormat="1" ht="90" hidden="1">
      <c r="A432" s="56" t="s">
        <v>559</v>
      </c>
      <c r="B432" s="56" t="s">
        <v>560</v>
      </c>
      <c r="C432" s="56">
        <v>10</v>
      </c>
      <c r="D432" s="56" t="s">
        <v>35</v>
      </c>
      <c r="E432" s="56" t="s">
        <v>22</v>
      </c>
      <c r="F432" s="56" t="s">
        <v>23</v>
      </c>
      <c r="G432" s="56" t="s">
        <v>1073</v>
      </c>
      <c r="H432" s="56">
        <v>25804291</v>
      </c>
      <c r="I432" s="57">
        <v>45922.681666666664</v>
      </c>
      <c r="J432" s="56" t="s">
        <v>864</v>
      </c>
      <c r="K432" s="56">
        <v>79306222</v>
      </c>
      <c r="L432" s="56" t="s">
        <v>865</v>
      </c>
      <c r="M432" s="58">
        <v>8349867</v>
      </c>
    </row>
    <row r="433" spans="1:13" s="36" customFormat="1" ht="90" hidden="1">
      <c r="A433" s="56" t="s">
        <v>559</v>
      </c>
      <c r="B433" s="56" t="s">
        <v>560</v>
      </c>
      <c r="C433" s="56">
        <v>10</v>
      </c>
      <c r="D433" s="56" t="s">
        <v>35</v>
      </c>
      <c r="E433" s="56" t="s">
        <v>22</v>
      </c>
      <c r="F433" s="56" t="s">
        <v>23</v>
      </c>
      <c r="G433" s="56" t="s">
        <v>912</v>
      </c>
      <c r="H433" s="56">
        <v>25804307</v>
      </c>
      <c r="I433" s="57">
        <v>45923</v>
      </c>
      <c r="J433" s="56" t="s">
        <v>1074</v>
      </c>
      <c r="K433" s="56">
        <v>1023871904</v>
      </c>
      <c r="L433" s="56" t="s">
        <v>914</v>
      </c>
      <c r="M433" s="58">
        <v>15773333</v>
      </c>
    </row>
    <row r="434" spans="1:13" s="36" customFormat="1" ht="90" hidden="1">
      <c r="A434" s="56" t="s">
        <v>559</v>
      </c>
      <c r="B434" s="56" t="s">
        <v>560</v>
      </c>
      <c r="C434" s="56">
        <v>10</v>
      </c>
      <c r="D434" s="56" t="s">
        <v>35</v>
      </c>
      <c r="E434" s="56" t="s">
        <v>22</v>
      </c>
      <c r="F434" s="56" t="s">
        <v>23</v>
      </c>
      <c r="G434" s="56" t="s">
        <v>929</v>
      </c>
      <c r="H434" s="56">
        <v>25804318</v>
      </c>
      <c r="I434" s="57">
        <v>45924.803437499999</v>
      </c>
      <c r="J434" s="56" t="s">
        <v>1075</v>
      </c>
      <c r="K434" s="56">
        <v>1032439634</v>
      </c>
      <c r="L434" s="56" t="s">
        <v>930</v>
      </c>
      <c r="M434" s="58">
        <v>10200000</v>
      </c>
    </row>
    <row r="435" spans="1:13" s="36" customFormat="1" ht="110.1" hidden="1">
      <c r="A435" s="56" t="s">
        <v>559</v>
      </c>
      <c r="B435" s="56" t="s">
        <v>560</v>
      </c>
      <c r="C435" s="56">
        <v>10</v>
      </c>
      <c r="D435" s="56" t="s">
        <v>35</v>
      </c>
      <c r="E435" s="56" t="s">
        <v>22</v>
      </c>
      <c r="F435" s="56" t="s">
        <v>23</v>
      </c>
      <c r="G435" s="56" t="s">
        <v>931</v>
      </c>
      <c r="H435" s="56">
        <v>25804404</v>
      </c>
      <c r="I435" s="57">
        <v>45933.891759259262</v>
      </c>
      <c r="J435" s="56" t="s">
        <v>1076</v>
      </c>
      <c r="K435" s="56">
        <v>20462089</v>
      </c>
      <c r="L435" s="56" t="s">
        <v>933</v>
      </c>
      <c r="M435" s="58">
        <v>3553333</v>
      </c>
    </row>
    <row r="436" spans="1:13" s="36" customFormat="1" ht="90" hidden="1">
      <c r="A436" s="56" t="s">
        <v>559</v>
      </c>
      <c r="B436" s="56" t="s">
        <v>560</v>
      </c>
      <c r="C436" s="56">
        <v>10</v>
      </c>
      <c r="D436" s="56" t="s">
        <v>35</v>
      </c>
      <c r="E436" s="56" t="s">
        <v>22</v>
      </c>
      <c r="F436" s="56" t="s">
        <v>23</v>
      </c>
      <c r="G436" s="56" t="s">
        <v>898</v>
      </c>
      <c r="H436" s="56">
        <v>25804496</v>
      </c>
      <c r="I436" s="57">
        <v>45945.745462962965</v>
      </c>
      <c r="J436" s="56" t="s">
        <v>1077</v>
      </c>
      <c r="K436" s="56">
        <v>11517319</v>
      </c>
      <c r="L436" s="56" t="s">
        <v>900</v>
      </c>
      <c r="M436" s="58">
        <v>1958236</v>
      </c>
    </row>
    <row r="437" spans="1:13" s="36" customFormat="1" ht="90" hidden="1">
      <c r="A437" s="56" t="s">
        <v>559</v>
      </c>
      <c r="B437" s="56" t="s">
        <v>560</v>
      </c>
      <c r="C437" s="56">
        <v>10</v>
      </c>
      <c r="D437" s="56" t="s">
        <v>35</v>
      </c>
      <c r="E437" s="56" t="s">
        <v>22</v>
      </c>
      <c r="F437" s="56" t="s">
        <v>23</v>
      </c>
      <c r="G437" s="56" t="s">
        <v>1078</v>
      </c>
      <c r="H437" s="56">
        <v>25804648</v>
      </c>
      <c r="I437" s="57">
        <v>45975.559837962966</v>
      </c>
      <c r="J437" s="56" t="s">
        <v>1079</v>
      </c>
      <c r="K437" s="56">
        <v>46677565</v>
      </c>
      <c r="L437" s="56" t="s">
        <v>925</v>
      </c>
      <c r="M437" s="58">
        <v>8600000</v>
      </c>
    </row>
    <row r="438" spans="1:13" s="36" customFormat="1" ht="99.95" hidden="1">
      <c r="A438" s="56" t="s">
        <v>559</v>
      </c>
      <c r="B438" s="56" t="s">
        <v>560</v>
      </c>
      <c r="C438" s="56">
        <v>10</v>
      </c>
      <c r="D438" s="56" t="s">
        <v>35</v>
      </c>
      <c r="E438" s="56" t="s">
        <v>22</v>
      </c>
      <c r="F438" s="56" t="s">
        <v>23</v>
      </c>
      <c r="G438" s="56" t="s">
        <v>1080</v>
      </c>
      <c r="H438" s="56">
        <v>25804657</v>
      </c>
      <c r="I438" s="57">
        <v>45979.53052083333</v>
      </c>
      <c r="J438" s="56" t="s">
        <v>1081</v>
      </c>
      <c r="K438" s="56">
        <v>1069737956</v>
      </c>
      <c r="L438" s="56" t="s">
        <v>1082</v>
      </c>
      <c r="M438" s="58">
        <v>10360000</v>
      </c>
    </row>
    <row r="439" spans="1:13" s="36" customFormat="1" ht="90" hidden="1">
      <c r="A439" s="56" t="s">
        <v>559</v>
      </c>
      <c r="B439" s="56" t="s">
        <v>560</v>
      </c>
      <c r="C439" s="56">
        <v>10</v>
      </c>
      <c r="D439" s="56" t="s">
        <v>35</v>
      </c>
      <c r="E439" s="56" t="s">
        <v>22</v>
      </c>
      <c r="F439" s="56" t="s">
        <v>23</v>
      </c>
      <c r="G439" s="56" t="s">
        <v>1083</v>
      </c>
      <c r="H439" s="56">
        <v>25804662</v>
      </c>
      <c r="I439" s="57">
        <v>45979.69023148148</v>
      </c>
      <c r="J439" s="56" t="s">
        <v>1084</v>
      </c>
      <c r="K439" s="56">
        <v>1010191864</v>
      </c>
      <c r="L439" s="56" t="s">
        <v>1085</v>
      </c>
      <c r="M439" s="58">
        <v>14183333</v>
      </c>
    </row>
    <row r="440" spans="1:13" s="36" customFormat="1" ht="90" hidden="1">
      <c r="A440" s="56" t="s">
        <v>559</v>
      </c>
      <c r="B440" s="56" t="s">
        <v>560</v>
      </c>
      <c r="C440" s="56">
        <v>10</v>
      </c>
      <c r="D440" s="56" t="s">
        <v>35</v>
      </c>
      <c r="E440" s="56" t="s">
        <v>22</v>
      </c>
      <c r="F440" s="56" t="s">
        <v>23</v>
      </c>
      <c r="G440" s="56" t="s">
        <v>1086</v>
      </c>
      <c r="H440" s="56">
        <v>25804663</v>
      </c>
      <c r="I440" s="57">
        <v>45979.694918981484</v>
      </c>
      <c r="J440" s="56" t="s">
        <v>1079</v>
      </c>
      <c r="K440" s="56">
        <v>1026276600</v>
      </c>
      <c r="L440" s="56" t="s">
        <v>1087</v>
      </c>
      <c r="M440" s="58">
        <v>11466667</v>
      </c>
    </row>
    <row r="441" spans="1:13" s="36" customFormat="1" ht="90" hidden="1">
      <c r="A441" s="56" t="s">
        <v>559</v>
      </c>
      <c r="B441" s="56" t="s">
        <v>560</v>
      </c>
      <c r="C441" s="56">
        <v>10</v>
      </c>
      <c r="D441" s="56" t="s">
        <v>35</v>
      </c>
      <c r="E441" s="56" t="s">
        <v>22</v>
      </c>
      <c r="F441" s="56" t="s">
        <v>23</v>
      </c>
      <c r="G441" s="56" t="s">
        <v>1088</v>
      </c>
      <c r="H441" s="56">
        <v>25804693</v>
      </c>
      <c r="I441" s="57">
        <v>45982.744988425926</v>
      </c>
      <c r="J441" s="56" t="s">
        <v>1089</v>
      </c>
      <c r="K441" s="56">
        <v>1075680575</v>
      </c>
      <c r="L441" s="56" t="s">
        <v>1090</v>
      </c>
      <c r="M441" s="58">
        <v>5000000</v>
      </c>
    </row>
    <row r="442" spans="1:13" s="36" customFormat="1" ht="90" hidden="1">
      <c r="A442" s="56" t="s">
        <v>559</v>
      </c>
      <c r="B442" s="56" t="s">
        <v>560</v>
      </c>
      <c r="C442" s="56">
        <v>10</v>
      </c>
      <c r="D442" s="56" t="s">
        <v>35</v>
      </c>
      <c r="E442" s="56" t="s">
        <v>22</v>
      </c>
      <c r="F442" s="56" t="s">
        <v>23</v>
      </c>
      <c r="G442" s="56" t="s">
        <v>1091</v>
      </c>
      <c r="H442" s="56">
        <v>25804696</v>
      </c>
      <c r="I442" s="57">
        <v>45983.434641203705</v>
      </c>
      <c r="J442" s="56" t="s">
        <v>1092</v>
      </c>
      <c r="K442" s="56">
        <v>11342332</v>
      </c>
      <c r="L442" s="56" t="s">
        <v>660</v>
      </c>
      <c r="M442" s="58">
        <v>3751800</v>
      </c>
    </row>
    <row r="443" spans="1:13" s="36" customFormat="1" ht="90" hidden="1">
      <c r="A443" s="56" t="s">
        <v>559</v>
      </c>
      <c r="B443" s="56" t="s">
        <v>560</v>
      </c>
      <c r="C443" s="56">
        <v>10</v>
      </c>
      <c r="D443" s="56" t="s">
        <v>35</v>
      </c>
      <c r="E443" s="56" t="s">
        <v>22</v>
      </c>
      <c r="F443" s="56" t="s">
        <v>23</v>
      </c>
      <c r="G443" s="56" t="s">
        <v>1093</v>
      </c>
      <c r="H443" s="56">
        <v>25804707</v>
      </c>
      <c r="I443" s="57">
        <v>45985.402638888889</v>
      </c>
      <c r="J443" s="56" t="s">
        <v>1089</v>
      </c>
      <c r="K443" s="56">
        <v>1007404295</v>
      </c>
      <c r="L443" s="56" t="s">
        <v>1094</v>
      </c>
      <c r="M443" s="58">
        <v>9126667</v>
      </c>
    </row>
    <row r="444" spans="1:13" s="36" customFormat="1" ht="90" hidden="1">
      <c r="A444" s="56" t="s">
        <v>559</v>
      </c>
      <c r="B444" s="56" t="s">
        <v>560</v>
      </c>
      <c r="C444" s="56">
        <v>10</v>
      </c>
      <c r="D444" s="56" t="s">
        <v>35</v>
      </c>
      <c r="E444" s="56" t="s">
        <v>22</v>
      </c>
      <c r="F444" s="56" t="s">
        <v>23</v>
      </c>
      <c r="G444" s="56" t="s">
        <v>1095</v>
      </c>
      <c r="H444" s="56">
        <v>25804733</v>
      </c>
      <c r="I444" s="57">
        <v>45986.799224537041</v>
      </c>
      <c r="J444" s="56" t="s">
        <v>1096</v>
      </c>
      <c r="K444" s="56">
        <v>52329331</v>
      </c>
      <c r="L444" s="56" t="s">
        <v>1028</v>
      </c>
      <c r="M444" s="58">
        <v>5603200</v>
      </c>
    </row>
    <row r="445" spans="1:13" s="36" customFormat="1" ht="90" hidden="1">
      <c r="A445" s="56" t="s">
        <v>559</v>
      </c>
      <c r="B445" s="56" t="s">
        <v>560</v>
      </c>
      <c r="C445" s="56">
        <v>10</v>
      </c>
      <c r="D445" s="56" t="s">
        <v>35</v>
      </c>
      <c r="E445" s="56" t="s">
        <v>22</v>
      </c>
      <c r="F445" s="56" t="s">
        <v>23</v>
      </c>
      <c r="G445" s="56" t="s">
        <v>1097</v>
      </c>
      <c r="H445" s="56">
        <v>25804738</v>
      </c>
      <c r="I445" s="57">
        <v>45987.41615740741</v>
      </c>
      <c r="J445" s="56" t="s">
        <v>1098</v>
      </c>
      <c r="K445" s="56">
        <v>1073254098</v>
      </c>
      <c r="L445" s="56" t="s">
        <v>881</v>
      </c>
      <c r="M445" s="58">
        <v>3035067</v>
      </c>
    </row>
    <row r="446" spans="1:13" s="36" customFormat="1" ht="90" hidden="1">
      <c r="A446" s="56" t="s">
        <v>559</v>
      </c>
      <c r="B446" s="56" t="s">
        <v>560</v>
      </c>
      <c r="C446" s="56">
        <v>10</v>
      </c>
      <c r="D446" s="56" t="s">
        <v>35</v>
      </c>
      <c r="E446" s="56" t="s">
        <v>22</v>
      </c>
      <c r="F446" s="56" t="s">
        <v>23</v>
      </c>
      <c r="G446" s="56" t="s">
        <v>1099</v>
      </c>
      <c r="H446" s="56">
        <v>25804755</v>
      </c>
      <c r="I446" s="57">
        <v>45987.841886574075</v>
      </c>
      <c r="J446" s="56" t="s">
        <v>1100</v>
      </c>
      <c r="K446" s="56">
        <v>1077145534</v>
      </c>
      <c r="L446" s="56" t="s">
        <v>911</v>
      </c>
      <c r="M446" s="58">
        <v>5098500</v>
      </c>
    </row>
    <row r="447" spans="1:13" s="36" customFormat="1" ht="90" hidden="1">
      <c r="A447" s="56" t="s">
        <v>559</v>
      </c>
      <c r="B447" s="56" t="s">
        <v>560</v>
      </c>
      <c r="C447" s="56">
        <v>10</v>
      </c>
      <c r="D447" s="56" t="s">
        <v>35</v>
      </c>
      <c r="E447" s="56" t="s">
        <v>22</v>
      </c>
      <c r="F447" s="56" t="s">
        <v>23</v>
      </c>
      <c r="G447" s="56" t="s">
        <v>1101</v>
      </c>
      <c r="H447" s="56">
        <v>25804768</v>
      </c>
      <c r="I447" s="57">
        <v>45988.572442129633</v>
      </c>
      <c r="J447" s="56" t="s">
        <v>1102</v>
      </c>
      <c r="K447" s="56">
        <v>1023871904</v>
      </c>
      <c r="L447" s="56" t="s">
        <v>914</v>
      </c>
      <c r="M447" s="58">
        <v>10010000</v>
      </c>
    </row>
    <row r="448" spans="1:13" s="36" customFormat="1" ht="90" hidden="1">
      <c r="A448" s="56" t="s">
        <v>559</v>
      </c>
      <c r="B448" s="56" t="s">
        <v>560</v>
      </c>
      <c r="C448" s="56">
        <v>10</v>
      </c>
      <c r="D448" s="56" t="s">
        <v>35</v>
      </c>
      <c r="E448" s="56" t="s">
        <v>22</v>
      </c>
      <c r="F448" s="56" t="s">
        <v>23</v>
      </c>
      <c r="G448" s="56" t="s">
        <v>1103</v>
      </c>
      <c r="H448" s="56">
        <v>25804771</v>
      </c>
      <c r="I448" s="57">
        <v>45988.65997685185</v>
      </c>
      <c r="J448" s="56" t="s">
        <v>1104</v>
      </c>
      <c r="K448" s="56">
        <v>1075665934</v>
      </c>
      <c r="L448" s="56" t="s">
        <v>1105</v>
      </c>
      <c r="M448" s="58">
        <v>8400000</v>
      </c>
    </row>
    <row r="449" spans="1:13" s="36" customFormat="1" ht="90" hidden="1">
      <c r="A449" s="56" t="s">
        <v>559</v>
      </c>
      <c r="B449" s="56" t="s">
        <v>560</v>
      </c>
      <c r="C449" s="56">
        <v>10</v>
      </c>
      <c r="D449" s="56" t="s">
        <v>35</v>
      </c>
      <c r="E449" s="56" t="s">
        <v>22</v>
      </c>
      <c r="F449" s="56" t="s">
        <v>23</v>
      </c>
      <c r="G449" s="56" t="s">
        <v>1106</v>
      </c>
      <c r="H449" s="56">
        <v>25804832</v>
      </c>
      <c r="I449" s="57">
        <v>45992.414155092592</v>
      </c>
      <c r="J449" s="56" t="s">
        <v>1098</v>
      </c>
      <c r="K449" s="56">
        <v>1073507305</v>
      </c>
      <c r="L449" s="56" t="s">
        <v>886</v>
      </c>
      <c r="M449" s="58">
        <v>3134000</v>
      </c>
    </row>
    <row r="450" spans="1:13" s="36" customFormat="1" ht="90" hidden="1">
      <c r="A450" s="56" t="s">
        <v>559</v>
      </c>
      <c r="B450" s="56" t="s">
        <v>560</v>
      </c>
      <c r="C450" s="56">
        <v>10</v>
      </c>
      <c r="D450" s="56" t="s">
        <v>35</v>
      </c>
      <c r="E450" s="56" t="s">
        <v>22</v>
      </c>
      <c r="F450" s="56" t="s">
        <v>23</v>
      </c>
      <c r="G450" s="56" t="s">
        <v>1107</v>
      </c>
      <c r="H450" s="56">
        <v>25804852</v>
      </c>
      <c r="I450" s="57">
        <v>45992.661354166667</v>
      </c>
      <c r="J450" s="56" t="s">
        <v>1108</v>
      </c>
      <c r="K450" s="56">
        <v>1032439634</v>
      </c>
      <c r="L450" s="56" t="s">
        <v>930</v>
      </c>
      <c r="M450" s="58">
        <v>5600000</v>
      </c>
    </row>
    <row r="451" spans="1:13" s="36" customFormat="1" ht="90" hidden="1">
      <c r="A451" s="56" t="s">
        <v>559</v>
      </c>
      <c r="B451" s="56" t="s">
        <v>560</v>
      </c>
      <c r="C451" s="56">
        <v>10</v>
      </c>
      <c r="D451" s="56" t="s">
        <v>35</v>
      </c>
      <c r="E451" s="56" t="s">
        <v>22</v>
      </c>
      <c r="F451" s="56" t="s">
        <v>23</v>
      </c>
      <c r="G451" s="56" t="s">
        <v>1109</v>
      </c>
      <c r="H451" s="56">
        <v>25804924</v>
      </c>
      <c r="I451" s="57">
        <v>45994.340381944443</v>
      </c>
      <c r="J451" s="56" t="s">
        <v>1110</v>
      </c>
      <c r="K451" s="56">
        <v>23430438</v>
      </c>
      <c r="L451" s="56" t="s">
        <v>1065</v>
      </c>
      <c r="M451" s="58">
        <v>6750000</v>
      </c>
    </row>
    <row r="452" spans="1:13" s="36" customFormat="1" ht="90" hidden="1">
      <c r="A452" s="56" t="s">
        <v>559</v>
      </c>
      <c r="B452" s="56" t="s">
        <v>560</v>
      </c>
      <c r="C452" s="56">
        <v>10</v>
      </c>
      <c r="D452" s="56" t="s">
        <v>35</v>
      </c>
      <c r="E452" s="56" t="s">
        <v>22</v>
      </c>
      <c r="F452" s="56" t="s">
        <v>23</v>
      </c>
      <c r="G452" s="56" t="s">
        <v>1111</v>
      </c>
      <c r="H452" s="56">
        <v>25804945</v>
      </c>
      <c r="I452" s="57">
        <v>45994.598668981482</v>
      </c>
      <c r="J452" s="56" t="s">
        <v>1098</v>
      </c>
      <c r="K452" s="56">
        <v>11517319</v>
      </c>
      <c r="L452" s="56" t="s">
        <v>900</v>
      </c>
      <c r="M452" s="58">
        <v>1538614</v>
      </c>
    </row>
    <row r="453" spans="1:13" s="36" customFormat="1" ht="90" hidden="1">
      <c r="A453" s="56" t="s">
        <v>559</v>
      </c>
      <c r="B453" s="56" t="s">
        <v>560</v>
      </c>
      <c r="C453" s="56">
        <v>10</v>
      </c>
      <c r="D453" s="56" t="s">
        <v>35</v>
      </c>
      <c r="E453" s="56" t="s">
        <v>22</v>
      </c>
      <c r="F453" s="56" t="s">
        <v>23</v>
      </c>
      <c r="G453" s="56" t="s">
        <v>1112</v>
      </c>
      <c r="H453" s="56">
        <v>25804995</v>
      </c>
      <c r="I453" s="57">
        <v>45996.527337962965</v>
      </c>
      <c r="J453" s="56" t="s">
        <v>1113</v>
      </c>
      <c r="K453" s="56">
        <v>79436875</v>
      </c>
      <c r="L453" s="56" t="s">
        <v>627</v>
      </c>
      <c r="M453" s="58">
        <v>6716666</v>
      </c>
    </row>
    <row r="454" spans="1:13" s="36" customFormat="1" ht="90" hidden="1">
      <c r="A454" s="56" t="s">
        <v>559</v>
      </c>
      <c r="B454" s="56" t="s">
        <v>560</v>
      </c>
      <c r="C454" s="56">
        <v>10</v>
      </c>
      <c r="D454" s="56" t="s">
        <v>35</v>
      </c>
      <c r="E454" s="56" t="s">
        <v>22</v>
      </c>
      <c r="F454" s="56" t="s">
        <v>23</v>
      </c>
      <c r="G454" s="56" t="s">
        <v>1114</v>
      </c>
      <c r="H454" s="56">
        <v>25805049</v>
      </c>
      <c r="I454" s="57">
        <v>45997.671168981484</v>
      </c>
      <c r="J454" s="56" t="s">
        <v>1115</v>
      </c>
      <c r="K454" s="56">
        <v>20462089</v>
      </c>
      <c r="L454" s="56" t="s">
        <v>933</v>
      </c>
      <c r="M454" s="58">
        <v>1733333</v>
      </c>
    </row>
    <row r="455" spans="1:13" s="36" customFormat="1" ht="60" hidden="1">
      <c r="A455" s="56" t="s">
        <v>1116</v>
      </c>
      <c r="B455" s="56" t="s">
        <v>1117</v>
      </c>
      <c r="C455" s="56">
        <v>10</v>
      </c>
      <c r="D455" s="56" t="s">
        <v>35</v>
      </c>
      <c r="E455" s="56" t="s">
        <v>22</v>
      </c>
      <c r="F455" s="56" t="s">
        <v>67</v>
      </c>
      <c r="G455" s="56" t="s">
        <v>1118</v>
      </c>
      <c r="H455" s="56">
        <v>25800175</v>
      </c>
      <c r="I455" s="57">
        <v>45670.4684837963</v>
      </c>
      <c r="J455" s="56" t="s">
        <v>1119</v>
      </c>
      <c r="K455" s="56">
        <v>899999115</v>
      </c>
      <c r="L455" s="56" t="s">
        <v>1120</v>
      </c>
      <c r="M455" s="58">
        <v>187350550</v>
      </c>
    </row>
    <row r="456" spans="1:13" s="36" customFormat="1" ht="60" hidden="1">
      <c r="A456" s="56" t="s">
        <v>1116</v>
      </c>
      <c r="B456" s="56" t="s">
        <v>1117</v>
      </c>
      <c r="C456" s="56">
        <v>10</v>
      </c>
      <c r="D456" s="56" t="s">
        <v>35</v>
      </c>
      <c r="E456" s="56" t="s">
        <v>22</v>
      </c>
      <c r="F456" s="56" t="s">
        <v>67</v>
      </c>
      <c r="G456" s="56" t="s">
        <v>1121</v>
      </c>
      <c r="H456" s="56">
        <v>25800176</v>
      </c>
      <c r="I456" s="57">
        <v>45670.468969907408</v>
      </c>
      <c r="J456" s="56" t="s">
        <v>1119</v>
      </c>
      <c r="K456" s="56">
        <v>830122566</v>
      </c>
      <c r="L456" s="56" t="s">
        <v>1122</v>
      </c>
      <c r="M456" s="58">
        <v>269776711</v>
      </c>
    </row>
    <row r="457" spans="1:13" s="36" customFormat="1" ht="60" hidden="1">
      <c r="A457" s="56" t="s">
        <v>1123</v>
      </c>
      <c r="B457" s="56" t="s">
        <v>1124</v>
      </c>
      <c r="C457" s="56">
        <v>10</v>
      </c>
      <c r="D457" s="56" t="s">
        <v>35</v>
      </c>
      <c r="E457" s="56" t="s">
        <v>22</v>
      </c>
      <c r="F457" s="56" t="s">
        <v>67</v>
      </c>
      <c r="G457" s="56" t="s">
        <v>1125</v>
      </c>
      <c r="H457" s="56">
        <v>25800168</v>
      </c>
      <c r="I457" s="57">
        <v>45668.704872685186</v>
      </c>
      <c r="J457" s="56" t="s">
        <v>1126</v>
      </c>
      <c r="K457" s="56">
        <v>800153993</v>
      </c>
      <c r="L457" s="56" t="s">
        <v>1127</v>
      </c>
      <c r="M457" s="58">
        <v>40000000</v>
      </c>
    </row>
    <row r="458" spans="1:13" s="36" customFormat="1" ht="60" hidden="1">
      <c r="A458" s="56" t="s">
        <v>1123</v>
      </c>
      <c r="B458" s="56" t="s">
        <v>1124</v>
      </c>
      <c r="C458" s="56">
        <v>10</v>
      </c>
      <c r="D458" s="56" t="s">
        <v>35</v>
      </c>
      <c r="E458" s="56" t="s">
        <v>22</v>
      </c>
      <c r="F458" s="56" t="s">
        <v>67</v>
      </c>
      <c r="G458" s="56" t="s">
        <v>1128</v>
      </c>
      <c r="H458" s="56">
        <v>25804546</v>
      </c>
      <c r="I458" s="57">
        <v>45958.68949074074</v>
      </c>
      <c r="J458" s="56" t="s">
        <v>1126</v>
      </c>
      <c r="K458" s="56">
        <v>800153993</v>
      </c>
      <c r="L458" s="56" t="s">
        <v>1127</v>
      </c>
      <c r="M458" s="58">
        <v>13242722</v>
      </c>
    </row>
    <row r="459" spans="1:13" s="36" customFormat="1" ht="69.95" hidden="1">
      <c r="A459" s="56" t="s">
        <v>1129</v>
      </c>
      <c r="B459" s="56" t="s">
        <v>1130</v>
      </c>
      <c r="C459" s="56">
        <v>10</v>
      </c>
      <c r="D459" s="56" t="s">
        <v>35</v>
      </c>
      <c r="E459" s="56" t="s">
        <v>22</v>
      </c>
      <c r="F459" s="56" t="s">
        <v>23</v>
      </c>
      <c r="G459" s="56" t="s">
        <v>1131</v>
      </c>
      <c r="H459" s="56">
        <v>25800122</v>
      </c>
      <c r="I459" s="57">
        <v>45659</v>
      </c>
      <c r="J459" s="56" t="s">
        <v>1132</v>
      </c>
      <c r="K459" s="56">
        <v>900210800</v>
      </c>
      <c r="L459" s="56" t="s">
        <v>1133</v>
      </c>
      <c r="M459" s="58">
        <v>340809005</v>
      </c>
    </row>
    <row r="460" spans="1:13" s="36" customFormat="1" ht="129.94999999999999" hidden="1">
      <c r="A460" s="56" t="s">
        <v>1134</v>
      </c>
      <c r="B460" s="56" t="s">
        <v>1135</v>
      </c>
      <c r="C460" s="56">
        <v>10</v>
      </c>
      <c r="D460" s="56" t="s">
        <v>35</v>
      </c>
      <c r="E460" s="56" t="s">
        <v>22</v>
      </c>
      <c r="F460" s="56" t="s">
        <v>23</v>
      </c>
      <c r="G460" s="56" t="s">
        <v>1136</v>
      </c>
      <c r="H460" s="56">
        <v>25800093</v>
      </c>
      <c r="I460" s="57">
        <v>45659</v>
      </c>
      <c r="J460" s="56" t="s">
        <v>1137</v>
      </c>
      <c r="K460" s="56">
        <v>901859350</v>
      </c>
      <c r="L460" s="56" t="s">
        <v>1138</v>
      </c>
      <c r="M460" s="58">
        <v>5073581348</v>
      </c>
    </row>
    <row r="461" spans="1:13" s="36" customFormat="1" ht="90" hidden="1">
      <c r="A461" s="56" t="s">
        <v>1134</v>
      </c>
      <c r="B461" s="56" t="s">
        <v>1135</v>
      </c>
      <c r="C461" s="56">
        <v>10</v>
      </c>
      <c r="D461" s="56" t="s">
        <v>35</v>
      </c>
      <c r="E461" s="56" t="s">
        <v>22</v>
      </c>
      <c r="F461" s="56" t="s">
        <v>23</v>
      </c>
      <c r="G461" s="56" t="s">
        <v>1136</v>
      </c>
      <c r="H461" s="56">
        <v>25803035</v>
      </c>
      <c r="I461" s="57">
        <v>45763.524375000001</v>
      </c>
      <c r="J461" s="56" t="s">
        <v>1139</v>
      </c>
      <c r="K461" s="56">
        <v>901859350</v>
      </c>
      <c r="L461" s="56" t="s">
        <v>1138</v>
      </c>
      <c r="M461" s="58">
        <v>1330662352</v>
      </c>
    </row>
    <row r="462" spans="1:13" s="36" customFormat="1" ht="150" hidden="1">
      <c r="A462" s="56" t="s">
        <v>1134</v>
      </c>
      <c r="B462" s="56" t="s">
        <v>1135</v>
      </c>
      <c r="C462" s="56">
        <v>10</v>
      </c>
      <c r="D462" s="56" t="s">
        <v>35</v>
      </c>
      <c r="E462" s="56" t="s">
        <v>22</v>
      </c>
      <c r="F462" s="56" t="s">
        <v>23</v>
      </c>
      <c r="G462" s="56" t="s">
        <v>1136</v>
      </c>
      <c r="H462" s="56">
        <v>25805127</v>
      </c>
      <c r="I462" s="57">
        <v>46001.883576388886</v>
      </c>
      <c r="J462" s="56" t="s">
        <v>1140</v>
      </c>
      <c r="K462" s="56">
        <v>901859350</v>
      </c>
      <c r="L462" s="56" t="s">
        <v>1138</v>
      </c>
      <c r="M462" s="58">
        <v>85482521</v>
      </c>
    </row>
    <row r="463" spans="1:13" s="36" customFormat="1" ht="80.099999999999994" hidden="1">
      <c r="A463" s="56" t="s">
        <v>1141</v>
      </c>
      <c r="B463" s="56" t="s">
        <v>1142</v>
      </c>
      <c r="C463" s="56">
        <v>10</v>
      </c>
      <c r="D463" s="56" t="s">
        <v>35</v>
      </c>
      <c r="E463" s="56" t="s">
        <v>22</v>
      </c>
      <c r="F463" s="56" t="s">
        <v>23</v>
      </c>
      <c r="G463" s="56" t="s">
        <v>1143</v>
      </c>
      <c r="H463" s="56">
        <v>25800120</v>
      </c>
      <c r="I463" s="57">
        <v>45659</v>
      </c>
      <c r="J463" s="56" t="s">
        <v>1144</v>
      </c>
      <c r="K463" s="56">
        <v>900957534</v>
      </c>
      <c r="L463" s="56" t="s">
        <v>1145</v>
      </c>
      <c r="M463" s="58">
        <v>107444700</v>
      </c>
    </row>
    <row r="464" spans="1:13" s="36" customFormat="1" ht="80.099999999999994" hidden="1">
      <c r="A464" s="56" t="s">
        <v>1141</v>
      </c>
      <c r="B464" s="56" t="s">
        <v>1142</v>
      </c>
      <c r="C464" s="56">
        <v>10</v>
      </c>
      <c r="D464" s="56" t="s">
        <v>35</v>
      </c>
      <c r="E464" s="56" t="s">
        <v>22</v>
      </c>
      <c r="F464" s="56" t="s">
        <v>23</v>
      </c>
      <c r="G464" s="56" t="s">
        <v>1146</v>
      </c>
      <c r="H464" s="56">
        <v>25803974</v>
      </c>
      <c r="I464" s="57">
        <v>45883.891516203701</v>
      </c>
      <c r="J464" s="56" t="s">
        <v>1147</v>
      </c>
      <c r="K464" s="56">
        <v>900957534</v>
      </c>
      <c r="L464" s="56" t="s">
        <v>1145</v>
      </c>
      <c r="M464" s="58">
        <v>89882711</v>
      </c>
    </row>
    <row r="465" spans="1:13" s="36" customFormat="1" ht="200.1" hidden="1">
      <c r="A465" s="56" t="s">
        <v>1148</v>
      </c>
      <c r="B465" s="56" t="s">
        <v>1149</v>
      </c>
      <c r="C465" s="56">
        <v>10</v>
      </c>
      <c r="D465" s="56" t="s">
        <v>35</v>
      </c>
      <c r="E465" s="56" t="s">
        <v>22</v>
      </c>
      <c r="F465" s="56" t="s">
        <v>23</v>
      </c>
      <c r="G465" s="56" t="s">
        <v>1150</v>
      </c>
      <c r="H465" s="56">
        <v>25802263</v>
      </c>
      <c r="I465" s="57">
        <v>45719.647094907406</v>
      </c>
      <c r="J465" s="56" t="s">
        <v>1151</v>
      </c>
      <c r="K465" s="56">
        <v>901676835</v>
      </c>
      <c r="L465" s="56" t="s">
        <v>1152</v>
      </c>
      <c r="M465" s="58">
        <v>784874639</v>
      </c>
    </row>
    <row r="466" spans="1:13" s="36" customFormat="1" ht="120" hidden="1">
      <c r="A466" s="56" t="s">
        <v>1148</v>
      </c>
      <c r="B466" s="56" t="s">
        <v>1149</v>
      </c>
      <c r="C466" s="56">
        <v>10</v>
      </c>
      <c r="D466" s="56" t="s">
        <v>35</v>
      </c>
      <c r="E466" s="56" t="s">
        <v>22</v>
      </c>
      <c r="F466" s="56" t="s">
        <v>23</v>
      </c>
      <c r="G466" s="56" t="s">
        <v>1153</v>
      </c>
      <c r="H466" s="56">
        <v>25802298</v>
      </c>
      <c r="I466" s="57">
        <v>45720.474641203706</v>
      </c>
      <c r="J466" s="56" t="s">
        <v>1154</v>
      </c>
      <c r="K466" s="56">
        <v>901681580</v>
      </c>
      <c r="L466" s="56" t="s">
        <v>1155</v>
      </c>
      <c r="M466" s="58">
        <v>19250421</v>
      </c>
    </row>
    <row r="467" spans="1:13" s="36" customFormat="1" ht="120" hidden="1">
      <c r="A467" s="56" t="s">
        <v>1148</v>
      </c>
      <c r="B467" s="56" t="s">
        <v>1149</v>
      </c>
      <c r="C467" s="56">
        <v>10</v>
      </c>
      <c r="D467" s="56" t="s">
        <v>35</v>
      </c>
      <c r="E467" s="56" t="s">
        <v>22</v>
      </c>
      <c r="F467" s="56" t="s">
        <v>23</v>
      </c>
      <c r="G467" s="56" t="s">
        <v>28</v>
      </c>
      <c r="H467" s="56">
        <v>25803423</v>
      </c>
      <c r="I467" s="57">
        <v>45812.42114583333</v>
      </c>
      <c r="J467" s="56" t="s">
        <v>1156</v>
      </c>
      <c r="K467" s="56">
        <v>901225510</v>
      </c>
      <c r="L467" s="56" t="s">
        <v>26</v>
      </c>
      <c r="M467" s="58">
        <v>37970996</v>
      </c>
    </row>
    <row r="468" spans="1:13" s="36" customFormat="1" ht="99.95" hidden="1">
      <c r="A468" s="56" t="s">
        <v>1148</v>
      </c>
      <c r="B468" s="56" t="s">
        <v>1149</v>
      </c>
      <c r="C468" s="56">
        <v>10</v>
      </c>
      <c r="D468" s="56" t="s">
        <v>35</v>
      </c>
      <c r="E468" s="56" t="s">
        <v>22</v>
      </c>
      <c r="F468" s="56" t="s">
        <v>23</v>
      </c>
      <c r="G468" s="56" t="s">
        <v>1157</v>
      </c>
      <c r="H468" s="56">
        <v>25803460</v>
      </c>
      <c r="I468" s="57">
        <v>45819.697222222225</v>
      </c>
      <c r="J468" s="56" t="s">
        <v>1158</v>
      </c>
      <c r="K468" s="56">
        <v>901225510</v>
      </c>
      <c r="L468" s="56" t="s">
        <v>26</v>
      </c>
      <c r="M468" s="58">
        <v>81366421</v>
      </c>
    </row>
    <row r="469" spans="1:13" s="36" customFormat="1" ht="120" hidden="1">
      <c r="A469" s="56" t="s">
        <v>1148</v>
      </c>
      <c r="B469" s="56" t="s">
        <v>1149</v>
      </c>
      <c r="C469" s="56">
        <v>10</v>
      </c>
      <c r="D469" s="56" t="s">
        <v>35</v>
      </c>
      <c r="E469" s="56" t="s">
        <v>22</v>
      </c>
      <c r="F469" s="56" t="s">
        <v>23</v>
      </c>
      <c r="G469" s="56" t="s">
        <v>1157</v>
      </c>
      <c r="H469" s="56">
        <v>25803559</v>
      </c>
      <c r="I469" s="57">
        <v>45833.760879629626</v>
      </c>
      <c r="J469" s="56" t="s">
        <v>1159</v>
      </c>
      <c r="K469" s="56">
        <v>901225510</v>
      </c>
      <c r="L469" s="56" t="s">
        <v>26</v>
      </c>
      <c r="M469" s="58">
        <v>37970996</v>
      </c>
    </row>
    <row r="470" spans="1:13" s="36" customFormat="1" ht="99.95" hidden="1">
      <c r="A470" s="56" t="s">
        <v>1148</v>
      </c>
      <c r="B470" s="56" t="s">
        <v>1149</v>
      </c>
      <c r="C470" s="56">
        <v>10</v>
      </c>
      <c r="D470" s="56" t="s">
        <v>35</v>
      </c>
      <c r="E470" s="56" t="s">
        <v>22</v>
      </c>
      <c r="F470" s="56" t="s">
        <v>23</v>
      </c>
      <c r="G470" s="56" t="s">
        <v>1160</v>
      </c>
      <c r="H470" s="56">
        <v>25803647</v>
      </c>
      <c r="I470" s="57">
        <v>45840.754733796297</v>
      </c>
      <c r="J470" s="56" t="s">
        <v>1161</v>
      </c>
      <c r="K470" s="56">
        <v>901489264</v>
      </c>
      <c r="L470" s="56" t="s">
        <v>1162</v>
      </c>
      <c r="M470" s="58">
        <v>79000000</v>
      </c>
    </row>
    <row r="471" spans="1:13" s="36" customFormat="1" ht="120" hidden="1">
      <c r="A471" s="56" t="s">
        <v>1148</v>
      </c>
      <c r="B471" s="56" t="s">
        <v>1149</v>
      </c>
      <c r="C471" s="56">
        <v>10</v>
      </c>
      <c r="D471" s="56" t="s">
        <v>35</v>
      </c>
      <c r="E471" s="56" t="s">
        <v>22</v>
      </c>
      <c r="F471" s="56" t="s">
        <v>23</v>
      </c>
      <c r="G471" s="56" t="s">
        <v>1160</v>
      </c>
      <c r="H471" s="56">
        <v>25803770</v>
      </c>
      <c r="I471" s="57">
        <v>45855.844733796293</v>
      </c>
      <c r="J471" s="56" t="s">
        <v>1163</v>
      </c>
      <c r="K471" s="56">
        <v>901489264</v>
      </c>
      <c r="L471" s="56" t="s">
        <v>1162</v>
      </c>
      <c r="M471" s="58">
        <v>36866667</v>
      </c>
    </row>
    <row r="472" spans="1:13" s="36" customFormat="1" ht="170.1" hidden="1">
      <c r="A472" s="56" t="s">
        <v>1148</v>
      </c>
      <c r="B472" s="56" t="s">
        <v>1149</v>
      </c>
      <c r="C472" s="56">
        <v>10</v>
      </c>
      <c r="D472" s="56" t="s">
        <v>35</v>
      </c>
      <c r="E472" s="56" t="s">
        <v>22</v>
      </c>
      <c r="F472" s="56" t="s">
        <v>23</v>
      </c>
      <c r="G472" s="56" t="s">
        <v>30</v>
      </c>
      <c r="H472" s="56">
        <v>25803828</v>
      </c>
      <c r="I472" s="57">
        <v>45862.865416666667</v>
      </c>
      <c r="J472" s="56" t="s">
        <v>31</v>
      </c>
      <c r="K472" s="56">
        <v>900008662</v>
      </c>
      <c r="L472" s="56" t="s">
        <v>32</v>
      </c>
      <c r="M472" s="58">
        <v>4215528606</v>
      </c>
    </row>
    <row r="473" spans="1:13" s="36" customFormat="1" ht="99.95" hidden="1">
      <c r="A473" s="56" t="s">
        <v>1164</v>
      </c>
      <c r="B473" s="56" t="s">
        <v>1165</v>
      </c>
      <c r="C473" s="56">
        <v>10</v>
      </c>
      <c r="D473" s="56" t="s">
        <v>35</v>
      </c>
      <c r="E473" s="56" t="s">
        <v>22</v>
      </c>
      <c r="F473" s="56" t="s">
        <v>23</v>
      </c>
      <c r="G473" s="56" t="s">
        <v>1166</v>
      </c>
      <c r="H473" s="56">
        <v>25800101</v>
      </c>
      <c r="I473" s="57">
        <v>45659</v>
      </c>
      <c r="J473" s="56" t="s">
        <v>1167</v>
      </c>
      <c r="K473" s="56">
        <v>830123007</v>
      </c>
      <c r="L473" s="56" t="s">
        <v>1168</v>
      </c>
      <c r="M473" s="58">
        <v>60340606</v>
      </c>
    </row>
    <row r="474" spans="1:13" s="36" customFormat="1" ht="60" hidden="1">
      <c r="A474" s="56" t="s">
        <v>1164</v>
      </c>
      <c r="B474" s="56" t="s">
        <v>1165</v>
      </c>
      <c r="C474" s="56">
        <v>10</v>
      </c>
      <c r="D474" s="56" t="s">
        <v>35</v>
      </c>
      <c r="E474" s="56" t="s">
        <v>22</v>
      </c>
      <c r="F474" s="56" t="s">
        <v>36</v>
      </c>
      <c r="G474" s="56" t="s">
        <v>1169</v>
      </c>
      <c r="H474" s="56">
        <v>25802889</v>
      </c>
      <c r="I474" s="57">
        <v>45751.41741898148</v>
      </c>
      <c r="J474" s="56" t="s">
        <v>1170</v>
      </c>
      <c r="K474" s="56">
        <v>899999062</v>
      </c>
      <c r="L474" s="56" t="s">
        <v>39</v>
      </c>
      <c r="M474" s="58">
        <v>285400</v>
      </c>
    </row>
    <row r="475" spans="1:13" s="36" customFormat="1" ht="80.099999999999994" hidden="1">
      <c r="A475" s="56" t="s">
        <v>1164</v>
      </c>
      <c r="B475" s="56" t="s">
        <v>1165</v>
      </c>
      <c r="C475" s="56">
        <v>10</v>
      </c>
      <c r="D475" s="56" t="s">
        <v>35</v>
      </c>
      <c r="E475" s="56" t="s">
        <v>22</v>
      </c>
      <c r="F475" s="56" t="s">
        <v>23</v>
      </c>
      <c r="G475" s="56" t="s">
        <v>1166</v>
      </c>
      <c r="H475" s="56">
        <v>25804157</v>
      </c>
      <c r="I475" s="57">
        <v>45905</v>
      </c>
      <c r="J475" s="56" t="s">
        <v>1171</v>
      </c>
      <c r="K475" s="56">
        <v>830123007</v>
      </c>
      <c r="L475" s="56" t="s">
        <v>1168</v>
      </c>
      <c r="M475" s="58">
        <v>4449739</v>
      </c>
    </row>
    <row r="476" spans="1:13" s="36" customFormat="1" ht="69.95" hidden="1">
      <c r="A476" s="56" t="s">
        <v>1172</v>
      </c>
      <c r="B476" s="56" t="s">
        <v>1173</v>
      </c>
      <c r="C476" s="56">
        <v>10</v>
      </c>
      <c r="D476" s="56" t="s">
        <v>35</v>
      </c>
      <c r="E476" s="56" t="s">
        <v>22</v>
      </c>
      <c r="F476" s="56" t="s">
        <v>23</v>
      </c>
      <c r="G476" s="56" t="s">
        <v>1174</v>
      </c>
      <c r="H476" s="56">
        <v>25804057</v>
      </c>
      <c r="I476" s="57">
        <v>45894.638680555552</v>
      </c>
      <c r="J476" s="56" t="s">
        <v>1175</v>
      </c>
      <c r="K476" s="56">
        <v>900595667</v>
      </c>
      <c r="L476" s="56" t="s">
        <v>1176</v>
      </c>
      <c r="M476" s="58">
        <v>12175958</v>
      </c>
    </row>
    <row r="477" spans="1:13" s="36" customFormat="1" ht="99.95" hidden="1">
      <c r="A477" s="56" t="s">
        <v>1177</v>
      </c>
      <c r="B477" s="56" t="s">
        <v>1178</v>
      </c>
      <c r="C477" s="56">
        <v>10</v>
      </c>
      <c r="D477" s="56" t="s">
        <v>35</v>
      </c>
      <c r="E477" s="56" t="s">
        <v>22</v>
      </c>
      <c r="F477" s="56" t="s">
        <v>45</v>
      </c>
      <c r="G477" s="56" t="s">
        <v>1179</v>
      </c>
      <c r="H477" s="56">
        <v>25800007</v>
      </c>
      <c r="I477" s="57">
        <v>45659</v>
      </c>
      <c r="J477" s="56" t="s">
        <v>1180</v>
      </c>
      <c r="K477" s="56">
        <v>830001338</v>
      </c>
      <c r="L477" s="56" t="s">
        <v>1181</v>
      </c>
      <c r="M477" s="58">
        <v>2572002470</v>
      </c>
    </row>
    <row r="478" spans="1:13" s="36" customFormat="1" ht="69.95" hidden="1">
      <c r="A478" s="56" t="s">
        <v>1182</v>
      </c>
      <c r="B478" s="56" t="s">
        <v>1183</v>
      </c>
      <c r="C478" s="56">
        <v>10</v>
      </c>
      <c r="D478" s="56" t="s">
        <v>35</v>
      </c>
      <c r="E478" s="56" t="s">
        <v>22</v>
      </c>
      <c r="F478" s="56" t="s">
        <v>23</v>
      </c>
      <c r="G478" s="56" t="s">
        <v>1174</v>
      </c>
      <c r="H478" s="56">
        <v>25804057</v>
      </c>
      <c r="I478" s="57">
        <v>45894.638680555552</v>
      </c>
      <c r="J478" s="56" t="s">
        <v>1175</v>
      </c>
      <c r="K478" s="56">
        <v>900595667</v>
      </c>
      <c r="L478" s="56" t="s">
        <v>1176</v>
      </c>
      <c r="M478" s="58">
        <v>24998690</v>
      </c>
    </row>
    <row r="479" spans="1:13" s="36" customFormat="1" ht="90" hidden="1">
      <c r="A479" s="56" t="s">
        <v>1184</v>
      </c>
      <c r="B479" s="56" t="s">
        <v>1185</v>
      </c>
      <c r="C479" s="56">
        <v>10</v>
      </c>
      <c r="D479" s="56" t="s">
        <v>35</v>
      </c>
      <c r="E479" s="56" t="s">
        <v>22</v>
      </c>
      <c r="F479" s="56" t="s">
        <v>1186</v>
      </c>
      <c r="G479" s="56" t="s">
        <v>1187</v>
      </c>
      <c r="H479" s="56">
        <v>25803692</v>
      </c>
      <c r="I479" s="57">
        <v>45848.670601851853</v>
      </c>
      <c r="J479" s="56" t="s">
        <v>1188</v>
      </c>
      <c r="K479" s="56">
        <v>830001113</v>
      </c>
      <c r="L479" s="56" t="s">
        <v>1189</v>
      </c>
      <c r="M479" s="58">
        <v>39915000</v>
      </c>
    </row>
    <row r="480" spans="1:13" s="36" customFormat="1" ht="90" hidden="1">
      <c r="A480" s="56" t="s">
        <v>1184</v>
      </c>
      <c r="B480" s="56" t="s">
        <v>1185</v>
      </c>
      <c r="C480" s="56">
        <v>10</v>
      </c>
      <c r="D480" s="56" t="s">
        <v>35</v>
      </c>
      <c r="E480" s="56" t="s">
        <v>22</v>
      </c>
      <c r="F480" s="56" t="s">
        <v>23</v>
      </c>
      <c r="G480" s="56" t="s">
        <v>1190</v>
      </c>
      <c r="H480" s="56">
        <v>25804215</v>
      </c>
      <c r="I480" s="57">
        <v>45915.664351851854</v>
      </c>
      <c r="J480" s="56" t="s">
        <v>1191</v>
      </c>
      <c r="K480" s="56">
        <v>901521211</v>
      </c>
      <c r="L480" s="56" t="s">
        <v>1192</v>
      </c>
      <c r="M480" s="58">
        <v>8173516</v>
      </c>
    </row>
    <row r="481" spans="1:13" s="36" customFormat="1" ht="90" hidden="1">
      <c r="A481" s="56" t="s">
        <v>1193</v>
      </c>
      <c r="B481" s="56" t="s">
        <v>1194</v>
      </c>
      <c r="C481" s="56">
        <v>10</v>
      </c>
      <c r="D481" s="56" t="s">
        <v>35</v>
      </c>
      <c r="E481" s="56" t="s">
        <v>22</v>
      </c>
      <c r="F481" s="56" t="s">
        <v>45</v>
      </c>
      <c r="G481" s="56" t="s">
        <v>1195</v>
      </c>
      <c r="H481" s="56">
        <v>25800125</v>
      </c>
      <c r="I481" s="57">
        <v>45659</v>
      </c>
      <c r="J481" s="56" t="s">
        <v>1196</v>
      </c>
      <c r="K481" s="56">
        <v>901861013</v>
      </c>
      <c r="L481" s="56" t="s">
        <v>1197</v>
      </c>
      <c r="M481" s="58">
        <v>522481189</v>
      </c>
    </row>
    <row r="482" spans="1:13" s="36" customFormat="1" ht="80.099999999999994" hidden="1">
      <c r="A482" s="56" t="s">
        <v>1193</v>
      </c>
      <c r="B482" s="56" t="s">
        <v>1194</v>
      </c>
      <c r="C482" s="56">
        <v>10</v>
      </c>
      <c r="D482" s="56" t="s">
        <v>35</v>
      </c>
      <c r="E482" s="56" t="s">
        <v>22</v>
      </c>
      <c r="F482" s="56" t="s">
        <v>45</v>
      </c>
      <c r="G482" s="56" t="s">
        <v>1195</v>
      </c>
      <c r="H482" s="56">
        <v>25804726</v>
      </c>
      <c r="I482" s="57">
        <v>45985.968217592592</v>
      </c>
      <c r="J482" s="56" t="s">
        <v>1198</v>
      </c>
      <c r="K482" s="56">
        <v>901861013</v>
      </c>
      <c r="L482" s="56" t="s">
        <v>1197</v>
      </c>
      <c r="M482" s="58">
        <v>111451176</v>
      </c>
    </row>
    <row r="483" spans="1:13" s="36" customFormat="1" ht="170.1" hidden="1">
      <c r="A483" s="56" t="s">
        <v>1199</v>
      </c>
      <c r="B483" s="56" t="s">
        <v>1200</v>
      </c>
      <c r="C483" s="56">
        <v>20</v>
      </c>
      <c r="D483" s="56" t="s">
        <v>21</v>
      </c>
      <c r="E483" s="56" t="s">
        <v>22</v>
      </c>
      <c r="F483" s="56" t="s">
        <v>45</v>
      </c>
      <c r="G483" s="56" t="s">
        <v>1179</v>
      </c>
      <c r="H483" s="56">
        <v>25800007</v>
      </c>
      <c r="I483" s="57">
        <v>45659</v>
      </c>
      <c r="J483" s="56" t="s">
        <v>1180</v>
      </c>
      <c r="K483" s="56">
        <v>830001338</v>
      </c>
      <c r="L483" s="56" t="s">
        <v>1181</v>
      </c>
      <c r="M483" s="58">
        <v>890207619</v>
      </c>
    </row>
    <row r="484" spans="1:13" s="36" customFormat="1" ht="170.1" hidden="1">
      <c r="A484" s="56" t="s">
        <v>1199</v>
      </c>
      <c r="B484" s="56" t="s">
        <v>1200</v>
      </c>
      <c r="C484" s="56">
        <v>20</v>
      </c>
      <c r="D484" s="56" t="s">
        <v>21</v>
      </c>
      <c r="E484" s="56" t="s">
        <v>22</v>
      </c>
      <c r="F484" s="56" t="s">
        <v>36</v>
      </c>
      <c r="G484" s="56" t="s">
        <v>1169</v>
      </c>
      <c r="H484" s="56">
        <v>25802889</v>
      </c>
      <c r="I484" s="57">
        <v>45751.41741898148</v>
      </c>
      <c r="J484" s="56" t="s">
        <v>1170</v>
      </c>
      <c r="K484" s="56">
        <v>899999062</v>
      </c>
      <c r="L484" s="56" t="s">
        <v>39</v>
      </c>
      <c r="M484" s="58">
        <v>3812775</v>
      </c>
    </row>
    <row r="485" spans="1:13" s="36" customFormat="1" ht="129.94999999999999" hidden="1">
      <c r="A485" s="56" t="s">
        <v>1201</v>
      </c>
      <c r="B485" s="56" t="s">
        <v>1202</v>
      </c>
      <c r="C485" s="56">
        <v>20</v>
      </c>
      <c r="D485" s="56" t="s">
        <v>21</v>
      </c>
      <c r="E485" s="56" t="s">
        <v>22</v>
      </c>
      <c r="F485" s="56" t="s">
        <v>23</v>
      </c>
      <c r="G485" s="56" t="s">
        <v>1203</v>
      </c>
      <c r="H485" s="56">
        <v>25802570</v>
      </c>
      <c r="I485" s="57">
        <v>45729.675046296295</v>
      </c>
      <c r="J485" s="56" t="s">
        <v>1204</v>
      </c>
      <c r="K485" s="56">
        <v>901791187</v>
      </c>
      <c r="L485" s="56" t="s">
        <v>1205</v>
      </c>
      <c r="M485" s="58">
        <v>120809540</v>
      </c>
    </row>
    <row r="486" spans="1:13" s="36" customFormat="1" ht="129.94999999999999" hidden="1">
      <c r="A486" s="56" t="s">
        <v>1201</v>
      </c>
      <c r="B486" s="56" t="s">
        <v>1202</v>
      </c>
      <c r="C486" s="56">
        <v>20</v>
      </c>
      <c r="D486" s="56" t="s">
        <v>21</v>
      </c>
      <c r="E486" s="56" t="s">
        <v>22</v>
      </c>
      <c r="F486" s="56" t="s">
        <v>23</v>
      </c>
      <c r="G486" s="56" t="s">
        <v>1203</v>
      </c>
      <c r="H486" s="56">
        <v>25804997</v>
      </c>
      <c r="I486" s="57">
        <v>45996.547442129631</v>
      </c>
      <c r="J486" s="56" t="s">
        <v>1206</v>
      </c>
      <c r="K486" s="56">
        <v>901791187</v>
      </c>
      <c r="L486" s="56" t="s">
        <v>1205</v>
      </c>
      <c r="M486" s="58">
        <v>43340560</v>
      </c>
    </row>
    <row r="487" spans="1:13" s="36" customFormat="1" ht="140.1" hidden="1">
      <c r="A487" s="56" t="s">
        <v>1207</v>
      </c>
      <c r="B487" s="56" t="s">
        <v>1208</v>
      </c>
      <c r="C487" s="56">
        <v>20</v>
      </c>
      <c r="D487" s="56" t="s">
        <v>21</v>
      </c>
      <c r="E487" s="56" t="s">
        <v>22</v>
      </c>
      <c r="F487" s="56" t="s">
        <v>23</v>
      </c>
      <c r="G487" s="56" t="s">
        <v>1209</v>
      </c>
      <c r="H487" s="56">
        <v>25803076</v>
      </c>
      <c r="I487" s="57">
        <v>45771.373611111114</v>
      </c>
      <c r="J487" s="56" t="s">
        <v>1210</v>
      </c>
      <c r="K487" s="56">
        <v>901667898</v>
      </c>
      <c r="L487" s="56" t="s">
        <v>1211</v>
      </c>
      <c r="M487" s="58">
        <v>16007202</v>
      </c>
    </row>
    <row r="488" spans="1:13" s="36" customFormat="1" ht="90" hidden="1">
      <c r="A488" s="56" t="s">
        <v>1212</v>
      </c>
      <c r="B488" s="56" t="s">
        <v>1213</v>
      </c>
      <c r="C488" s="56">
        <v>20</v>
      </c>
      <c r="D488" s="56" t="s">
        <v>21</v>
      </c>
      <c r="E488" s="56" t="s">
        <v>22</v>
      </c>
      <c r="F488" s="56" t="s">
        <v>523</v>
      </c>
      <c r="G488" s="56" t="s">
        <v>1214</v>
      </c>
      <c r="H488" s="56">
        <v>25800069</v>
      </c>
      <c r="I488" s="57">
        <v>45659</v>
      </c>
      <c r="J488" s="56" t="s">
        <v>1215</v>
      </c>
      <c r="K488" s="56">
        <v>901880036</v>
      </c>
      <c r="L488" s="56" t="s">
        <v>1216</v>
      </c>
      <c r="M488" s="58">
        <v>493941021</v>
      </c>
    </row>
    <row r="489" spans="1:13" s="36" customFormat="1" ht="90" hidden="1">
      <c r="A489" s="56" t="s">
        <v>1217</v>
      </c>
      <c r="B489" s="56" t="s">
        <v>1218</v>
      </c>
      <c r="C489" s="56">
        <v>20</v>
      </c>
      <c r="D489" s="56" t="s">
        <v>21</v>
      </c>
      <c r="E489" s="56" t="s">
        <v>22</v>
      </c>
      <c r="F489" s="56" t="s">
        <v>523</v>
      </c>
      <c r="G489" s="56" t="s">
        <v>1214</v>
      </c>
      <c r="H489" s="56">
        <v>25800069</v>
      </c>
      <c r="I489" s="57">
        <v>45659</v>
      </c>
      <c r="J489" s="56" t="s">
        <v>1215</v>
      </c>
      <c r="K489" s="56">
        <v>901880036</v>
      </c>
      <c r="L489" s="56" t="s">
        <v>1216</v>
      </c>
      <c r="M489" s="58">
        <v>211121448</v>
      </c>
    </row>
    <row r="490" spans="1:13" s="36" customFormat="1" ht="90" hidden="1">
      <c r="A490" s="56" t="s">
        <v>1217</v>
      </c>
      <c r="B490" s="56" t="s">
        <v>1218</v>
      </c>
      <c r="C490" s="56">
        <v>20</v>
      </c>
      <c r="D490" s="56" t="s">
        <v>21</v>
      </c>
      <c r="E490" s="56" t="s">
        <v>22</v>
      </c>
      <c r="F490" s="56" t="s">
        <v>523</v>
      </c>
      <c r="G490" s="56" t="s">
        <v>1219</v>
      </c>
      <c r="H490" s="56">
        <v>25800083</v>
      </c>
      <c r="I490" s="57">
        <v>45659</v>
      </c>
      <c r="J490" s="56" t="s">
        <v>1215</v>
      </c>
      <c r="K490" s="56">
        <v>901880036</v>
      </c>
      <c r="L490" s="56" t="s">
        <v>1216</v>
      </c>
      <c r="M490" s="58">
        <v>365819573</v>
      </c>
    </row>
    <row r="491" spans="1:13" s="36" customFormat="1" ht="90" hidden="1">
      <c r="A491" s="56" t="s">
        <v>1220</v>
      </c>
      <c r="B491" s="56" t="s">
        <v>1221</v>
      </c>
      <c r="C491" s="56">
        <v>20</v>
      </c>
      <c r="D491" s="56" t="s">
        <v>21</v>
      </c>
      <c r="E491" s="56" t="s">
        <v>22</v>
      </c>
      <c r="F491" s="56" t="s">
        <v>523</v>
      </c>
      <c r="G491" s="56" t="s">
        <v>1219</v>
      </c>
      <c r="H491" s="56">
        <v>25800083</v>
      </c>
      <c r="I491" s="57">
        <v>45659</v>
      </c>
      <c r="J491" s="56" t="s">
        <v>1215</v>
      </c>
      <c r="K491" s="56">
        <v>901880036</v>
      </c>
      <c r="L491" s="56" t="s">
        <v>1216</v>
      </c>
      <c r="M491" s="58">
        <v>1340204036</v>
      </c>
    </row>
    <row r="492" spans="1:13" s="36" customFormat="1" ht="90" hidden="1">
      <c r="A492" s="56" t="s">
        <v>1220</v>
      </c>
      <c r="B492" s="56" t="s">
        <v>1221</v>
      </c>
      <c r="C492" s="56">
        <v>20</v>
      </c>
      <c r="D492" s="56" t="s">
        <v>21</v>
      </c>
      <c r="E492" s="56" t="s">
        <v>22</v>
      </c>
      <c r="F492" s="56" t="s">
        <v>523</v>
      </c>
      <c r="G492" s="56" t="s">
        <v>1222</v>
      </c>
      <c r="H492" s="56">
        <v>25800105</v>
      </c>
      <c r="I492" s="57">
        <v>45659</v>
      </c>
      <c r="J492" s="56" t="s">
        <v>1223</v>
      </c>
      <c r="K492" s="56">
        <v>860002534</v>
      </c>
      <c r="L492" s="56" t="s">
        <v>1224</v>
      </c>
      <c r="M492" s="58">
        <v>368736986</v>
      </c>
    </row>
    <row r="493" spans="1:13" s="36" customFormat="1" ht="90" hidden="1">
      <c r="A493" s="56" t="s">
        <v>1225</v>
      </c>
      <c r="B493" s="56" t="s">
        <v>1226</v>
      </c>
      <c r="C493" s="56">
        <v>20</v>
      </c>
      <c r="D493" s="56" t="s">
        <v>21</v>
      </c>
      <c r="E493" s="56" t="s">
        <v>22</v>
      </c>
      <c r="F493" s="56" t="s">
        <v>523</v>
      </c>
      <c r="G493" s="56" t="s">
        <v>1214</v>
      </c>
      <c r="H493" s="56">
        <v>25800069</v>
      </c>
      <c r="I493" s="57">
        <v>45659</v>
      </c>
      <c r="J493" s="56" t="s">
        <v>1215</v>
      </c>
      <c r="K493" s="56">
        <v>901880036</v>
      </c>
      <c r="L493" s="56" t="s">
        <v>1216</v>
      </c>
      <c r="M493" s="58">
        <v>1502941021</v>
      </c>
    </row>
    <row r="494" spans="1:13" s="36" customFormat="1" ht="90" hidden="1">
      <c r="A494" s="56" t="s">
        <v>1227</v>
      </c>
      <c r="B494" s="56" t="s">
        <v>1228</v>
      </c>
      <c r="C494" s="56">
        <v>20</v>
      </c>
      <c r="D494" s="56" t="s">
        <v>21</v>
      </c>
      <c r="E494" s="56" t="s">
        <v>22</v>
      </c>
      <c r="F494" s="56" t="s">
        <v>523</v>
      </c>
      <c r="G494" s="56" t="s">
        <v>1214</v>
      </c>
      <c r="H494" s="56">
        <v>25800069</v>
      </c>
      <c r="I494" s="57">
        <v>45659</v>
      </c>
      <c r="J494" s="56" t="s">
        <v>1215</v>
      </c>
      <c r="K494" s="56">
        <v>901880036</v>
      </c>
      <c r="L494" s="56" t="s">
        <v>1216</v>
      </c>
      <c r="M494" s="58">
        <v>1013323089</v>
      </c>
    </row>
    <row r="495" spans="1:13" s="36" customFormat="1" ht="80.099999999999994" hidden="1">
      <c r="A495" s="56" t="s">
        <v>1227</v>
      </c>
      <c r="B495" s="56" t="s">
        <v>1228</v>
      </c>
      <c r="C495" s="56">
        <v>20</v>
      </c>
      <c r="D495" s="56" t="s">
        <v>21</v>
      </c>
      <c r="E495" s="56" t="s">
        <v>22</v>
      </c>
      <c r="F495" s="56" t="s">
        <v>23</v>
      </c>
      <c r="G495" s="56" t="s">
        <v>1229</v>
      </c>
      <c r="H495" s="56">
        <v>25803532</v>
      </c>
      <c r="I495" s="57">
        <v>45826.602118055554</v>
      </c>
      <c r="J495" s="56" t="s">
        <v>1230</v>
      </c>
      <c r="K495" s="56">
        <v>891700037</v>
      </c>
      <c r="L495" s="56" t="s">
        <v>1231</v>
      </c>
      <c r="M495" s="58">
        <v>559484532</v>
      </c>
    </row>
    <row r="496" spans="1:13" s="36" customFormat="1" ht="99.95" hidden="1">
      <c r="A496" s="56" t="s">
        <v>1232</v>
      </c>
      <c r="B496" s="56" t="s">
        <v>1233</v>
      </c>
      <c r="C496" s="56">
        <v>20</v>
      </c>
      <c r="D496" s="56" t="s">
        <v>21</v>
      </c>
      <c r="E496" s="56" t="s">
        <v>22</v>
      </c>
      <c r="F496" s="56" t="s">
        <v>552</v>
      </c>
      <c r="G496" s="56" t="s">
        <v>1234</v>
      </c>
      <c r="H496" s="56">
        <v>25800005</v>
      </c>
      <c r="I496" s="57">
        <v>45659</v>
      </c>
      <c r="J496" s="56" t="s">
        <v>1235</v>
      </c>
      <c r="K496" s="56">
        <v>900322133</v>
      </c>
      <c r="L496" s="56" t="s">
        <v>1236</v>
      </c>
      <c r="M496" s="58">
        <v>114240000</v>
      </c>
    </row>
    <row r="497" spans="1:13" s="36" customFormat="1" ht="99.95" hidden="1">
      <c r="A497" s="56" t="s">
        <v>1232</v>
      </c>
      <c r="B497" s="56" t="s">
        <v>1233</v>
      </c>
      <c r="C497" s="56">
        <v>20</v>
      </c>
      <c r="D497" s="56" t="s">
        <v>21</v>
      </c>
      <c r="E497" s="56" t="s">
        <v>22</v>
      </c>
      <c r="F497" s="56" t="s">
        <v>552</v>
      </c>
      <c r="G497" s="56" t="s">
        <v>1237</v>
      </c>
      <c r="H497" s="56">
        <v>25800097</v>
      </c>
      <c r="I497" s="57">
        <v>45659</v>
      </c>
      <c r="J497" s="56" t="s">
        <v>1238</v>
      </c>
      <c r="K497" s="56">
        <v>19325447</v>
      </c>
      <c r="L497" s="56" t="s">
        <v>1239</v>
      </c>
      <c r="M497" s="58">
        <v>6120428</v>
      </c>
    </row>
    <row r="498" spans="1:13" s="36" customFormat="1" ht="90" hidden="1">
      <c r="A498" s="56" t="s">
        <v>1240</v>
      </c>
      <c r="B498" s="56" t="s">
        <v>1241</v>
      </c>
      <c r="C498" s="56">
        <v>20</v>
      </c>
      <c r="D498" s="56" t="s">
        <v>21</v>
      </c>
      <c r="E498" s="56" t="s">
        <v>22</v>
      </c>
      <c r="F498" s="56" t="s">
        <v>23</v>
      </c>
      <c r="G498" s="56" t="s">
        <v>1242</v>
      </c>
      <c r="H498" s="56">
        <v>25800004</v>
      </c>
      <c r="I498" s="57">
        <v>45659</v>
      </c>
      <c r="J498" s="56" t="s">
        <v>1243</v>
      </c>
      <c r="K498" s="56">
        <v>830000818</v>
      </c>
      <c r="L498" s="56" t="s">
        <v>1244</v>
      </c>
      <c r="M498" s="58">
        <v>357000000</v>
      </c>
    </row>
    <row r="499" spans="1:13" s="36" customFormat="1" ht="99.95" hidden="1">
      <c r="A499" s="56" t="s">
        <v>1245</v>
      </c>
      <c r="B499" s="56" t="s">
        <v>1246</v>
      </c>
      <c r="C499" s="56">
        <v>20</v>
      </c>
      <c r="D499" s="56" t="s">
        <v>21</v>
      </c>
      <c r="E499" s="56" t="s">
        <v>22</v>
      </c>
      <c r="F499" s="56" t="s">
        <v>23</v>
      </c>
      <c r="G499" s="56" t="s">
        <v>1247</v>
      </c>
      <c r="H499" s="56">
        <v>25803125</v>
      </c>
      <c r="I499" s="57">
        <v>45775.673564814817</v>
      </c>
      <c r="J499" s="56" t="s">
        <v>1248</v>
      </c>
      <c r="K499" s="56">
        <v>900200837</v>
      </c>
      <c r="L499" s="56" t="s">
        <v>1249</v>
      </c>
      <c r="M499" s="58">
        <v>2883912693</v>
      </c>
    </row>
    <row r="500" spans="1:13" s="36" customFormat="1" ht="90" hidden="1">
      <c r="A500" s="56" t="s">
        <v>1250</v>
      </c>
      <c r="B500" s="56" t="s">
        <v>1251</v>
      </c>
      <c r="C500" s="56">
        <v>20</v>
      </c>
      <c r="D500" s="56" t="s">
        <v>21</v>
      </c>
      <c r="E500" s="56" t="s">
        <v>22</v>
      </c>
      <c r="F500" s="56" t="s">
        <v>45</v>
      </c>
      <c r="G500" s="56" t="s">
        <v>1252</v>
      </c>
      <c r="H500" s="56">
        <v>25804271</v>
      </c>
      <c r="I500" s="57">
        <v>45919.652233796296</v>
      </c>
      <c r="J500" s="56" t="s">
        <v>1253</v>
      </c>
      <c r="K500" s="56">
        <v>860516806</v>
      </c>
      <c r="L500" s="56" t="s">
        <v>1254</v>
      </c>
      <c r="M500" s="58">
        <v>76234587</v>
      </c>
    </row>
    <row r="501" spans="1:13" s="36" customFormat="1" ht="140.1" hidden="1">
      <c r="A501" s="56" t="s">
        <v>1255</v>
      </c>
      <c r="B501" s="56" t="s">
        <v>1256</v>
      </c>
      <c r="C501" s="56">
        <v>60</v>
      </c>
      <c r="D501" s="56" t="s">
        <v>1257</v>
      </c>
      <c r="E501" s="56" t="s">
        <v>22</v>
      </c>
      <c r="F501" s="56" t="s">
        <v>1258</v>
      </c>
      <c r="G501" s="56" t="s">
        <v>1259</v>
      </c>
      <c r="H501" s="56">
        <v>25801551</v>
      </c>
      <c r="I501" s="57">
        <v>45700.377627314818</v>
      </c>
      <c r="J501" s="56" t="s">
        <v>1260</v>
      </c>
      <c r="K501" s="56">
        <v>901902329</v>
      </c>
      <c r="L501" s="56" t="s">
        <v>1261</v>
      </c>
      <c r="M501" s="58">
        <v>146965176</v>
      </c>
    </row>
    <row r="502" spans="1:13" s="36" customFormat="1" ht="200.1" hidden="1">
      <c r="A502" s="56" t="s">
        <v>1262</v>
      </c>
      <c r="B502" s="56" t="s">
        <v>1263</v>
      </c>
      <c r="C502" s="56">
        <v>60</v>
      </c>
      <c r="D502" s="56" t="s">
        <v>1257</v>
      </c>
      <c r="E502" s="56" t="s">
        <v>22</v>
      </c>
      <c r="F502" s="56" t="s">
        <v>23</v>
      </c>
      <c r="G502" s="56" t="s">
        <v>1150</v>
      </c>
      <c r="H502" s="56">
        <v>25800060</v>
      </c>
      <c r="I502" s="57">
        <v>45659</v>
      </c>
      <c r="J502" s="56" t="s">
        <v>1264</v>
      </c>
      <c r="K502" s="56">
        <v>901676835</v>
      </c>
      <c r="L502" s="56" t="s">
        <v>1152</v>
      </c>
      <c r="M502" s="58">
        <v>329859370</v>
      </c>
    </row>
    <row r="503" spans="1:13" s="36" customFormat="1" ht="120" hidden="1">
      <c r="A503" s="56" t="s">
        <v>1262</v>
      </c>
      <c r="B503" s="56" t="s">
        <v>1263</v>
      </c>
      <c r="C503" s="56">
        <v>60</v>
      </c>
      <c r="D503" s="56" t="s">
        <v>1257</v>
      </c>
      <c r="E503" s="56" t="s">
        <v>22</v>
      </c>
      <c r="F503" s="56" t="s">
        <v>23</v>
      </c>
      <c r="G503" s="56" t="s">
        <v>1153</v>
      </c>
      <c r="H503" s="56">
        <v>25800072</v>
      </c>
      <c r="I503" s="57">
        <v>45659</v>
      </c>
      <c r="J503" s="56" t="s">
        <v>1265</v>
      </c>
      <c r="K503" s="56">
        <v>901681580</v>
      </c>
      <c r="L503" s="56" t="s">
        <v>1155</v>
      </c>
      <c r="M503" s="58">
        <v>28911588</v>
      </c>
    </row>
    <row r="504" spans="1:13" s="36" customFormat="1" ht="110.1" hidden="1">
      <c r="A504" s="56" t="s">
        <v>1266</v>
      </c>
      <c r="B504" s="56" t="s">
        <v>1267</v>
      </c>
      <c r="C504" s="56">
        <v>60</v>
      </c>
      <c r="D504" s="56" t="s">
        <v>1257</v>
      </c>
      <c r="E504" s="56" t="s">
        <v>22</v>
      </c>
      <c r="F504" s="56" t="s">
        <v>45</v>
      </c>
      <c r="G504" s="56" t="s">
        <v>1268</v>
      </c>
      <c r="H504" s="56">
        <v>25800058</v>
      </c>
      <c r="I504" s="57">
        <v>45659</v>
      </c>
      <c r="J504" s="56" t="s">
        <v>1269</v>
      </c>
      <c r="K504" s="56">
        <v>860015826</v>
      </c>
      <c r="L504" s="56" t="s">
        <v>1270</v>
      </c>
      <c r="M504" s="58">
        <v>43042808</v>
      </c>
    </row>
    <row r="505" spans="1:13" s="36" customFormat="1" ht="99.95" hidden="1">
      <c r="A505" s="56" t="s">
        <v>1271</v>
      </c>
      <c r="B505" s="56" t="s">
        <v>1272</v>
      </c>
      <c r="C505" s="56">
        <v>60</v>
      </c>
      <c r="D505" s="56" t="s">
        <v>1257</v>
      </c>
      <c r="E505" s="56" t="s">
        <v>22</v>
      </c>
      <c r="F505" s="56" t="s">
        <v>23</v>
      </c>
      <c r="G505" s="56" t="s">
        <v>1273</v>
      </c>
      <c r="H505" s="56">
        <v>25800062</v>
      </c>
      <c r="I505" s="57">
        <v>45659</v>
      </c>
      <c r="J505" s="56" t="s">
        <v>1274</v>
      </c>
      <c r="K505" s="56">
        <v>830001113</v>
      </c>
      <c r="L505" s="56" t="s">
        <v>1189</v>
      </c>
      <c r="M505" s="58">
        <v>30301000</v>
      </c>
    </row>
    <row r="506" spans="1:13" s="36" customFormat="1" ht="90" hidden="1">
      <c r="A506" s="56" t="s">
        <v>1271</v>
      </c>
      <c r="B506" s="56" t="s">
        <v>1272</v>
      </c>
      <c r="C506" s="56">
        <v>60</v>
      </c>
      <c r="D506" s="56" t="s">
        <v>1257</v>
      </c>
      <c r="E506" s="56" t="s">
        <v>22</v>
      </c>
      <c r="F506" s="56" t="s">
        <v>23</v>
      </c>
      <c r="G506" s="56" t="s">
        <v>1275</v>
      </c>
      <c r="H506" s="56">
        <v>25800064</v>
      </c>
      <c r="I506" s="57">
        <v>45659</v>
      </c>
      <c r="J506" s="56" t="s">
        <v>1276</v>
      </c>
      <c r="K506" s="56">
        <v>860523280</v>
      </c>
      <c r="L506" s="56" t="s">
        <v>1277</v>
      </c>
      <c r="M506" s="58">
        <v>26841640</v>
      </c>
    </row>
    <row r="507" spans="1:13" s="36" customFormat="1" ht="90" hidden="1">
      <c r="A507" s="56" t="s">
        <v>1278</v>
      </c>
      <c r="B507" s="56" t="s">
        <v>1279</v>
      </c>
      <c r="C507" s="56">
        <v>60</v>
      </c>
      <c r="D507" s="56" t="s">
        <v>1257</v>
      </c>
      <c r="E507" s="56" t="s">
        <v>22</v>
      </c>
      <c r="F507" s="56" t="s">
        <v>45</v>
      </c>
      <c r="G507" s="56" t="s">
        <v>1280</v>
      </c>
      <c r="H507" s="56">
        <v>25800078</v>
      </c>
      <c r="I507" s="57">
        <v>45659</v>
      </c>
      <c r="J507" s="56" t="s">
        <v>1281</v>
      </c>
      <c r="K507" s="56">
        <v>900702893</v>
      </c>
      <c r="L507" s="56" t="s">
        <v>1282</v>
      </c>
      <c r="M507" s="58">
        <v>355560596</v>
      </c>
    </row>
    <row r="508" spans="1:13" s="36" customFormat="1" ht="90" hidden="1">
      <c r="A508" s="56" t="s">
        <v>1278</v>
      </c>
      <c r="B508" s="56" t="s">
        <v>1279</v>
      </c>
      <c r="C508" s="56">
        <v>60</v>
      </c>
      <c r="D508" s="56" t="s">
        <v>1257</v>
      </c>
      <c r="E508" s="56" t="s">
        <v>22</v>
      </c>
      <c r="F508" s="56" t="s">
        <v>23</v>
      </c>
      <c r="G508" s="56" t="s">
        <v>1283</v>
      </c>
      <c r="H508" s="56">
        <v>25801678</v>
      </c>
      <c r="I508" s="57">
        <v>45702.378425925926</v>
      </c>
      <c r="J508" s="56" t="s">
        <v>1284</v>
      </c>
      <c r="K508" s="56">
        <v>901902749</v>
      </c>
      <c r="L508" s="56" t="s">
        <v>1285</v>
      </c>
      <c r="M508" s="58">
        <v>2017526215</v>
      </c>
    </row>
    <row r="509" spans="1:13" s="36" customFormat="1" ht="110.1" hidden="1">
      <c r="A509" s="56" t="s">
        <v>1286</v>
      </c>
      <c r="B509" s="56" t="s">
        <v>1287</v>
      </c>
      <c r="C509" s="56">
        <v>70</v>
      </c>
      <c r="D509" s="56" t="s">
        <v>1288</v>
      </c>
      <c r="E509" s="56" t="s">
        <v>22</v>
      </c>
      <c r="F509" s="56" t="s">
        <v>1289</v>
      </c>
      <c r="G509" s="56" t="s">
        <v>1290</v>
      </c>
      <c r="H509" s="56">
        <v>25801946</v>
      </c>
      <c r="I509" s="57">
        <v>45709.514513888891</v>
      </c>
      <c r="J509" s="56" t="s">
        <v>1291</v>
      </c>
      <c r="K509" s="56">
        <v>901900642</v>
      </c>
      <c r="L509" s="56" t="s">
        <v>1292</v>
      </c>
      <c r="M509" s="58">
        <v>1644507481</v>
      </c>
    </row>
    <row r="510" spans="1:13" s="36" customFormat="1" ht="90" hidden="1">
      <c r="A510" s="56" t="s">
        <v>1293</v>
      </c>
      <c r="B510" s="56" t="s">
        <v>1294</v>
      </c>
      <c r="C510" s="56">
        <v>10</v>
      </c>
      <c r="D510" s="56" t="s">
        <v>35</v>
      </c>
      <c r="E510" s="56" t="s">
        <v>22</v>
      </c>
      <c r="F510" s="56" t="s">
        <v>23</v>
      </c>
      <c r="G510" s="56" t="s">
        <v>1295</v>
      </c>
      <c r="H510" s="56">
        <v>25801089</v>
      </c>
      <c r="I510" s="57">
        <v>45688.531331018516</v>
      </c>
      <c r="J510" s="56" t="s">
        <v>1296</v>
      </c>
      <c r="K510" s="56">
        <v>1030577000</v>
      </c>
      <c r="L510" s="56" t="s">
        <v>1297</v>
      </c>
      <c r="M510" s="58">
        <v>54360480</v>
      </c>
    </row>
    <row r="511" spans="1:13" s="36" customFormat="1" ht="90" hidden="1">
      <c r="A511" s="56" t="s">
        <v>1293</v>
      </c>
      <c r="B511" s="56" t="s">
        <v>1294</v>
      </c>
      <c r="C511" s="56">
        <v>10</v>
      </c>
      <c r="D511" s="56" t="s">
        <v>35</v>
      </c>
      <c r="E511" s="56" t="s">
        <v>22</v>
      </c>
      <c r="F511" s="56" t="s">
        <v>23</v>
      </c>
      <c r="G511" s="56" t="s">
        <v>1298</v>
      </c>
      <c r="H511" s="56">
        <v>25801125</v>
      </c>
      <c r="I511" s="57">
        <v>45688.920497685183</v>
      </c>
      <c r="J511" s="56" t="s">
        <v>1299</v>
      </c>
      <c r="K511" s="56">
        <v>1003751956</v>
      </c>
      <c r="L511" s="56" t="s">
        <v>1300</v>
      </c>
      <c r="M511" s="58">
        <v>52480000</v>
      </c>
    </row>
    <row r="512" spans="1:13" s="36" customFormat="1" ht="90" hidden="1">
      <c r="A512" s="56" t="s">
        <v>1293</v>
      </c>
      <c r="B512" s="56" t="s">
        <v>1294</v>
      </c>
      <c r="C512" s="56">
        <v>10</v>
      </c>
      <c r="D512" s="56" t="s">
        <v>35</v>
      </c>
      <c r="E512" s="56" t="s">
        <v>22</v>
      </c>
      <c r="F512" s="56" t="s">
        <v>23</v>
      </c>
      <c r="G512" s="56" t="s">
        <v>1301</v>
      </c>
      <c r="H512" s="56">
        <v>25801323</v>
      </c>
      <c r="I512" s="57">
        <v>45693.752280092594</v>
      </c>
      <c r="J512" s="56" t="s">
        <v>1302</v>
      </c>
      <c r="K512" s="56">
        <v>1077150482</v>
      </c>
      <c r="L512" s="56" t="s">
        <v>1303</v>
      </c>
      <c r="M512" s="58">
        <v>86666667</v>
      </c>
    </row>
    <row r="513" spans="1:13" s="36" customFormat="1" ht="90" hidden="1">
      <c r="A513" s="56" t="s">
        <v>1293</v>
      </c>
      <c r="B513" s="56" t="s">
        <v>1294</v>
      </c>
      <c r="C513" s="56">
        <v>10</v>
      </c>
      <c r="D513" s="56" t="s">
        <v>35</v>
      </c>
      <c r="E513" s="56" t="s">
        <v>22</v>
      </c>
      <c r="F513" s="56" t="s">
        <v>23</v>
      </c>
      <c r="G513" s="56" t="s">
        <v>1304</v>
      </c>
      <c r="H513" s="56">
        <v>25801364</v>
      </c>
      <c r="I513" s="57">
        <v>45694.677812499998</v>
      </c>
      <c r="J513" s="56" t="s">
        <v>1305</v>
      </c>
      <c r="K513" s="56">
        <v>1002736954</v>
      </c>
      <c r="L513" s="56" t="s">
        <v>1306</v>
      </c>
      <c r="M513" s="58">
        <v>51360000</v>
      </c>
    </row>
    <row r="514" spans="1:13" s="36" customFormat="1" ht="90" hidden="1">
      <c r="A514" s="56" t="s">
        <v>1293</v>
      </c>
      <c r="B514" s="56" t="s">
        <v>1294</v>
      </c>
      <c r="C514" s="56">
        <v>10</v>
      </c>
      <c r="D514" s="56" t="s">
        <v>35</v>
      </c>
      <c r="E514" s="56" t="s">
        <v>22</v>
      </c>
      <c r="F514" s="56" t="s">
        <v>23</v>
      </c>
      <c r="G514" s="56" t="s">
        <v>1307</v>
      </c>
      <c r="H514" s="56">
        <v>25801696</v>
      </c>
      <c r="I514" s="57">
        <v>45702.763310185182</v>
      </c>
      <c r="J514" s="56" t="s">
        <v>1308</v>
      </c>
      <c r="K514" s="56">
        <v>1018493449</v>
      </c>
      <c r="L514" s="56" t="s">
        <v>1309</v>
      </c>
      <c r="M514" s="58">
        <v>66986667</v>
      </c>
    </row>
    <row r="515" spans="1:13" s="36" customFormat="1" ht="90" hidden="1">
      <c r="A515" s="56" t="s">
        <v>1293</v>
      </c>
      <c r="B515" s="56" t="s">
        <v>1294</v>
      </c>
      <c r="C515" s="56">
        <v>10</v>
      </c>
      <c r="D515" s="56" t="s">
        <v>35</v>
      </c>
      <c r="E515" s="56" t="s">
        <v>22</v>
      </c>
      <c r="F515" s="56" t="s">
        <v>23</v>
      </c>
      <c r="G515" s="56" t="s">
        <v>1310</v>
      </c>
      <c r="H515" s="56">
        <v>25801721</v>
      </c>
      <c r="I515" s="57">
        <v>45702.938900462963</v>
      </c>
      <c r="J515" s="56" t="s">
        <v>1311</v>
      </c>
      <c r="K515" s="56">
        <v>79399648</v>
      </c>
      <c r="L515" s="56" t="s">
        <v>1312</v>
      </c>
      <c r="M515" s="58">
        <v>81866667</v>
      </c>
    </row>
    <row r="516" spans="1:13" s="36" customFormat="1" ht="90" hidden="1">
      <c r="A516" s="56" t="s">
        <v>1293</v>
      </c>
      <c r="B516" s="56" t="s">
        <v>1294</v>
      </c>
      <c r="C516" s="56">
        <v>10</v>
      </c>
      <c r="D516" s="56" t="s">
        <v>35</v>
      </c>
      <c r="E516" s="56" t="s">
        <v>22</v>
      </c>
      <c r="F516" s="56" t="s">
        <v>23</v>
      </c>
      <c r="G516" s="56" t="s">
        <v>1313</v>
      </c>
      <c r="H516" s="56">
        <v>25801733</v>
      </c>
      <c r="I516" s="57">
        <v>45705.423657407409</v>
      </c>
      <c r="J516" s="56" t="s">
        <v>1308</v>
      </c>
      <c r="K516" s="56">
        <v>1069925639</v>
      </c>
      <c r="L516" s="56" t="s">
        <v>1314</v>
      </c>
      <c r="M516" s="58">
        <v>57016667</v>
      </c>
    </row>
    <row r="517" spans="1:13" s="36" customFormat="1" ht="90" hidden="1">
      <c r="A517" s="56" t="s">
        <v>1293</v>
      </c>
      <c r="B517" s="56" t="s">
        <v>1294</v>
      </c>
      <c r="C517" s="56">
        <v>10</v>
      </c>
      <c r="D517" s="56" t="s">
        <v>35</v>
      </c>
      <c r="E517" s="56" t="s">
        <v>22</v>
      </c>
      <c r="F517" s="56" t="s">
        <v>23</v>
      </c>
      <c r="G517" s="56" t="s">
        <v>1315</v>
      </c>
      <c r="H517" s="56">
        <v>25801774</v>
      </c>
      <c r="I517" s="57">
        <v>45705.787187499998</v>
      </c>
      <c r="J517" s="56" t="s">
        <v>1316</v>
      </c>
      <c r="K517" s="56">
        <v>1075651148</v>
      </c>
      <c r="L517" s="56" t="s">
        <v>1317</v>
      </c>
      <c r="M517" s="58">
        <v>72800000</v>
      </c>
    </row>
    <row r="518" spans="1:13" s="36" customFormat="1" ht="90" hidden="1">
      <c r="A518" s="56" t="s">
        <v>1293</v>
      </c>
      <c r="B518" s="56" t="s">
        <v>1294</v>
      </c>
      <c r="C518" s="56">
        <v>10</v>
      </c>
      <c r="D518" s="56" t="s">
        <v>35</v>
      </c>
      <c r="E518" s="56" t="s">
        <v>22</v>
      </c>
      <c r="F518" s="56" t="s">
        <v>23</v>
      </c>
      <c r="G518" s="56" t="s">
        <v>1318</v>
      </c>
      <c r="H518" s="56">
        <v>25801824</v>
      </c>
      <c r="I518" s="57">
        <v>45706.695289351854</v>
      </c>
      <c r="J518" s="56" t="s">
        <v>1316</v>
      </c>
      <c r="K518" s="56">
        <v>7317049</v>
      </c>
      <c r="L518" s="56" t="s">
        <v>1319</v>
      </c>
      <c r="M518" s="58">
        <v>69313333</v>
      </c>
    </row>
    <row r="519" spans="1:13" s="36" customFormat="1" ht="90" hidden="1">
      <c r="A519" s="56" t="s">
        <v>1293</v>
      </c>
      <c r="B519" s="56" t="s">
        <v>1294</v>
      </c>
      <c r="C519" s="56">
        <v>10</v>
      </c>
      <c r="D519" s="56" t="s">
        <v>35</v>
      </c>
      <c r="E519" s="56" t="s">
        <v>22</v>
      </c>
      <c r="F519" s="56" t="s">
        <v>23</v>
      </c>
      <c r="G519" s="56" t="s">
        <v>1320</v>
      </c>
      <c r="H519" s="56">
        <v>25801847</v>
      </c>
      <c r="I519" s="57">
        <v>45707.473877314813</v>
      </c>
      <c r="J519" s="56" t="s">
        <v>1305</v>
      </c>
      <c r="K519" s="56">
        <v>52932755</v>
      </c>
      <c r="L519" s="56" t="s">
        <v>1321</v>
      </c>
      <c r="M519" s="58">
        <v>49120000</v>
      </c>
    </row>
    <row r="520" spans="1:13" s="36" customFormat="1" ht="90" hidden="1">
      <c r="A520" s="56" t="s">
        <v>1293</v>
      </c>
      <c r="B520" s="56" t="s">
        <v>1294</v>
      </c>
      <c r="C520" s="56">
        <v>10</v>
      </c>
      <c r="D520" s="56" t="s">
        <v>35</v>
      </c>
      <c r="E520" s="56" t="s">
        <v>22</v>
      </c>
      <c r="F520" s="56" t="s">
        <v>23</v>
      </c>
      <c r="G520" s="56" t="s">
        <v>1322</v>
      </c>
      <c r="H520" s="56">
        <v>25801900</v>
      </c>
      <c r="I520" s="57">
        <v>45708.133252314816</v>
      </c>
      <c r="J520" s="56" t="s">
        <v>1323</v>
      </c>
      <c r="K520" s="56">
        <v>1072750186</v>
      </c>
      <c r="L520" s="56" t="s">
        <v>1324</v>
      </c>
      <c r="M520" s="58">
        <v>75726667</v>
      </c>
    </row>
    <row r="521" spans="1:13" s="36" customFormat="1" ht="90" hidden="1">
      <c r="A521" s="56" t="s">
        <v>1293</v>
      </c>
      <c r="B521" s="56" t="s">
        <v>1294</v>
      </c>
      <c r="C521" s="56">
        <v>10</v>
      </c>
      <c r="D521" s="56" t="s">
        <v>35</v>
      </c>
      <c r="E521" s="56" t="s">
        <v>22</v>
      </c>
      <c r="F521" s="56" t="s">
        <v>23</v>
      </c>
      <c r="G521" s="56" t="s">
        <v>1325</v>
      </c>
      <c r="H521" s="56">
        <v>25801931</v>
      </c>
      <c r="I521" s="57">
        <v>45708.945428240739</v>
      </c>
      <c r="J521" s="56" t="s">
        <v>1323</v>
      </c>
      <c r="K521" s="56">
        <v>1074416117</v>
      </c>
      <c r="L521" s="56" t="s">
        <v>1326</v>
      </c>
      <c r="M521" s="58">
        <v>75726667</v>
      </c>
    </row>
    <row r="522" spans="1:13" s="36" customFormat="1" ht="90" hidden="1">
      <c r="A522" s="56" t="s">
        <v>1293</v>
      </c>
      <c r="B522" s="56" t="s">
        <v>1294</v>
      </c>
      <c r="C522" s="56">
        <v>10</v>
      </c>
      <c r="D522" s="56" t="s">
        <v>35</v>
      </c>
      <c r="E522" s="56" t="s">
        <v>22</v>
      </c>
      <c r="F522" s="56" t="s">
        <v>23</v>
      </c>
      <c r="G522" s="56" t="s">
        <v>1327</v>
      </c>
      <c r="H522" s="56">
        <v>25801933</v>
      </c>
      <c r="I522" s="57">
        <v>45708.984513888892</v>
      </c>
      <c r="J522" s="56" t="s">
        <v>1328</v>
      </c>
      <c r="K522" s="56">
        <v>80421707</v>
      </c>
      <c r="L522" s="56" t="s">
        <v>1329</v>
      </c>
      <c r="M522" s="58">
        <v>64633333</v>
      </c>
    </row>
    <row r="523" spans="1:13" s="36" customFormat="1" ht="90" hidden="1">
      <c r="A523" s="56" t="s">
        <v>1293</v>
      </c>
      <c r="B523" s="56" t="s">
        <v>1294</v>
      </c>
      <c r="C523" s="56">
        <v>10</v>
      </c>
      <c r="D523" s="56" t="s">
        <v>35</v>
      </c>
      <c r="E523" s="56" t="s">
        <v>22</v>
      </c>
      <c r="F523" s="56" t="s">
        <v>23</v>
      </c>
      <c r="G523" s="56" t="s">
        <v>1330</v>
      </c>
      <c r="H523" s="56">
        <v>25802013</v>
      </c>
      <c r="I523" s="57">
        <v>45711.88962962963</v>
      </c>
      <c r="J523" s="56" t="s">
        <v>1328</v>
      </c>
      <c r="K523" s="56">
        <v>1106308624</v>
      </c>
      <c r="L523" s="56" t="s">
        <v>1331</v>
      </c>
      <c r="M523" s="58">
        <v>74986667</v>
      </c>
    </row>
    <row r="524" spans="1:13" s="36" customFormat="1" ht="90" hidden="1">
      <c r="A524" s="56" t="s">
        <v>1293</v>
      </c>
      <c r="B524" s="56" t="s">
        <v>1294</v>
      </c>
      <c r="C524" s="56">
        <v>10</v>
      </c>
      <c r="D524" s="56" t="s">
        <v>35</v>
      </c>
      <c r="E524" s="56" t="s">
        <v>22</v>
      </c>
      <c r="F524" s="56" t="s">
        <v>23</v>
      </c>
      <c r="G524" s="56" t="s">
        <v>1332</v>
      </c>
      <c r="H524" s="56">
        <v>25802099</v>
      </c>
      <c r="I524" s="57">
        <v>45713.61886574074</v>
      </c>
      <c r="J524" s="56" t="s">
        <v>1333</v>
      </c>
      <c r="K524" s="56">
        <v>1121905435</v>
      </c>
      <c r="L524" s="56" t="s">
        <v>1334</v>
      </c>
      <c r="M524" s="58">
        <v>57820000</v>
      </c>
    </row>
    <row r="525" spans="1:13" s="36" customFormat="1" ht="90" hidden="1">
      <c r="A525" s="56" t="s">
        <v>1293</v>
      </c>
      <c r="B525" s="56" t="s">
        <v>1294</v>
      </c>
      <c r="C525" s="56">
        <v>10</v>
      </c>
      <c r="D525" s="56" t="s">
        <v>35</v>
      </c>
      <c r="E525" s="56" t="s">
        <v>22</v>
      </c>
      <c r="F525" s="56" t="s">
        <v>23</v>
      </c>
      <c r="G525" s="56" t="s">
        <v>1335</v>
      </c>
      <c r="H525" s="56">
        <v>25802147</v>
      </c>
      <c r="I525" s="57">
        <v>45715.393090277779</v>
      </c>
      <c r="J525" s="56" t="s">
        <v>1323</v>
      </c>
      <c r="K525" s="56">
        <v>52066260</v>
      </c>
      <c r="L525" s="56" t="s">
        <v>1336</v>
      </c>
      <c r="M525" s="58">
        <v>84433333</v>
      </c>
    </row>
    <row r="526" spans="1:13" s="36" customFormat="1" ht="90" hidden="1">
      <c r="A526" s="56" t="s">
        <v>1293</v>
      </c>
      <c r="B526" s="56" t="s">
        <v>1294</v>
      </c>
      <c r="C526" s="56">
        <v>10</v>
      </c>
      <c r="D526" s="56" t="s">
        <v>35</v>
      </c>
      <c r="E526" s="56" t="s">
        <v>22</v>
      </c>
      <c r="F526" s="56" t="s">
        <v>23</v>
      </c>
      <c r="G526" s="56" t="s">
        <v>1337</v>
      </c>
      <c r="H526" s="56">
        <v>25802190</v>
      </c>
      <c r="I526" s="57">
        <v>45715.804016203707</v>
      </c>
      <c r="J526" s="56" t="s">
        <v>1323</v>
      </c>
      <c r="K526" s="56">
        <v>46676085</v>
      </c>
      <c r="L526" s="56" t="s">
        <v>1338</v>
      </c>
      <c r="M526" s="58">
        <v>54450000</v>
      </c>
    </row>
    <row r="527" spans="1:13" s="36" customFormat="1" ht="90" hidden="1">
      <c r="A527" s="56" t="s">
        <v>1293</v>
      </c>
      <c r="B527" s="56" t="s">
        <v>1294</v>
      </c>
      <c r="C527" s="56">
        <v>10</v>
      </c>
      <c r="D527" s="56" t="s">
        <v>35</v>
      </c>
      <c r="E527" s="56" t="s">
        <v>22</v>
      </c>
      <c r="F527" s="56" t="s">
        <v>23</v>
      </c>
      <c r="G527" s="56" t="s">
        <v>1339</v>
      </c>
      <c r="H527" s="56">
        <v>25802270</v>
      </c>
      <c r="I527" s="57">
        <v>45719.808263888888</v>
      </c>
      <c r="J527" s="56" t="s">
        <v>1323</v>
      </c>
      <c r="K527" s="56">
        <v>1072618637</v>
      </c>
      <c r="L527" s="56" t="s">
        <v>1340</v>
      </c>
      <c r="M527" s="58">
        <v>49500000</v>
      </c>
    </row>
    <row r="528" spans="1:13" s="36" customFormat="1" ht="90" hidden="1">
      <c r="A528" s="56" t="s">
        <v>1293</v>
      </c>
      <c r="B528" s="56" t="s">
        <v>1294</v>
      </c>
      <c r="C528" s="56">
        <v>10</v>
      </c>
      <c r="D528" s="56" t="s">
        <v>35</v>
      </c>
      <c r="E528" s="56" t="s">
        <v>22</v>
      </c>
      <c r="F528" s="56" t="s">
        <v>23</v>
      </c>
      <c r="G528" s="56" t="s">
        <v>1341</v>
      </c>
      <c r="H528" s="56">
        <v>25802402</v>
      </c>
      <c r="I528" s="57">
        <v>45722.923692129632</v>
      </c>
      <c r="J528" s="56" t="s">
        <v>1305</v>
      </c>
      <c r="K528" s="56">
        <v>20976523</v>
      </c>
      <c r="L528" s="56" t="s">
        <v>1342</v>
      </c>
      <c r="M528" s="58">
        <v>36320000</v>
      </c>
    </row>
    <row r="529" spans="1:13" s="36" customFormat="1" ht="110.1" hidden="1">
      <c r="A529" s="56" t="s">
        <v>1293</v>
      </c>
      <c r="B529" s="56" t="s">
        <v>1294</v>
      </c>
      <c r="C529" s="56">
        <v>10</v>
      </c>
      <c r="D529" s="56" t="s">
        <v>35</v>
      </c>
      <c r="E529" s="56" t="s">
        <v>22</v>
      </c>
      <c r="F529" s="56" t="s">
        <v>23</v>
      </c>
      <c r="G529" s="56" t="s">
        <v>1343</v>
      </c>
      <c r="H529" s="56">
        <v>25802409</v>
      </c>
      <c r="I529" s="57">
        <v>45722.946087962962</v>
      </c>
      <c r="J529" s="56" t="s">
        <v>1344</v>
      </c>
      <c r="K529" s="56">
        <v>1073524770</v>
      </c>
      <c r="L529" s="56" t="s">
        <v>1345</v>
      </c>
      <c r="M529" s="58">
        <v>71533333</v>
      </c>
    </row>
    <row r="530" spans="1:13" s="36" customFormat="1" ht="90" hidden="1">
      <c r="A530" s="56" t="s">
        <v>1293</v>
      </c>
      <c r="B530" s="56" t="s">
        <v>1294</v>
      </c>
      <c r="C530" s="56">
        <v>10</v>
      </c>
      <c r="D530" s="56" t="s">
        <v>35</v>
      </c>
      <c r="E530" s="56" t="s">
        <v>22</v>
      </c>
      <c r="F530" s="56" t="s">
        <v>23</v>
      </c>
      <c r="G530" s="56" t="s">
        <v>1346</v>
      </c>
      <c r="H530" s="56">
        <v>25802512</v>
      </c>
      <c r="I530" s="57">
        <v>45728.408460648148</v>
      </c>
      <c r="J530" s="56" t="s">
        <v>1305</v>
      </c>
      <c r="K530" s="56">
        <v>19485275</v>
      </c>
      <c r="L530" s="56" t="s">
        <v>1347</v>
      </c>
      <c r="M530" s="58">
        <v>19154944</v>
      </c>
    </row>
    <row r="531" spans="1:13" s="36" customFormat="1" ht="90" hidden="1">
      <c r="A531" s="56" t="s">
        <v>1293</v>
      </c>
      <c r="B531" s="56" t="s">
        <v>1294</v>
      </c>
      <c r="C531" s="56">
        <v>10</v>
      </c>
      <c r="D531" s="56" t="s">
        <v>35</v>
      </c>
      <c r="E531" s="56" t="s">
        <v>22</v>
      </c>
      <c r="F531" s="56" t="s">
        <v>23</v>
      </c>
      <c r="G531" s="56" t="s">
        <v>1348</v>
      </c>
      <c r="H531" s="56">
        <v>25802626</v>
      </c>
      <c r="I531" s="57">
        <v>45734.642847222225</v>
      </c>
      <c r="J531" s="56" t="s">
        <v>1328</v>
      </c>
      <c r="K531" s="56">
        <v>2986794</v>
      </c>
      <c r="L531" s="56" t="s">
        <v>1349</v>
      </c>
      <c r="M531" s="58">
        <v>19528450</v>
      </c>
    </row>
    <row r="532" spans="1:13" s="36" customFormat="1" ht="110.1" hidden="1">
      <c r="A532" s="56" t="s">
        <v>1293</v>
      </c>
      <c r="B532" s="56" t="s">
        <v>1294</v>
      </c>
      <c r="C532" s="56">
        <v>10</v>
      </c>
      <c r="D532" s="56" t="s">
        <v>35</v>
      </c>
      <c r="E532" s="56" t="s">
        <v>22</v>
      </c>
      <c r="F532" s="56" t="s">
        <v>23</v>
      </c>
      <c r="G532" s="56" t="s">
        <v>1350</v>
      </c>
      <c r="H532" s="56">
        <v>25802694</v>
      </c>
      <c r="I532" s="57">
        <v>45736.984942129631</v>
      </c>
      <c r="J532" s="56" t="s">
        <v>1351</v>
      </c>
      <c r="K532" s="56">
        <v>1070944597</v>
      </c>
      <c r="L532" s="56" t="s">
        <v>1352</v>
      </c>
      <c r="M532" s="58">
        <v>41895114</v>
      </c>
    </row>
    <row r="533" spans="1:13" s="36" customFormat="1" ht="90" hidden="1">
      <c r="A533" s="56" t="s">
        <v>1353</v>
      </c>
      <c r="B533" s="56" t="s">
        <v>1354</v>
      </c>
      <c r="C533" s="56">
        <v>10</v>
      </c>
      <c r="D533" s="56" t="s">
        <v>35</v>
      </c>
      <c r="E533" s="56" t="s">
        <v>22</v>
      </c>
      <c r="F533" s="56" t="s">
        <v>23</v>
      </c>
      <c r="G533" s="56" t="s">
        <v>1355</v>
      </c>
      <c r="H533" s="56">
        <v>25802629</v>
      </c>
      <c r="I533" s="57">
        <v>45734.662881944445</v>
      </c>
      <c r="J533" s="56" t="s">
        <v>1356</v>
      </c>
      <c r="K533" s="56">
        <v>1007430885</v>
      </c>
      <c r="L533" s="56" t="s">
        <v>1357</v>
      </c>
      <c r="M533" s="58">
        <v>69313333</v>
      </c>
    </row>
    <row r="534" spans="1:13" s="36" customFormat="1" ht="90" hidden="1">
      <c r="A534" s="56" t="s">
        <v>1353</v>
      </c>
      <c r="B534" s="56" t="s">
        <v>1354</v>
      </c>
      <c r="C534" s="56">
        <v>10</v>
      </c>
      <c r="D534" s="56" t="s">
        <v>35</v>
      </c>
      <c r="E534" s="56" t="s">
        <v>22</v>
      </c>
      <c r="F534" s="56" t="s">
        <v>23</v>
      </c>
      <c r="G534" s="56" t="s">
        <v>1358</v>
      </c>
      <c r="H534" s="56">
        <v>25802798</v>
      </c>
      <c r="I534" s="57">
        <v>45744.660601851851</v>
      </c>
      <c r="J534" s="56" t="s">
        <v>1359</v>
      </c>
      <c r="K534" s="56">
        <v>1030582473</v>
      </c>
      <c r="L534" s="56" t="s">
        <v>1360</v>
      </c>
      <c r="M534" s="58">
        <v>65120000</v>
      </c>
    </row>
    <row r="535" spans="1:13" s="36" customFormat="1" ht="90" hidden="1">
      <c r="A535" s="56" t="s">
        <v>1353</v>
      </c>
      <c r="B535" s="56" t="s">
        <v>1354</v>
      </c>
      <c r="C535" s="56">
        <v>10</v>
      </c>
      <c r="D535" s="56" t="s">
        <v>35</v>
      </c>
      <c r="E535" s="56" t="s">
        <v>22</v>
      </c>
      <c r="F535" s="56" t="s">
        <v>23</v>
      </c>
      <c r="G535" s="56" t="s">
        <v>1361</v>
      </c>
      <c r="H535" s="56">
        <v>25803168</v>
      </c>
      <c r="I535" s="57">
        <v>45783.404768518521</v>
      </c>
      <c r="J535" s="56" t="s">
        <v>1362</v>
      </c>
      <c r="K535" s="56">
        <v>52410336</v>
      </c>
      <c r="L535" s="56" t="s">
        <v>1363</v>
      </c>
      <c r="M535" s="58">
        <v>58400000</v>
      </c>
    </row>
    <row r="536" spans="1:13" s="36" customFormat="1" ht="90" hidden="1">
      <c r="A536" s="56" t="s">
        <v>1364</v>
      </c>
      <c r="B536" s="56" t="s">
        <v>1365</v>
      </c>
      <c r="C536" s="56">
        <v>10</v>
      </c>
      <c r="D536" s="56" t="s">
        <v>35</v>
      </c>
      <c r="E536" s="56" t="s">
        <v>22</v>
      </c>
      <c r="F536" s="56" t="s">
        <v>23</v>
      </c>
      <c r="G536" s="56" t="s">
        <v>1348</v>
      </c>
      <c r="H536" s="56">
        <v>25802626</v>
      </c>
      <c r="I536" s="57">
        <v>45734.642847222225</v>
      </c>
      <c r="J536" s="56" t="s">
        <v>1328</v>
      </c>
      <c r="K536" s="56">
        <v>2986794</v>
      </c>
      <c r="L536" s="56" t="s">
        <v>1349</v>
      </c>
      <c r="M536" s="58">
        <v>41891550</v>
      </c>
    </row>
    <row r="537" spans="1:13" s="36" customFormat="1" ht="90" hidden="1">
      <c r="A537" s="56" t="s">
        <v>1364</v>
      </c>
      <c r="B537" s="56" t="s">
        <v>1365</v>
      </c>
      <c r="C537" s="56">
        <v>10</v>
      </c>
      <c r="D537" s="56" t="s">
        <v>35</v>
      </c>
      <c r="E537" s="56" t="s">
        <v>22</v>
      </c>
      <c r="F537" s="56" t="s">
        <v>23</v>
      </c>
      <c r="G537" s="56" t="s">
        <v>1366</v>
      </c>
      <c r="H537" s="56">
        <v>25802638</v>
      </c>
      <c r="I537" s="57">
        <v>45734.677615740744</v>
      </c>
      <c r="J537" s="56" t="s">
        <v>1328</v>
      </c>
      <c r="K537" s="56">
        <v>1010168577</v>
      </c>
      <c r="L537" s="56" t="s">
        <v>1367</v>
      </c>
      <c r="M537" s="58">
        <v>69066667</v>
      </c>
    </row>
    <row r="538" spans="1:13" s="36" customFormat="1" ht="90" hidden="1">
      <c r="A538" s="56" t="s">
        <v>1364</v>
      </c>
      <c r="B538" s="56" t="s">
        <v>1365</v>
      </c>
      <c r="C538" s="56">
        <v>10</v>
      </c>
      <c r="D538" s="56" t="s">
        <v>35</v>
      </c>
      <c r="E538" s="56" t="s">
        <v>22</v>
      </c>
      <c r="F538" s="56" t="s">
        <v>23</v>
      </c>
      <c r="G538" s="56" t="s">
        <v>1368</v>
      </c>
      <c r="H538" s="56">
        <v>25802677</v>
      </c>
      <c r="I538" s="57">
        <v>45736.624097222222</v>
      </c>
      <c r="J538" s="56" t="s">
        <v>1328</v>
      </c>
      <c r="K538" s="56">
        <v>1018494881</v>
      </c>
      <c r="L538" s="56" t="s">
        <v>1369</v>
      </c>
      <c r="M538" s="58">
        <v>63000000</v>
      </c>
    </row>
    <row r="539" spans="1:13" s="36" customFormat="1" ht="90" hidden="1">
      <c r="A539" s="56" t="s">
        <v>1364</v>
      </c>
      <c r="B539" s="56" t="s">
        <v>1365</v>
      </c>
      <c r="C539" s="56">
        <v>10</v>
      </c>
      <c r="D539" s="56" t="s">
        <v>35</v>
      </c>
      <c r="E539" s="56" t="s">
        <v>22</v>
      </c>
      <c r="F539" s="56" t="s">
        <v>23</v>
      </c>
      <c r="G539" s="56" t="s">
        <v>1370</v>
      </c>
      <c r="H539" s="56">
        <v>25802696</v>
      </c>
      <c r="I539" s="57">
        <v>45736.987962962965</v>
      </c>
      <c r="J539" s="56" t="s">
        <v>1371</v>
      </c>
      <c r="K539" s="56">
        <v>1010016077</v>
      </c>
      <c r="L539" s="56" t="s">
        <v>1372</v>
      </c>
      <c r="M539" s="58">
        <v>46252475</v>
      </c>
    </row>
    <row r="540" spans="1:13" s="36" customFormat="1" ht="90" hidden="1">
      <c r="A540" s="56" t="s">
        <v>1364</v>
      </c>
      <c r="B540" s="56" t="s">
        <v>1365</v>
      </c>
      <c r="C540" s="56">
        <v>10</v>
      </c>
      <c r="D540" s="56" t="s">
        <v>35</v>
      </c>
      <c r="E540" s="56" t="s">
        <v>22</v>
      </c>
      <c r="F540" s="56" t="s">
        <v>23</v>
      </c>
      <c r="G540" s="56" t="s">
        <v>1373</v>
      </c>
      <c r="H540" s="56">
        <v>25802703</v>
      </c>
      <c r="I540" s="57">
        <v>45737.65084490741</v>
      </c>
      <c r="J540" s="56" t="s">
        <v>1328</v>
      </c>
      <c r="K540" s="56">
        <v>1121842478</v>
      </c>
      <c r="L540" s="56" t="s">
        <v>1374</v>
      </c>
      <c r="M540" s="58">
        <v>66600000</v>
      </c>
    </row>
    <row r="541" spans="1:13" s="36" customFormat="1" ht="90" hidden="1">
      <c r="A541" s="56" t="s">
        <v>1375</v>
      </c>
      <c r="B541" s="56" t="s">
        <v>1376</v>
      </c>
      <c r="C541" s="56">
        <v>70</v>
      </c>
      <c r="D541" s="56" t="s">
        <v>1288</v>
      </c>
      <c r="E541" s="56" t="s">
        <v>22</v>
      </c>
      <c r="F541" s="56" t="s">
        <v>23</v>
      </c>
      <c r="G541" s="56" t="s">
        <v>1377</v>
      </c>
      <c r="H541" s="56">
        <v>25801412</v>
      </c>
      <c r="I541" s="57">
        <v>45698.326342592591</v>
      </c>
      <c r="J541" s="56" t="s">
        <v>1316</v>
      </c>
      <c r="K541" s="56">
        <v>1073521013</v>
      </c>
      <c r="L541" s="56" t="s">
        <v>1378</v>
      </c>
      <c r="M541" s="58">
        <v>68480000</v>
      </c>
    </row>
    <row r="542" spans="1:13" s="36" customFormat="1" ht="90" hidden="1">
      <c r="A542" s="56" t="s">
        <v>1375</v>
      </c>
      <c r="B542" s="56" t="s">
        <v>1376</v>
      </c>
      <c r="C542" s="56">
        <v>70</v>
      </c>
      <c r="D542" s="56" t="s">
        <v>1288</v>
      </c>
      <c r="E542" s="56" t="s">
        <v>22</v>
      </c>
      <c r="F542" s="56" t="s">
        <v>23</v>
      </c>
      <c r="G542" s="56" t="s">
        <v>1379</v>
      </c>
      <c r="H542" s="56">
        <v>25801414</v>
      </c>
      <c r="I542" s="57">
        <v>45698.327384259261</v>
      </c>
      <c r="J542" s="56" t="s">
        <v>1359</v>
      </c>
      <c r="K542" s="56">
        <v>31970146</v>
      </c>
      <c r="L542" s="56" t="s">
        <v>1380</v>
      </c>
      <c r="M542" s="58">
        <v>78440000</v>
      </c>
    </row>
    <row r="543" spans="1:13" s="36" customFormat="1" ht="90" hidden="1">
      <c r="A543" s="56" t="s">
        <v>1375</v>
      </c>
      <c r="B543" s="56" t="s">
        <v>1376</v>
      </c>
      <c r="C543" s="56">
        <v>70</v>
      </c>
      <c r="D543" s="56" t="s">
        <v>1288</v>
      </c>
      <c r="E543" s="56" t="s">
        <v>22</v>
      </c>
      <c r="F543" s="56" t="s">
        <v>23</v>
      </c>
      <c r="G543" s="56" t="s">
        <v>1381</v>
      </c>
      <c r="H543" s="56">
        <v>25801498</v>
      </c>
      <c r="I543" s="57">
        <v>45699.504050925927</v>
      </c>
      <c r="J543" s="56" t="s">
        <v>1323</v>
      </c>
      <c r="K543" s="56">
        <v>1070332535</v>
      </c>
      <c r="L543" s="56" t="s">
        <v>1382</v>
      </c>
      <c r="M543" s="58">
        <v>58666667</v>
      </c>
    </row>
    <row r="544" spans="1:13" s="36" customFormat="1" ht="90" hidden="1">
      <c r="A544" s="56" t="s">
        <v>1375</v>
      </c>
      <c r="B544" s="56" t="s">
        <v>1376</v>
      </c>
      <c r="C544" s="56">
        <v>70</v>
      </c>
      <c r="D544" s="56" t="s">
        <v>1288</v>
      </c>
      <c r="E544" s="56" t="s">
        <v>22</v>
      </c>
      <c r="F544" s="56" t="s">
        <v>23</v>
      </c>
      <c r="G544" s="56" t="s">
        <v>1383</v>
      </c>
      <c r="H544" s="56">
        <v>25801500</v>
      </c>
      <c r="I544" s="57">
        <v>45699.52065972222</v>
      </c>
      <c r="J544" s="56" t="s">
        <v>1384</v>
      </c>
      <c r="K544" s="56">
        <v>20977106</v>
      </c>
      <c r="L544" s="56" t="s">
        <v>1385</v>
      </c>
      <c r="M544" s="58">
        <v>57800000</v>
      </c>
    </row>
    <row r="545" spans="1:13" s="36" customFormat="1" ht="99.95" hidden="1">
      <c r="A545" s="56" t="s">
        <v>1375</v>
      </c>
      <c r="B545" s="56" t="s">
        <v>1376</v>
      </c>
      <c r="C545" s="56">
        <v>70</v>
      </c>
      <c r="D545" s="56" t="s">
        <v>1288</v>
      </c>
      <c r="E545" s="56" t="s">
        <v>22</v>
      </c>
      <c r="F545" s="56" t="s">
        <v>23</v>
      </c>
      <c r="G545" s="56" t="s">
        <v>1386</v>
      </c>
      <c r="H545" s="56">
        <v>25801502</v>
      </c>
      <c r="I545" s="57">
        <v>45699.52175925926</v>
      </c>
      <c r="J545" s="56" t="s">
        <v>1387</v>
      </c>
      <c r="K545" s="56">
        <v>1057464818</v>
      </c>
      <c r="L545" s="56" t="s">
        <v>1388</v>
      </c>
      <c r="M545" s="58">
        <v>58483333</v>
      </c>
    </row>
    <row r="546" spans="1:13" s="36" customFormat="1" ht="90" hidden="1">
      <c r="A546" s="56" t="s">
        <v>1375</v>
      </c>
      <c r="B546" s="56" t="s">
        <v>1376</v>
      </c>
      <c r="C546" s="56">
        <v>70</v>
      </c>
      <c r="D546" s="56" t="s">
        <v>1288</v>
      </c>
      <c r="E546" s="56" t="s">
        <v>22</v>
      </c>
      <c r="F546" s="56" t="s">
        <v>23</v>
      </c>
      <c r="G546" s="56" t="s">
        <v>1389</v>
      </c>
      <c r="H546" s="56">
        <v>25801517</v>
      </c>
      <c r="I546" s="57">
        <v>45699.579467592594</v>
      </c>
      <c r="J546" s="56" t="s">
        <v>1328</v>
      </c>
      <c r="K546" s="56">
        <v>1071941286</v>
      </c>
      <c r="L546" s="56" t="s">
        <v>1390</v>
      </c>
      <c r="M546" s="58">
        <v>58116667</v>
      </c>
    </row>
    <row r="547" spans="1:13" s="36" customFormat="1" ht="90" hidden="1">
      <c r="A547" s="56" t="s">
        <v>1375</v>
      </c>
      <c r="B547" s="56" t="s">
        <v>1376</v>
      </c>
      <c r="C547" s="56">
        <v>70</v>
      </c>
      <c r="D547" s="56" t="s">
        <v>1288</v>
      </c>
      <c r="E547" s="56" t="s">
        <v>22</v>
      </c>
      <c r="F547" s="56" t="s">
        <v>23</v>
      </c>
      <c r="G547" s="56" t="s">
        <v>1391</v>
      </c>
      <c r="H547" s="56">
        <v>25801524</v>
      </c>
      <c r="I547" s="57">
        <v>45699.707361111112</v>
      </c>
      <c r="J547" s="56" t="s">
        <v>1392</v>
      </c>
      <c r="K547" s="56">
        <v>20363842</v>
      </c>
      <c r="L547" s="56" t="s">
        <v>1393</v>
      </c>
      <c r="M547" s="58">
        <v>53166667</v>
      </c>
    </row>
    <row r="548" spans="1:13" s="36" customFormat="1" ht="90" hidden="1">
      <c r="A548" s="56" t="s">
        <v>1375</v>
      </c>
      <c r="B548" s="56" t="s">
        <v>1376</v>
      </c>
      <c r="C548" s="56">
        <v>70</v>
      </c>
      <c r="D548" s="56" t="s">
        <v>1288</v>
      </c>
      <c r="E548" s="56" t="s">
        <v>22</v>
      </c>
      <c r="F548" s="56" t="s">
        <v>23</v>
      </c>
      <c r="G548" s="56" t="s">
        <v>1394</v>
      </c>
      <c r="H548" s="56">
        <v>25801525</v>
      </c>
      <c r="I548" s="57">
        <v>45699.710381944446</v>
      </c>
      <c r="J548" s="56" t="s">
        <v>1323</v>
      </c>
      <c r="K548" s="56">
        <v>1110542262</v>
      </c>
      <c r="L548" s="56" t="s">
        <v>1395</v>
      </c>
      <c r="M548" s="58">
        <v>58116667</v>
      </c>
    </row>
    <row r="549" spans="1:13" s="36" customFormat="1" ht="90" hidden="1">
      <c r="A549" s="56" t="s">
        <v>1375</v>
      </c>
      <c r="B549" s="56" t="s">
        <v>1376</v>
      </c>
      <c r="C549" s="56">
        <v>70</v>
      </c>
      <c r="D549" s="56" t="s">
        <v>1288</v>
      </c>
      <c r="E549" s="56" t="s">
        <v>22</v>
      </c>
      <c r="F549" s="56" t="s">
        <v>23</v>
      </c>
      <c r="G549" s="56" t="s">
        <v>1396</v>
      </c>
      <c r="H549" s="56">
        <v>25801526</v>
      </c>
      <c r="I549" s="57">
        <v>45699.711550925924</v>
      </c>
      <c r="J549" s="56" t="s">
        <v>1316</v>
      </c>
      <c r="K549" s="56">
        <v>1024487806</v>
      </c>
      <c r="L549" s="56" t="s">
        <v>1397</v>
      </c>
      <c r="M549" s="58">
        <v>63800000</v>
      </c>
    </row>
    <row r="550" spans="1:13" s="36" customFormat="1" ht="90" hidden="1">
      <c r="A550" s="56" t="s">
        <v>1375</v>
      </c>
      <c r="B550" s="56" t="s">
        <v>1376</v>
      </c>
      <c r="C550" s="56">
        <v>70</v>
      </c>
      <c r="D550" s="56" t="s">
        <v>1288</v>
      </c>
      <c r="E550" s="56" t="s">
        <v>22</v>
      </c>
      <c r="F550" s="56" t="s">
        <v>23</v>
      </c>
      <c r="G550" s="56" t="s">
        <v>1398</v>
      </c>
      <c r="H550" s="56">
        <v>25801527</v>
      </c>
      <c r="I550" s="57">
        <v>45699.712337962963</v>
      </c>
      <c r="J550" s="56" t="s">
        <v>1399</v>
      </c>
      <c r="K550" s="56">
        <v>1052339869</v>
      </c>
      <c r="L550" s="56" t="s">
        <v>1400</v>
      </c>
      <c r="M550" s="58">
        <v>53166667</v>
      </c>
    </row>
    <row r="551" spans="1:13" s="36" customFormat="1" ht="90" hidden="1">
      <c r="A551" s="56" t="s">
        <v>1375</v>
      </c>
      <c r="B551" s="56" t="s">
        <v>1376</v>
      </c>
      <c r="C551" s="56">
        <v>70</v>
      </c>
      <c r="D551" s="56" t="s">
        <v>1288</v>
      </c>
      <c r="E551" s="56" t="s">
        <v>22</v>
      </c>
      <c r="F551" s="56" t="s">
        <v>23</v>
      </c>
      <c r="G551" s="56" t="s">
        <v>1401</v>
      </c>
      <c r="H551" s="56">
        <v>25801531</v>
      </c>
      <c r="I551" s="57">
        <v>45699.788819444446</v>
      </c>
      <c r="J551" s="56" t="s">
        <v>1402</v>
      </c>
      <c r="K551" s="56">
        <v>1193237981</v>
      </c>
      <c r="L551" s="56" t="s">
        <v>1403</v>
      </c>
      <c r="M551" s="58">
        <v>53000000</v>
      </c>
    </row>
    <row r="552" spans="1:13" s="36" customFormat="1" ht="90" hidden="1">
      <c r="A552" s="56" t="s">
        <v>1375</v>
      </c>
      <c r="B552" s="56" t="s">
        <v>1376</v>
      </c>
      <c r="C552" s="56">
        <v>70</v>
      </c>
      <c r="D552" s="56" t="s">
        <v>1288</v>
      </c>
      <c r="E552" s="56" t="s">
        <v>22</v>
      </c>
      <c r="F552" s="56" t="s">
        <v>23</v>
      </c>
      <c r="G552" s="56" t="s">
        <v>1404</v>
      </c>
      <c r="H552" s="56">
        <v>25801532</v>
      </c>
      <c r="I552" s="57">
        <v>45699.790821759256</v>
      </c>
      <c r="J552" s="56" t="s">
        <v>1323</v>
      </c>
      <c r="K552" s="56">
        <v>52482707</v>
      </c>
      <c r="L552" s="56" t="s">
        <v>1405</v>
      </c>
      <c r="M552" s="58">
        <v>84533333</v>
      </c>
    </row>
    <row r="553" spans="1:13" s="36" customFormat="1" ht="90" hidden="1">
      <c r="A553" s="56" t="s">
        <v>1375</v>
      </c>
      <c r="B553" s="56" t="s">
        <v>1376</v>
      </c>
      <c r="C553" s="56">
        <v>70</v>
      </c>
      <c r="D553" s="56" t="s">
        <v>1288</v>
      </c>
      <c r="E553" s="56" t="s">
        <v>22</v>
      </c>
      <c r="F553" s="56" t="s">
        <v>23</v>
      </c>
      <c r="G553" s="56" t="s">
        <v>1406</v>
      </c>
      <c r="H553" s="56">
        <v>25801533</v>
      </c>
      <c r="I553" s="57">
        <v>45699.792395833334</v>
      </c>
      <c r="J553" s="56" t="s">
        <v>1407</v>
      </c>
      <c r="K553" s="56">
        <v>80564233</v>
      </c>
      <c r="L553" s="56" t="s">
        <v>1408</v>
      </c>
      <c r="M553" s="58">
        <v>78193333</v>
      </c>
    </row>
    <row r="554" spans="1:13" s="36" customFormat="1" ht="90" hidden="1">
      <c r="A554" s="56" t="s">
        <v>1375</v>
      </c>
      <c r="B554" s="56" t="s">
        <v>1376</v>
      </c>
      <c r="C554" s="56">
        <v>70</v>
      </c>
      <c r="D554" s="56" t="s">
        <v>1288</v>
      </c>
      <c r="E554" s="56" t="s">
        <v>22</v>
      </c>
      <c r="F554" s="56" t="s">
        <v>23</v>
      </c>
      <c r="G554" s="56" t="s">
        <v>1409</v>
      </c>
      <c r="H554" s="56">
        <v>25801560</v>
      </c>
      <c r="I554" s="57">
        <v>45700.493692129632</v>
      </c>
      <c r="J554" s="56" t="s">
        <v>1323</v>
      </c>
      <c r="K554" s="56">
        <v>1076649361</v>
      </c>
      <c r="L554" s="56" t="s">
        <v>1410</v>
      </c>
      <c r="M554" s="58">
        <v>77453333</v>
      </c>
    </row>
    <row r="555" spans="1:13" s="36" customFormat="1" ht="90" hidden="1">
      <c r="A555" s="56" t="s">
        <v>1375</v>
      </c>
      <c r="B555" s="56" t="s">
        <v>1376</v>
      </c>
      <c r="C555" s="56">
        <v>70</v>
      </c>
      <c r="D555" s="56" t="s">
        <v>1288</v>
      </c>
      <c r="E555" s="56" t="s">
        <v>22</v>
      </c>
      <c r="F555" s="56" t="s">
        <v>23</v>
      </c>
      <c r="G555" s="56" t="s">
        <v>1411</v>
      </c>
      <c r="H555" s="56">
        <v>25801573</v>
      </c>
      <c r="I555" s="57">
        <v>45700.520358796297</v>
      </c>
      <c r="J555" s="56" t="s">
        <v>1392</v>
      </c>
      <c r="K555" s="56">
        <v>1073234935</v>
      </c>
      <c r="L555" s="56" t="s">
        <v>1412</v>
      </c>
      <c r="M555" s="58">
        <v>69806667</v>
      </c>
    </row>
    <row r="556" spans="1:13" s="36" customFormat="1" ht="90" hidden="1">
      <c r="A556" s="56" t="s">
        <v>1375</v>
      </c>
      <c r="B556" s="56" t="s">
        <v>1376</v>
      </c>
      <c r="C556" s="56">
        <v>70</v>
      </c>
      <c r="D556" s="56" t="s">
        <v>1288</v>
      </c>
      <c r="E556" s="56" t="s">
        <v>22</v>
      </c>
      <c r="F556" s="56" t="s">
        <v>23</v>
      </c>
      <c r="G556" s="56" t="s">
        <v>1413</v>
      </c>
      <c r="H556" s="56">
        <v>25801576</v>
      </c>
      <c r="I556" s="57">
        <v>45700.523495370369</v>
      </c>
      <c r="J556" s="56" t="s">
        <v>1414</v>
      </c>
      <c r="K556" s="56">
        <v>1110566193</v>
      </c>
      <c r="L556" s="56" t="s">
        <v>1415</v>
      </c>
      <c r="M556" s="58">
        <v>65508000</v>
      </c>
    </row>
    <row r="557" spans="1:13" s="36" customFormat="1" ht="90" hidden="1">
      <c r="A557" s="56" t="s">
        <v>1375</v>
      </c>
      <c r="B557" s="56" t="s">
        <v>1376</v>
      </c>
      <c r="C557" s="56">
        <v>70</v>
      </c>
      <c r="D557" s="56" t="s">
        <v>1288</v>
      </c>
      <c r="E557" s="56" t="s">
        <v>22</v>
      </c>
      <c r="F557" s="56" t="s">
        <v>23</v>
      </c>
      <c r="G557" s="56" t="s">
        <v>1416</v>
      </c>
      <c r="H557" s="56">
        <v>25801582</v>
      </c>
      <c r="I557" s="57">
        <v>45700.581793981481</v>
      </c>
      <c r="J557" s="56" t="s">
        <v>1305</v>
      </c>
      <c r="K557" s="56">
        <v>52968892</v>
      </c>
      <c r="L557" s="56" t="s">
        <v>1417</v>
      </c>
      <c r="M557" s="58">
        <v>33386667</v>
      </c>
    </row>
    <row r="558" spans="1:13" s="36" customFormat="1" ht="90" hidden="1">
      <c r="A558" s="56" t="s">
        <v>1375</v>
      </c>
      <c r="B558" s="56" t="s">
        <v>1376</v>
      </c>
      <c r="C558" s="56">
        <v>70</v>
      </c>
      <c r="D558" s="56" t="s">
        <v>1288</v>
      </c>
      <c r="E558" s="56" t="s">
        <v>22</v>
      </c>
      <c r="F558" s="56" t="s">
        <v>23</v>
      </c>
      <c r="G558" s="56" t="s">
        <v>1418</v>
      </c>
      <c r="H558" s="56">
        <v>25801583</v>
      </c>
      <c r="I558" s="57">
        <v>45700.583113425928</v>
      </c>
      <c r="J558" s="56" t="s">
        <v>1371</v>
      </c>
      <c r="K558" s="56">
        <v>1002527340</v>
      </c>
      <c r="L558" s="56" t="s">
        <v>1419</v>
      </c>
      <c r="M558" s="58">
        <v>70053333</v>
      </c>
    </row>
    <row r="559" spans="1:13" s="36" customFormat="1" ht="90" hidden="1">
      <c r="A559" s="56" t="s">
        <v>1375</v>
      </c>
      <c r="B559" s="56" t="s">
        <v>1376</v>
      </c>
      <c r="C559" s="56">
        <v>70</v>
      </c>
      <c r="D559" s="56" t="s">
        <v>1288</v>
      </c>
      <c r="E559" s="56" t="s">
        <v>22</v>
      </c>
      <c r="F559" s="56" t="s">
        <v>23</v>
      </c>
      <c r="G559" s="56" t="s">
        <v>1420</v>
      </c>
      <c r="H559" s="56">
        <v>25801593</v>
      </c>
      <c r="I559" s="57">
        <v>45700.645428240743</v>
      </c>
      <c r="J559" s="56" t="s">
        <v>1328</v>
      </c>
      <c r="K559" s="56">
        <v>1056483478</v>
      </c>
      <c r="L559" s="56" t="s">
        <v>1421</v>
      </c>
      <c r="M559" s="58">
        <v>48000000</v>
      </c>
    </row>
    <row r="560" spans="1:13" s="36" customFormat="1" ht="90" hidden="1">
      <c r="A560" s="56" t="s">
        <v>1375</v>
      </c>
      <c r="B560" s="56" t="s">
        <v>1376</v>
      </c>
      <c r="C560" s="56">
        <v>70</v>
      </c>
      <c r="D560" s="56" t="s">
        <v>1288</v>
      </c>
      <c r="E560" s="56" t="s">
        <v>22</v>
      </c>
      <c r="F560" s="56" t="s">
        <v>23</v>
      </c>
      <c r="G560" s="56" t="s">
        <v>1422</v>
      </c>
      <c r="H560" s="56">
        <v>25801665</v>
      </c>
      <c r="I560" s="57">
        <v>45701.927476851852</v>
      </c>
      <c r="J560" s="56" t="s">
        <v>1371</v>
      </c>
      <c r="K560" s="56">
        <v>52126445</v>
      </c>
      <c r="L560" s="56" t="s">
        <v>1423</v>
      </c>
      <c r="M560" s="58">
        <v>57383333</v>
      </c>
    </row>
    <row r="561" spans="1:13" s="36" customFormat="1" ht="90" hidden="1">
      <c r="A561" s="56" t="s">
        <v>1375</v>
      </c>
      <c r="B561" s="56" t="s">
        <v>1376</v>
      </c>
      <c r="C561" s="56">
        <v>70</v>
      </c>
      <c r="D561" s="56" t="s">
        <v>1288</v>
      </c>
      <c r="E561" s="56" t="s">
        <v>22</v>
      </c>
      <c r="F561" s="56" t="s">
        <v>23</v>
      </c>
      <c r="G561" s="56" t="s">
        <v>1424</v>
      </c>
      <c r="H561" s="56">
        <v>25801669</v>
      </c>
      <c r="I561" s="57">
        <v>45701.933831018519</v>
      </c>
      <c r="J561" s="56" t="s">
        <v>1316</v>
      </c>
      <c r="K561" s="56">
        <v>1099204278</v>
      </c>
      <c r="L561" s="56" t="s">
        <v>1425</v>
      </c>
      <c r="M561" s="58">
        <v>73266667</v>
      </c>
    </row>
    <row r="562" spans="1:13" s="36" customFormat="1" ht="90" hidden="1">
      <c r="A562" s="56" t="s">
        <v>1375</v>
      </c>
      <c r="B562" s="56" t="s">
        <v>1376</v>
      </c>
      <c r="C562" s="56">
        <v>70</v>
      </c>
      <c r="D562" s="56" t="s">
        <v>1288</v>
      </c>
      <c r="E562" s="56" t="s">
        <v>22</v>
      </c>
      <c r="F562" s="56" t="s">
        <v>23</v>
      </c>
      <c r="G562" s="56" t="s">
        <v>1426</v>
      </c>
      <c r="H562" s="56">
        <v>25801671</v>
      </c>
      <c r="I562" s="57">
        <v>45702.135000000002</v>
      </c>
      <c r="J562" s="56" t="s">
        <v>1414</v>
      </c>
      <c r="K562" s="56">
        <v>35524186</v>
      </c>
      <c r="L562" s="56" t="s">
        <v>1427</v>
      </c>
      <c r="M562" s="58">
        <v>54312667</v>
      </c>
    </row>
    <row r="563" spans="1:13" s="36" customFormat="1" ht="90" hidden="1">
      <c r="A563" s="56" t="s">
        <v>1375</v>
      </c>
      <c r="B563" s="56" t="s">
        <v>1376</v>
      </c>
      <c r="C563" s="56">
        <v>70</v>
      </c>
      <c r="D563" s="56" t="s">
        <v>1288</v>
      </c>
      <c r="E563" s="56" t="s">
        <v>22</v>
      </c>
      <c r="F563" s="56" t="s">
        <v>23</v>
      </c>
      <c r="G563" s="56" t="s">
        <v>1428</v>
      </c>
      <c r="H563" s="56">
        <v>25801673</v>
      </c>
      <c r="I563" s="57">
        <v>45702.142777777779</v>
      </c>
      <c r="J563" s="56" t="s">
        <v>1429</v>
      </c>
      <c r="K563" s="56">
        <v>1073324602</v>
      </c>
      <c r="L563" s="56" t="s">
        <v>1430</v>
      </c>
      <c r="M563" s="58">
        <v>51833333</v>
      </c>
    </row>
    <row r="564" spans="1:13" s="36" customFormat="1" ht="90" hidden="1">
      <c r="A564" s="56" t="s">
        <v>1375</v>
      </c>
      <c r="B564" s="56" t="s">
        <v>1376</v>
      </c>
      <c r="C564" s="56">
        <v>70</v>
      </c>
      <c r="D564" s="56" t="s">
        <v>1288</v>
      </c>
      <c r="E564" s="56" t="s">
        <v>22</v>
      </c>
      <c r="F564" s="56" t="s">
        <v>23</v>
      </c>
      <c r="G564" s="56" t="s">
        <v>1431</v>
      </c>
      <c r="H564" s="56">
        <v>25801694</v>
      </c>
      <c r="I564" s="57">
        <v>45702.760231481479</v>
      </c>
      <c r="J564" s="56" t="s">
        <v>1316</v>
      </c>
      <c r="K564" s="56">
        <v>1193146303</v>
      </c>
      <c r="L564" s="56" t="s">
        <v>1432</v>
      </c>
      <c r="M564" s="58">
        <v>50080000</v>
      </c>
    </row>
    <row r="565" spans="1:13" s="36" customFormat="1" ht="90" hidden="1">
      <c r="A565" s="56" t="s">
        <v>1375</v>
      </c>
      <c r="B565" s="56" t="s">
        <v>1376</v>
      </c>
      <c r="C565" s="56">
        <v>70</v>
      </c>
      <c r="D565" s="56" t="s">
        <v>1288</v>
      </c>
      <c r="E565" s="56" t="s">
        <v>22</v>
      </c>
      <c r="F565" s="56" t="s">
        <v>23</v>
      </c>
      <c r="G565" s="56" t="s">
        <v>1433</v>
      </c>
      <c r="H565" s="56">
        <v>25801697</v>
      </c>
      <c r="I565" s="57">
        <v>45702.765520833331</v>
      </c>
      <c r="J565" s="56" t="s">
        <v>1359</v>
      </c>
      <c r="K565" s="56">
        <v>1018413920</v>
      </c>
      <c r="L565" s="56" t="s">
        <v>1434</v>
      </c>
      <c r="M565" s="58">
        <v>75480000</v>
      </c>
    </row>
    <row r="566" spans="1:13" s="36" customFormat="1" ht="90" hidden="1">
      <c r="A566" s="56" t="s">
        <v>1375</v>
      </c>
      <c r="B566" s="56" t="s">
        <v>1376</v>
      </c>
      <c r="C566" s="56">
        <v>70</v>
      </c>
      <c r="D566" s="56" t="s">
        <v>1288</v>
      </c>
      <c r="E566" s="56" t="s">
        <v>22</v>
      </c>
      <c r="F566" s="56" t="s">
        <v>23</v>
      </c>
      <c r="G566" s="56" t="s">
        <v>1435</v>
      </c>
      <c r="H566" s="56">
        <v>25801738</v>
      </c>
      <c r="I566" s="57">
        <v>45705.441990740743</v>
      </c>
      <c r="J566" s="56" t="s">
        <v>1328</v>
      </c>
      <c r="K566" s="56">
        <v>63555796</v>
      </c>
      <c r="L566" s="56" t="s">
        <v>1436</v>
      </c>
      <c r="M566" s="58">
        <v>77570667</v>
      </c>
    </row>
    <row r="567" spans="1:13" s="36" customFormat="1" ht="90" hidden="1">
      <c r="A567" s="56" t="s">
        <v>1375</v>
      </c>
      <c r="B567" s="56" t="s">
        <v>1376</v>
      </c>
      <c r="C567" s="56">
        <v>70</v>
      </c>
      <c r="D567" s="56" t="s">
        <v>1288</v>
      </c>
      <c r="E567" s="56" t="s">
        <v>22</v>
      </c>
      <c r="F567" s="56" t="s">
        <v>23</v>
      </c>
      <c r="G567" s="56" t="s">
        <v>1437</v>
      </c>
      <c r="H567" s="56">
        <v>25801760</v>
      </c>
      <c r="I567" s="57">
        <v>45705.661840277775</v>
      </c>
      <c r="J567" s="56" t="s">
        <v>1328</v>
      </c>
      <c r="K567" s="56">
        <v>1073605112</v>
      </c>
      <c r="L567" s="56" t="s">
        <v>1438</v>
      </c>
      <c r="M567" s="58">
        <v>76466667</v>
      </c>
    </row>
    <row r="568" spans="1:13" s="36" customFormat="1" ht="90" hidden="1">
      <c r="A568" s="56" t="s">
        <v>1375</v>
      </c>
      <c r="B568" s="56" t="s">
        <v>1376</v>
      </c>
      <c r="C568" s="56">
        <v>70</v>
      </c>
      <c r="D568" s="56" t="s">
        <v>1288</v>
      </c>
      <c r="E568" s="56" t="s">
        <v>22</v>
      </c>
      <c r="F568" s="56" t="s">
        <v>23</v>
      </c>
      <c r="G568" s="56" t="s">
        <v>1439</v>
      </c>
      <c r="H568" s="56">
        <v>25801762</v>
      </c>
      <c r="I568" s="57">
        <v>45705.688090277778</v>
      </c>
      <c r="J568" s="56" t="s">
        <v>1316</v>
      </c>
      <c r="K568" s="56">
        <v>3249290</v>
      </c>
      <c r="L568" s="56" t="s">
        <v>1440</v>
      </c>
      <c r="M568" s="58">
        <v>32806667</v>
      </c>
    </row>
    <row r="569" spans="1:13" s="36" customFormat="1" ht="90" hidden="1">
      <c r="A569" s="56" t="s">
        <v>1375</v>
      </c>
      <c r="B569" s="56" t="s">
        <v>1376</v>
      </c>
      <c r="C569" s="56">
        <v>70</v>
      </c>
      <c r="D569" s="56" t="s">
        <v>1288</v>
      </c>
      <c r="E569" s="56" t="s">
        <v>22</v>
      </c>
      <c r="F569" s="56" t="s">
        <v>23</v>
      </c>
      <c r="G569" s="56" t="s">
        <v>1441</v>
      </c>
      <c r="H569" s="56">
        <v>25801764</v>
      </c>
      <c r="I569" s="57">
        <v>45705.693333333336</v>
      </c>
      <c r="J569" s="56" t="s">
        <v>1392</v>
      </c>
      <c r="K569" s="56">
        <v>11523702</v>
      </c>
      <c r="L569" s="56" t="s">
        <v>1442</v>
      </c>
      <c r="M569" s="58">
        <v>74880000</v>
      </c>
    </row>
    <row r="570" spans="1:13" s="36" customFormat="1" ht="90" hidden="1">
      <c r="A570" s="56" t="s">
        <v>1375</v>
      </c>
      <c r="B570" s="56" t="s">
        <v>1376</v>
      </c>
      <c r="C570" s="56">
        <v>70</v>
      </c>
      <c r="D570" s="56" t="s">
        <v>1288</v>
      </c>
      <c r="E570" s="56" t="s">
        <v>22</v>
      </c>
      <c r="F570" s="56" t="s">
        <v>23</v>
      </c>
      <c r="G570" s="56" t="s">
        <v>1443</v>
      </c>
      <c r="H570" s="56">
        <v>25801772</v>
      </c>
      <c r="I570" s="57">
        <v>45705.745787037034</v>
      </c>
      <c r="J570" s="56" t="s">
        <v>1316</v>
      </c>
      <c r="K570" s="56">
        <v>1070605361</v>
      </c>
      <c r="L570" s="56" t="s">
        <v>1444</v>
      </c>
      <c r="M570" s="58">
        <v>76713333</v>
      </c>
    </row>
    <row r="571" spans="1:13" s="36" customFormat="1" ht="90" hidden="1">
      <c r="A571" s="56" t="s">
        <v>1375</v>
      </c>
      <c r="B571" s="56" t="s">
        <v>1376</v>
      </c>
      <c r="C571" s="56">
        <v>70</v>
      </c>
      <c r="D571" s="56" t="s">
        <v>1288</v>
      </c>
      <c r="E571" s="56" t="s">
        <v>22</v>
      </c>
      <c r="F571" s="56" t="s">
        <v>23</v>
      </c>
      <c r="G571" s="56" t="s">
        <v>1445</v>
      </c>
      <c r="H571" s="56">
        <v>25801831</v>
      </c>
      <c r="I571" s="57">
        <v>45706.73877314815</v>
      </c>
      <c r="J571" s="56" t="s">
        <v>1305</v>
      </c>
      <c r="K571" s="56">
        <v>1077966831</v>
      </c>
      <c r="L571" s="56" t="s">
        <v>1446</v>
      </c>
      <c r="M571" s="58">
        <v>48800000</v>
      </c>
    </row>
    <row r="572" spans="1:13" s="36" customFormat="1" ht="90" hidden="1">
      <c r="A572" s="56" t="s">
        <v>1375</v>
      </c>
      <c r="B572" s="56" t="s">
        <v>1376</v>
      </c>
      <c r="C572" s="56">
        <v>70</v>
      </c>
      <c r="D572" s="56" t="s">
        <v>1288</v>
      </c>
      <c r="E572" s="56" t="s">
        <v>22</v>
      </c>
      <c r="F572" s="56" t="s">
        <v>23</v>
      </c>
      <c r="G572" s="56" t="s">
        <v>1447</v>
      </c>
      <c r="H572" s="56">
        <v>25801844</v>
      </c>
      <c r="I572" s="57">
        <v>45707.461261574077</v>
      </c>
      <c r="J572" s="56" t="s">
        <v>1328</v>
      </c>
      <c r="K572" s="56">
        <v>1007514615</v>
      </c>
      <c r="L572" s="56" t="s">
        <v>1448</v>
      </c>
      <c r="M572" s="58">
        <v>42720000</v>
      </c>
    </row>
    <row r="573" spans="1:13" s="36" customFormat="1" ht="90" hidden="1">
      <c r="A573" s="56" t="s">
        <v>1375</v>
      </c>
      <c r="B573" s="56" t="s">
        <v>1376</v>
      </c>
      <c r="C573" s="56">
        <v>70</v>
      </c>
      <c r="D573" s="56" t="s">
        <v>1288</v>
      </c>
      <c r="E573" s="56" t="s">
        <v>22</v>
      </c>
      <c r="F573" s="56" t="s">
        <v>23</v>
      </c>
      <c r="G573" s="56" t="s">
        <v>1449</v>
      </c>
      <c r="H573" s="56">
        <v>25801854</v>
      </c>
      <c r="I573" s="57">
        <v>45707.501620370371</v>
      </c>
      <c r="J573" s="56" t="s">
        <v>1359</v>
      </c>
      <c r="K573" s="56">
        <v>1075663219</v>
      </c>
      <c r="L573" s="56" t="s">
        <v>1450</v>
      </c>
      <c r="M573" s="58">
        <v>76713333</v>
      </c>
    </row>
    <row r="574" spans="1:13" s="36" customFormat="1" ht="90" hidden="1">
      <c r="A574" s="56" t="s">
        <v>1375</v>
      </c>
      <c r="B574" s="56" t="s">
        <v>1376</v>
      </c>
      <c r="C574" s="56">
        <v>70</v>
      </c>
      <c r="D574" s="56" t="s">
        <v>1288</v>
      </c>
      <c r="E574" s="56" t="s">
        <v>22</v>
      </c>
      <c r="F574" s="56" t="s">
        <v>23</v>
      </c>
      <c r="G574" s="56" t="s">
        <v>1451</v>
      </c>
      <c r="H574" s="56">
        <v>25801855</v>
      </c>
      <c r="I574" s="57">
        <v>45707.51321759259</v>
      </c>
      <c r="J574" s="56" t="s">
        <v>1305</v>
      </c>
      <c r="K574" s="56">
        <v>1013629316</v>
      </c>
      <c r="L574" s="56" t="s">
        <v>1452</v>
      </c>
      <c r="M574" s="58">
        <v>48800000</v>
      </c>
    </row>
    <row r="575" spans="1:13" s="36" customFormat="1" ht="90" hidden="1">
      <c r="A575" s="56" t="s">
        <v>1375</v>
      </c>
      <c r="B575" s="56" t="s">
        <v>1376</v>
      </c>
      <c r="C575" s="56">
        <v>70</v>
      </c>
      <c r="D575" s="56" t="s">
        <v>1288</v>
      </c>
      <c r="E575" s="56" t="s">
        <v>22</v>
      </c>
      <c r="F575" s="56" t="s">
        <v>23</v>
      </c>
      <c r="G575" s="56" t="s">
        <v>1453</v>
      </c>
      <c r="H575" s="56">
        <v>25801873</v>
      </c>
      <c r="I575" s="57">
        <v>45707.686863425923</v>
      </c>
      <c r="J575" s="56" t="s">
        <v>1323</v>
      </c>
      <c r="K575" s="56">
        <v>52226528</v>
      </c>
      <c r="L575" s="56" t="s">
        <v>1454</v>
      </c>
      <c r="M575" s="58">
        <v>82666667</v>
      </c>
    </row>
    <row r="576" spans="1:13" s="36" customFormat="1" ht="90" hidden="1">
      <c r="A576" s="56" t="s">
        <v>1375</v>
      </c>
      <c r="B576" s="56" t="s">
        <v>1376</v>
      </c>
      <c r="C576" s="56">
        <v>70</v>
      </c>
      <c r="D576" s="56" t="s">
        <v>1288</v>
      </c>
      <c r="E576" s="56" t="s">
        <v>22</v>
      </c>
      <c r="F576" s="56" t="s">
        <v>23</v>
      </c>
      <c r="G576" s="56" t="s">
        <v>1455</v>
      </c>
      <c r="H576" s="56">
        <v>25801874</v>
      </c>
      <c r="I576" s="57">
        <v>45707.687789351854</v>
      </c>
      <c r="J576" s="56" t="s">
        <v>1359</v>
      </c>
      <c r="K576" s="56">
        <v>1032471320</v>
      </c>
      <c r="L576" s="56" t="s">
        <v>1456</v>
      </c>
      <c r="M576" s="58">
        <v>81866667</v>
      </c>
    </row>
    <row r="577" spans="1:13" s="36" customFormat="1" ht="90" hidden="1">
      <c r="A577" s="56" t="s">
        <v>1375</v>
      </c>
      <c r="B577" s="56" t="s">
        <v>1376</v>
      </c>
      <c r="C577" s="56">
        <v>70</v>
      </c>
      <c r="D577" s="56" t="s">
        <v>1288</v>
      </c>
      <c r="E577" s="56" t="s">
        <v>22</v>
      </c>
      <c r="F577" s="56" t="s">
        <v>23</v>
      </c>
      <c r="G577" s="56" t="s">
        <v>1457</v>
      </c>
      <c r="H577" s="56">
        <v>25801878</v>
      </c>
      <c r="I577" s="57">
        <v>45707.834085648145</v>
      </c>
      <c r="J577" s="56" t="s">
        <v>1328</v>
      </c>
      <c r="K577" s="56">
        <v>1007702181</v>
      </c>
      <c r="L577" s="56" t="s">
        <v>1458</v>
      </c>
      <c r="M577" s="58">
        <v>57016667</v>
      </c>
    </row>
    <row r="578" spans="1:13" s="36" customFormat="1" ht="90" hidden="1">
      <c r="A578" s="56" t="s">
        <v>1375</v>
      </c>
      <c r="B578" s="56" t="s">
        <v>1376</v>
      </c>
      <c r="C578" s="56">
        <v>70</v>
      </c>
      <c r="D578" s="56" t="s">
        <v>1288</v>
      </c>
      <c r="E578" s="56" t="s">
        <v>22</v>
      </c>
      <c r="F578" s="56" t="s">
        <v>23</v>
      </c>
      <c r="G578" s="56" t="s">
        <v>1459</v>
      </c>
      <c r="H578" s="56">
        <v>25801886</v>
      </c>
      <c r="I578" s="57">
        <v>45708.019884259258</v>
      </c>
      <c r="J578" s="56" t="s">
        <v>1328</v>
      </c>
      <c r="K578" s="56">
        <v>1074928672</v>
      </c>
      <c r="L578" s="56" t="s">
        <v>1460</v>
      </c>
      <c r="M578" s="58">
        <v>75480000</v>
      </c>
    </row>
    <row r="579" spans="1:13" s="36" customFormat="1" ht="90" hidden="1">
      <c r="A579" s="56" t="s">
        <v>1375</v>
      </c>
      <c r="B579" s="56" t="s">
        <v>1376</v>
      </c>
      <c r="C579" s="56">
        <v>70</v>
      </c>
      <c r="D579" s="56" t="s">
        <v>1288</v>
      </c>
      <c r="E579" s="56" t="s">
        <v>22</v>
      </c>
      <c r="F579" s="56" t="s">
        <v>23</v>
      </c>
      <c r="G579" s="56" t="s">
        <v>1461</v>
      </c>
      <c r="H579" s="56">
        <v>25801889</v>
      </c>
      <c r="I579" s="57">
        <v>45708.033622685187</v>
      </c>
      <c r="J579" s="56" t="s">
        <v>1305</v>
      </c>
      <c r="K579" s="56">
        <v>1032378758</v>
      </c>
      <c r="L579" s="56" t="s">
        <v>1462</v>
      </c>
      <c r="M579" s="58">
        <v>49600000</v>
      </c>
    </row>
    <row r="580" spans="1:13" s="36" customFormat="1" ht="90" hidden="1">
      <c r="A580" s="56" t="s">
        <v>1375</v>
      </c>
      <c r="B580" s="56" t="s">
        <v>1376</v>
      </c>
      <c r="C580" s="56">
        <v>70</v>
      </c>
      <c r="D580" s="56" t="s">
        <v>1288</v>
      </c>
      <c r="E580" s="56" t="s">
        <v>22</v>
      </c>
      <c r="F580" s="56" t="s">
        <v>23</v>
      </c>
      <c r="G580" s="56" t="s">
        <v>1463</v>
      </c>
      <c r="H580" s="56">
        <v>25801916</v>
      </c>
      <c r="I580" s="57">
        <v>45708.657731481479</v>
      </c>
      <c r="J580" s="56" t="s">
        <v>1328</v>
      </c>
      <c r="K580" s="56">
        <v>26427315</v>
      </c>
      <c r="L580" s="56" t="s">
        <v>1464</v>
      </c>
      <c r="M580" s="58">
        <v>81866667</v>
      </c>
    </row>
    <row r="581" spans="1:13" s="36" customFormat="1" ht="90" hidden="1">
      <c r="A581" s="56" t="s">
        <v>1375</v>
      </c>
      <c r="B581" s="56" t="s">
        <v>1376</v>
      </c>
      <c r="C581" s="56">
        <v>70</v>
      </c>
      <c r="D581" s="56" t="s">
        <v>1288</v>
      </c>
      <c r="E581" s="56" t="s">
        <v>22</v>
      </c>
      <c r="F581" s="56" t="s">
        <v>23</v>
      </c>
      <c r="G581" s="56" t="s">
        <v>1465</v>
      </c>
      <c r="H581" s="56">
        <v>25801929</v>
      </c>
      <c r="I581" s="57">
        <v>45708.944178240738</v>
      </c>
      <c r="J581" s="56" t="s">
        <v>1466</v>
      </c>
      <c r="K581" s="56">
        <v>1071579849</v>
      </c>
      <c r="L581" s="56" t="s">
        <v>1467</v>
      </c>
      <c r="M581" s="58">
        <v>76466667</v>
      </c>
    </row>
    <row r="582" spans="1:13" s="36" customFormat="1" ht="90" hidden="1">
      <c r="A582" s="56" t="s">
        <v>1375</v>
      </c>
      <c r="B582" s="56" t="s">
        <v>1376</v>
      </c>
      <c r="C582" s="56">
        <v>70</v>
      </c>
      <c r="D582" s="56" t="s">
        <v>1288</v>
      </c>
      <c r="E582" s="56" t="s">
        <v>22</v>
      </c>
      <c r="F582" s="56" t="s">
        <v>23</v>
      </c>
      <c r="G582" s="56" t="s">
        <v>1468</v>
      </c>
      <c r="H582" s="56">
        <v>25801973</v>
      </c>
      <c r="I582" s="57">
        <v>45709.742129629631</v>
      </c>
      <c r="J582" s="56" t="s">
        <v>1305</v>
      </c>
      <c r="K582" s="56">
        <v>1073241008</v>
      </c>
      <c r="L582" s="56" t="s">
        <v>1469</v>
      </c>
      <c r="M582" s="58">
        <v>49120000</v>
      </c>
    </row>
    <row r="583" spans="1:13" s="36" customFormat="1" ht="90" hidden="1">
      <c r="A583" s="56" t="s">
        <v>1375</v>
      </c>
      <c r="B583" s="56" t="s">
        <v>1376</v>
      </c>
      <c r="C583" s="56">
        <v>70</v>
      </c>
      <c r="D583" s="56" t="s">
        <v>1288</v>
      </c>
      <c r="E583" s="56" t="s">
        <v>22</v>
      </c>
      <c r="F583" s="56" t="s">
        <v>23</v>
      </c>
      <c r="G583" s="56" t="s">
        <v>1470</v>
      </c>
      <c r="H583" s="56">
        <v>25801978</v>
      </c>
      <c r="I583" s="57">
        <v>45709.802719907406</v>
      </c>
      <c r="J583" s="56" t="s">
        <v>1323</v>
      </c>
      <c r="K583" s="56">
        <v>1077974309</v>
      </c>
      <c r="L583" s="56" t="s">
        <v>1471</v>
      </c>
      <c r="M583" s="58">
        <v>49324667</v>
      </c>
    </row>
    <row r="584" spans="1:13" s="36" customFormat="1" ht="90" hidden="1">
      <c r="A584" s="56" t="s">
        <v>1375</v>
      </c>
      <c r="B584" s="56" t="s">
        <v>1376</v>
      </c>
      <c r="C584" s="56">
        <v>70</v>
      </c>
      <c r="D584" s="56" t="s">
        <v>1288</v>
      </c>
      <c r="E584" s="56" t="s">
        <v>22</v>
      </c>
      <c r="F584" s="56" t="s">
        <v>23</v>
      </c>
      <c r="G584" s="56" t="s">
        <v>1472</v>
      </c>
      <c r="H584" s="56">
        <v>25801985</v>
      </c>
      <c r="I584" s="57">
        <v>45709.828668981485</v>
      </c>
      <c r="J584" s="56" t="s">
        <v>1323</v>
      </c>
      <c r="K584" s="56">
        <v>1022422331</v>
      </c>
      <c r="L584" s="56" t="s">
        <v>1473</v>
      </c>
      <c r="M584" s="58">
        <v>44320000</v>
      </c>
    </row>
    <row r="585" spans="1:13" s="36" customFormat="1" ht="90" hidden="1">
      <c r="A585" s="56" t="s">
        <v>1375</v>
      </c>
      <c r="B585" s="56" t="s">
        <v>1376</v>
      </c>
      <c r="C585" s="56">
        <v>70</v>
      </c>
      <c r="D585" s="56" t="s">
        <v>1288</v>
      </c>
      <c r="E585" s="56" t="s">
        <v>22</v>
      </c>
      <c r="F585" s="56" t="s">
        <v>23</v>
      </c>
      <c r="G585" s="56" t="s">
        <v>1474</v>
      </c>
      <c r="H585" s="56">
        <v>25801988</v>
      </c>
      <c r="I585" s="57">
        <v>45709.907743055555</v>
      </c>
      <c r="J585" s="56" t="s">
        <v>1399</v>
      </c>
      <c r="K585" s="56">
        <v>1070753587</v>
      </c>
      <c r="L585" s="56" t="s">
        <v>1475</v>
      </c>
      <c r="M585" s="58">
        <v>75233333</v>
      </c>
    </row>
    <row r="586" spans="1:13" s="36" customFormat="1" ht="90" hidden="1">
      <c r="A586" s="56" t="s">
        <v>1375</v>
      </c>
      <c r="B586" s="56" t="s">
        <v>1376</v>
      </c>
      <c r="C586" s="56">
        <v>70</v>
      </c>
      <c r="D586" s="56" t="s">
        <v>1288</v>
      </c>
      <c r="E586" s="56" t="s">
        <v>22</v>
      </c>
      <c r="F586" s="56" t="s">
        <v>23</v>
      </c>
      <c r="G586" s="56" t="s">
        <v>1476</v>
      </c>
      <c r="H586" s="56">
        <v>25801995</v>
      </c>
      <c r="I586" s="57">
        <v>45710.483611111114</v>
      </c>
      <c r="J586" s="56" t="s">
        <v>1466</v>
      </c>
      <c r="K586" s="56">
        <v>1072711683</v>
      </c>
      <c r="L586" s="56" t="s">
        <v>1477</v>
      </c>
      <c r="M586" s="58">
        <v>48960000</v>
      </c>
    </row>
    <row r="587" spans="1:13" s="36" customFormat="1" ht="90" hidden="1">
      <c r="A587" s="56" t="s">
        <v>1375</v>
      </c>
      <c r="B587" s="56" t="s">
        <v>1376</v>
      </c>
      <c r="C587" s="56">
        <v>70</v>
      </c>
      <c r="D587" s="56" t="s">
        <v>1288</v>
      </c>
      <c r="E587" s="56" t="s">
        <v>22</v>
      </c>
      <c r="F587" s="56" t="s">
        <v>23</v>
      </c>
      <c r="G587" s="56" t="s">
        <v>1478</v>
      </c>
      <c r="H587" s="56">
        <v>25802004</v>
      </c>
      <c r="I587" s="57">
        <v>45711.850162037037</v>
      </c>
      <c r="J587" s="56" t="s">
        <v>1392</v>
      </c>
      <c r="K587" s="56">
        <v>1013626120</v>
      </c>
      <c r="L587" s="56" t="s">
        <v>1479</v>
      </c>
      <c r="M587" s="58">
        <v>46240000</v>
      </c>
    </row>
    <row r="588" spans="1:13" s="36" customFormat="1" ht="90" hidden="1">
      <c r="A588" s="56" t="s">
        <v>1375</v>
      </c>
      <c r="B588" s="56" t="s">
        <v>1376</v>
      </c>
      <c r="C588" s="56">
        <v>70</v>
      </c>
      <c r="D588" s="56" t="s">
        <v>1288</v>
      </c>
      <c r="E588" s="56" t="s">
        <v>22</v>
      </c>
      <c r="F588" s="56" t="s">
        <v>23</v>
      </c>
      <c r="G588" s="56" t="s">
        <v>1480</v>
      </c>
      <c r="H588" s="56">
        <v>25802036</v>
      </c>
      <c r="I588" s="57">
        <v>45712.495115740741</v>
      </c>
      <c r="J588" s="56" t="s">
        <v>1429</v>
      </c>
      <c r="K588" s="56">
        <v>20775293</v>
      </c>
      <c r="L588" s="56" t="s">
        <v>1481</v>
      </c>
      <c r="M588" s="58">
        <v>75480000</v>
      </c>
    </row>
    <row r="589" spans="1:13" s="36" customFormat="1" ht="90" hidden="1">
      <c r="A589" s="56" t="s">
        <v>1375</v>
      </c>
      <c r="B589" s="56" t="s">
        <v>1376</v>
      </c>
      <c r="C589" s="56">
        <v>70</v>
      </c>
      <c r="D589" s="56" t="s">
        <v>1288</v>
      </c>
      <c r="E589" s="56" t="s">
        <v>22</v>
      </c>
      <c r="F589" s="56" t="s">
        <v>23</v>
      </c>
      <c r="G589" s="56" t="s">
        <v>1482</v>
      </c>
      <c r="H589" s="56">
        <v>25802038</v>
      </c>
      <c r="I589" s="57">
        <v>45712.523692129631</v>
      </c>
      <c r="J589" s="56" t="s">
        <v>1323</v>
      </c>
      <c r="K589" s="56">
        <v>1019109397</v>
      </c>
      <c r="L589" s="56" t="s">
        <v>1483</v>
      </c>
      <c r="M589" s="58">
        <v>55733333</v>
      </c>
    </row>
    <row r="590" spans="1:13" s="36" customFormat="1" ht="90" hidden="1">
      <c r="A590" s="56" t="s">
        <v>1375</v>
      </c>
      <c r="B590" s="56" t="s">
        <v>1376</v>
      </c>
      <c r="C590" s="56">
        <v>70</v>
      </c>
      <c r="D590" s="56" t="s">
        <v>1288</v>
      </c>
      <c r="E590" s="56" t="s">
        <v>22</v>
      </c>
      <c r="F590" s="56" t="s">
        <v>23</v>
      </c>
      <c r="G590" s="56" t="s">
        <v>1484</v>
      </c>
      <c r="H590" s="56">
        <v>25802067</v>
      </c>
      <c r="I590" s="57">
        <v>45713.468935185185</v>
      </c>
      <c r="J590" s="56" t="s">
        <v>1328</v>
      </c>
      <c r="K590" s="56">
        <v>1069944712</v>
      </c>
      <c r="L590" s="56" t="s">
        <v>1485</v>
      </c>
      <c r="M590" s="58">
        <v>53517333</v>
      </c>
    </row>
    <row r="591" spans="1:13" s="36" customFormat="1" ht="90" hidden="1">
      <c r="A591" s="56" t="s">
        <v>1375</v>
      </c>
      <c r="B591" s="56" t="s">
        <v>1376</v>
      </c>
      <c r="C591" s="56">
        <v>70</v>
      </c>
      <c r="D591" s="56" t="s">
        <v>1288</v>
      </c>
      <c r="E591" s="56" t="s">
        <v>22</v>
      </c>
      <c r="F591" s="56" t="s">
        <v>23</v>
      </c>
      <c r="G591" s="56" t="s">
        <v>1486</v>
      </c>
      <c r="H591" s="56">
        <v>25802075</v>
      </c>
      <c r="I591" s="57">
        <v>45713.477708333332</v>
      </c>
      <c r="J591" s="56" t="s">
        <v>1328</v>
      </c>
      <c r="K591" s="56">
        <v>1000520514</v>
      </c>
      <c r="L591" s="56" t="s">
        <v>1487</v>
      </c>
      <c r="M591" s="58">
        <v>48800000</v>
      </c>
    </row>
    <row r="592" spans="1:13" s="36" customFormat="1" ht="90" hidden="1">
      <c r="A592" s="56" t="s">
        <v>1375</v>
      </c>
      <c r="B592" s="56" t="s">
        <v>1376</v>
      </c>
      <c r="C592" s="56">
        <v>70</v>
      </c>
      <c r="D592" s="56" t="s">
        <v>1288</v>
      </c>
      <c r="E592" s="56" t="s">
        <v>22</v>
      </c>
      <c r="F592" s="56" t="s">
        <v>23</v>
      </c>
      <c r="G592" s="56" t="s">
        <v>1488</v>
      </c>
      <c r="H592" s="56">
        <v>25802113</v>
      </c>
      <c r="I592" s="57">
        <v>45713.794456018521</v>
      </c>
      <c r="J592" s="56" t="s">
        <v>1305</v>
      </c>
      <c r="K592" s="56">
        <v>1072496258</v>
      </c>
      <c r="L592" s="56" t="s">
        <v>1489</v>
      </c>
      <c r="M592" s="58">
        <v>47520000</v>
      </c>
    </row>
    <row r="593" spans="1:13" s="36" customFormat="1" ht="90" hidden="1">
      <c r="A593" s="56" t="s">
        <v>1375</v>
      </c>
      <c r="B593" s="56" t="s">
        <v>1376</v>
      </c>
      <c r="C593" s="56">
        <v>70</v>
      </c>
      <c r="D593" s="56" t="s">
        <v>1288</v>
      </c>
      <c r="E593" s="56" t="s">
        <v>22</v>
      </c>
      <c r="F593" s="56" t="s">
        <v>23</v>
      </c>
      <c r="G593" s="56" t="s">
        <v>1490</v>
      </c>
      <c r="H593" s="56">
        <v>25802169</v>
      </c>
      <c r="I593" s="57">
        <v>45715.61451388889</v>
      </c>
      <c r="J593" s="56" t="s">
        <v>1392</v>
      </c>
      <c r="K593" s="56">
        <v>1022385718</v>
      </c>
      <c r="L593" s="56" t="s">
        <v>1491</v>
      </c>
      <c r="M593" s="58">
        <v>73506667</v>
      </c>
    </row>
    <row r="594" spans="1:13" s="36" customFormat="1" ht="90" hidden="1">
      <c r="A594" s="56" t="s">
        <v>1375</v>
      </c>
      <c r="B594" s="56" t="s">
        <v>1376</v>
      </c>
      <c r="C594" s="56">
        <v>70</v>
      </c>
      <c r="D594" s="56" t="s">
        <v>1288</v>
      </c>
      <c r="E594" s="56" t="s">
        <v>22</v>
      </c>
      <c r="F594" s="56" t="s">
        <v>23</v>
      </c>
      <c r="G594" s="56" t="s">
        <v>1492</v>
      </c>
      <c r="H594" s="56">
        <v>25802240</v>
      </c>
      <c r="I594" s="57">
        <v>45716.709930555553</v>
      </c>
      <c r="J594" s="56" t="s">
        <v>1328</v>
      </c>
      <c r="K594" s="56">
        <v>1007725756</v>
      </c>
      <c r="L594" s="56" t="s">
        <v>1493</v>
      </c>
      <c r="M594" s="58">
        <v>49500000</v>
      </c>
    </row>
    <row r="595" spans="1:13" s="36" customFormat="1" ht="90" hidden="1">
      <c r="A595" s="56" t="s">
        <v>1375</v>
      </c>
      <c r="B595" s="56" t="s">
        <v>1376</v>
      </c>
      <c r="C595" s="56">
        <v>70</v>
      </c>
      <c r="D595" s="56" t="s">
        <v>1288</v>
      </c>
      <c r="E595" s="56" t="s">
        <v>22</v>
      </c>
      <c r="F595" s="56" t="s">
        <v>23</v>
      </c>
      <c r="G595" s="56" t="s">
        <v>1494</v>
      </c>
      <c r="H595" s="56">
        <v>25802242</v>
      </c>
      <c r="I595" s="57">
        <v>45716.848587962966</v>
      </c>
      <c r="J595" s="56" t="s">
        <v>1495</v>
      </c>
      <c r="K595" s="56">
        <v>79163916</v>
      </c>
      <c r="L595" s="56" t="s">
        <v>1496</v>
      </c>
      <c r="M595" s="58">
        <v>72520000</v>
      </c>
    </row>
    <row r="596" spans="1:13" s="36" customFormat="1" ht="90" hidden="1">
      <c r="A596" s="56" t="s">
        <v>1375</v>
      </c>
      <c r="B596" s="56" t="s">
        <v>1376</v>
      </c>
      <c r="C596" s="56">
        <v>70</v>
      </c>
      <c r="D596" s="56" t="s">
        <v>1288</v>
      </c>
      <c r="E596" s="56" t="s">
        <v>22</v>
      </c>
      <c r="F596" s="56" t="s">
        <v>23</v>
      </c>
      <c r="G596" s="56" t="s">
        <v>1497</v>
      </c>
      <c r="H596" s="56">
        <v>25802439</v>
      </c>
      <c r="I596" s="57">
        <v>45723.655717592592</v>
      </c>
      <c r="J596" s="56" t="s">
        <v>1359</v>
      </c>
      <c r="K596" s="56">
        <v>1072744457</v>
      </c>
      <c r="L596" s="56" t="s">
        <v>1498</v>
      </c>
      <c r="M596" s="58">
        <v>61913333</v>
      </c>
    </row>
    <row r="597" spans="1:13" s="36" customFormat="1" ht="110.1" hidden="1">
      <c r="A597" s="56" t="s">
        <v>1375</v>
      </c>
      <c r="B597" s="56" t="s">
        <v>1376</v>
      </c>
      <c r="C597" s="56">
        <v>70</v>
      </c>
      <c r="D597" s="56" t="s">
        <v>1288</v>
      </c>
      <c r="E597" s="56" t="s">
        <v>22</v>
      </c>
      <c r="F597" s="56" t="s">
        <v>23</v>
      </c>
      <c r="G597" s="56" t="s">
        <v>1350</v>
      </c>
      <c r="H597" s="56">
        <v>25802694</v>
      </c>
      <c r="I597" s="57">
        <v>45736.984942129631</v>
      </c>
      <c r="J597" s="56" t="s">
        <v>1351</v>
      </c>
      <c r="K597" s="56">
        <v>1070944597</v>
      </c>
      <c r="L597" s="56" t="s">
        <v>1352</v>
      </c>
      <c r="M597" s="58">
        <v>8338219</v>
      </c>
    </row>
    <row r="598" spans="1:13" s="36" customFormat="1" ht="90" hidden="1">
      <c r="A598" s="56" t="s">
        <v>1375</v>
      </c>
      <c r="B598" s="56" t="s">
        <v>1376</v>
      </c>
      <c r="C598" s="56">
        <v>70</v>
      </c>
      <c r="D598" s="56" t="s">
        <v>1288</v>
      </c>
      <c r="E598" s="56" t="s">
        <v>22</v>
      </c>
      <c r="F598" s="56" t="s">
        <v>23</v>
      </c>
      <c r="G598" s="56" t="s">
        <v>1370</v>
      </c>
      <c r="H598" s="56">
        <v>25802696</v>
      </c>
      <c r="I598" s="57">
        <v>45736.987962962965</v>
      </c>
      <c r="J598" s="56" t="s">
        <v>1371</v>
      </c>
      <c r="K598" s="56">
        <v>1010016077</v>
      </c>
      <c r="L598" s="56" t="s">
        <v>1372</v>
      </c>
      <c r="M598" s="58">
        <v>10680858</v>
      </c>
    </row>
    <row r="599" spans="1:13" s="36" customFormat="1" ht="90" hidden="1">
      <c r="A599" s="56" t="s">
        <v>1375</v>
      </c>
      <c r="B599" s="56" t="s">
        <v>1376</v>
      </c>
      <c r="C599" s="56">
        <v>70</v>
      </c>
      <c r="D599" s="56" t="s">
        <v>1288</v>
      </c>
      <c r="E599" s="56" t="s">
        <v>22</v>
      </c>
      <c r="F599" s="56" t="s">
        <v>23</v>
      </c>
      <c r="G599" s="56" t="s">
        <v>1499</v>
      </c>
      <c r="H599" s="56">
        <v>25802735</v>
      </c>
      <c r="I599" s="57">
        <v>45741.714965277781</v>
      </c>
      <c r="J599" s="56" t="s">
        <v>1328</v>
      </c>
      <c r="K599" s="56">
        <v>52936492</v>
      </c>
      <c r="L599" s="56" t="s">
        <v>1500</v>
      </c>
      <c r="M599" s="58">
        <v>64133333</v>
      </c>
    </row>
    <row r="600" spans="1:13" s="36" customFormat="1" ht="90" hidden="1">
      <c r="A600" s="56" t="s">
        <v>1375</v>
      </c>
      <c r="B600" s="56" t="s">
        <v>1376</v>
      </c>
      <c r="C600" s="56">
        <v>70</v>
      </c>
      <c r="D600" s="56" t="s">
        <v>1288</v>
      </c>
      <c r="E600" s="56" t="s">
        <v>22</v>
      </c>
      <c r="F600" s="56" t="s">
        <v>23</v>
      </c>
      <c r="G600" s="56" t="s">
        <v>1501</v>
      </c>
      <c r="H600" s="56">
        <v>25802750</v>
      </c>
      <c r="I600" s="57">
        <v>45742.798344907409</v>
      </c>
      <c r="J600" s="56" t="s">
        <v>1502</v>
      </c>
      <c r="K600" s="56">
        <v>52852710</v>
      </c>
      <c r="L600" s="56" t="s">
        <v>1503</v>
      </c>
      <c r="M600" s="58">
        <v>66600000</v>
      </c>
    </row>
    <row r="601" spans="1:13" s="36" customFormat="1" ht="90" hidden="1">
      <c r="A601" s="56" t="s">
        <v>1375</v>
      </c>
      <c r="B601" s="56" t="s">
        <v>1376</v>
      </c>
      <c r="C601" s="56">
        <v>70</v>
      </c>
      <c r="D601" s="56" t="s">
        <v>1288</v>
      </c>
      <c r="E601" s="56" t="s">
        <v>22</v>
      </c>
      <c r="F601" s="56" t="s">
        <v>23</v>
      </c>
      <c r="G601" s="56" t="s">
        <v>1504</v>
      </c>
      <c r="H601" s="56">
        <v>25802762</v>
      </c>
      <c r="I601" s="57">
        <v>45742.927615740744</v>
      </c>
      <c r="J601" s="56" t="s">
        <v>1323</v>
      </c>
      <c r="K601" s="56">
        <v>20398497</v>
      </c>
      <c r="L601" s="56" t="s">
        <v>1505</v>
      </c>
      <c r="M601" s="58">
        <v>64000000</v>
      </c>
    </row>
    <row r="602" spans="1:13" s="36" customFormat="1" ht="90" hidden="1">
      <c r="A602" s="56" t="s">
        <v>1375</v>
      </c>
      <c r="B602" s="56" t="s">
        <v>1376</v>
      </c>
      <c r="C602" s="56">
        <v>70</v>
      </c>
      <c r="D602" s="56" t="s">
        <v>1288</v>
      </c>
      <c r="E602" s="56" t="s">
        <v>22</v>
      </c>
      <c r="F602" s="56" t="s">
        <v>23</v>
      </c>
      <c r="G602" s="56" t="s">
        <v>1506</v>
      </c>
      <c r="H602" s="56">
        <v>25802835</v>
      </c>
      <c r="I602" s="57">
        <v>45748.76761574074</v>
      </c>
      <c r="J602" s="56" t="s">
        <v>1305</v>
      </c>
      <c r="K602" s="56">
        <v>1003752102</v>
      </c>
      <c r="L602" s="56" t="s">
        <v>1507</v>
      </c>
      <c r="M602" s="58">
        <v>32040000</v>
      </c>
    </row>
    <row r="603" spans="1:13" s="36" customFormat="1" ht="90" hidden="1">
      <c r="A603" s="56" t="s">
        <v>1375</v>
      </c>
      <c r="B603" s="56" t="s">
        <v>1376</v>
      </c>
      <c r="C603" s="56">
        <v>70</v>
      </c>
      <c r="D603" s="56" t="s">
        <v>1288</v>
      </c>
      <c r="E603" s="56" t="s">
        <v>22</v>
      </c>
      <c r="F603" s="56" t="s">
        <v>23</v>
      </c>
      <c r="G603" s="56" t="s">
        <v>1508</v>
      </c>
      <c r="H603" s="56">
        <v>25802847</v>
      </c>
      <c r="I603" s="57">
        <v>45748.916307870371</v>
      </c>
      <c r="J603" s="56" t="s">
        <v>1359</v>
      </c>
      <c r="K603" s="56">
        <v>79387129</v>
      </c>
      <c r="L603" s="56" t="s">
        <v>1509</v>
      </c>
      <c r="M603" s="58">
        <v>64873333</v>
      </c>
    </row>
    <row r="604" spans="1:13" s="36" customFormat="1" ht="90" hidden="1">
      <c r="A604" s="56" t="s">
        <v>1375</v>
      </c>
      <c r="B604" s="56" t="s">
        <v>1376</v>
      </c>
      <c r="C604" s="56">
        <v>70</v>
      </c>
      <c r="D604" s="56" t="s">
        <v>1288</v>
      </c>
      <c r="E604" s="56" t="s">
        <v>22</v>
      </c>
      <c r="F604" s="56" t="s">
        <v>23</v>
      </c>
      <c r="G604" s="56" t="s">
        <v>1510</v>
      </c>
      <c r="H604" s="56">
        <v>25802849</v>
      </c>
      <c r="I604" s="57">
        <v>45748.919120370374</v>
      </c>
      <c r="J604" s="56" t="s">
        <v>1323</v>
      </c>
      <c r="K604" s="56">
        <v>1000178627</v>
      </c>
      <c r="L604" s="56" t="s">
        <v>1511</v>
      </c>
      <c r="M604" s="58">
        <v>45390000</v>
      </c>
    </row>
    <row r="605" spans="1:13" s="36" customFormat="1" ht="90" hidden="1">
      <c r="A605" s="56" t="s">
        <v>1375</v>
      </c>
      <c r="B605" s="56" t="s">
        <v>1376</v>
      </c>
      <c r="C605" s="56">
        <v>70</v>
      </c>
      <c r="D605" s="56" t="s">
        <v>1288</v>
      </c>
      <c r="E605" s="56" t="s">
        <v>22</v>
      </c>
      <c r="F605" s="56" t="s">
        <v>23</v>
      </c>
      <c r="G605" s="56" t="s">
        <v>1512</v>
      </c>
      <c r="H605" s="56">
        <v>25802851</v>
      </c>
      <c r="I605" s="57">
        <v>45748.941527777781</v>
      </c>
      <c r="J605" s="56" t="s">
        <v>1513</v>
      </c>
      <c r="K605" s="56">
        <v>52601820</v>
      </c>
      <c r="L605" s="56" t="s">
        <v>1514</v>
      </c>
      <c r="M605" s="58">
        <v>66106667</v>
      </c>
    </row>
    <row r="606" spans="1:13" s="36" customFormat="1" ht="90" hidden="1">
      <c r="A606" s="56" t="s">
        <v>1375</v>
      </c>
      <c r="B606" s="56" t="s">
        <v>1376</v>
      </c>
      <c r="C606" s="56">
        <v>70</v>
      </c>
      <c r="D606" s="56" t="s">
        <v>1288</v>
      </c>
      <c r="E606" s="56" t="s">
        <v>22</v>
      </c>
      <c r="F606" s="56" t="s">
        <v>23</v>
      </c>
      <c r="G606" s="56" t="s">
        <v>1515</v>
      </c>
      <c r="H606" s="56">
        <v>25802872</v>
      </c>
      <c r="I606" s="57">
        <v>45750.655416666668</v>
      </c>
      <c r="J606" s="56" t="s">
        <v>1516</v>
      </c>
      <c r="K606" s="56">
        <v>80831155</v>
      </c>
      <c r="L606" s="56" t="s">
        <v>1517</v>
      </c>
      <c r="M606" s="58">
        <v>44893334</v>
      </c>
    </row>
    <row r="607" spans="1:13" s="36" customFormat="1" ht="90" hidden="1">
      <c r="A607" s="56" t="s">
        <v>1375</v>
      </c>
      <c r="B607" s="56" t="s">
        <v>1376</v>
      </c>
      <c r="C607" s="56">
        <v>70</v>
      </c>
      <c r="D607" s="56" t="s">
        <v>1288</v>
      </c>
      <c r="E607" s="56" t="s">
        <v>22</v>
      </c>
      <c r="F607" s="56" t="s">
        <v>23</v>
      </c>
      <c r="G607" s="56" t="s">
        <v>1518</v>
      </c>
      <c r="H607" s="56">
        <v>25802932</v>
      </c>
      <c r="I607" s="57">
        <v>45757.462245370371</v>
      </c>
      <c r="J607" s="56" t="s">
        <v>1328</v>
      </c>
      <c r="K607" s="56">
        <v>39812626</v>
      </c>
      <c r="L607" s="56" t="s">
        <v>1519</v>
      </c>
      <c r="M607" s="58">
        <v>54613333</v>
      </c>
    </row>
    <row r="608" spans="1:13" s="36" customFormat="1" ht="90" hidden="1">
      <c r="A608" s="56" t="s">
        <v>1375</v>
      </c>
      <c r="B608" s="56" t="s">
        <v>1376</v>
      </c>
      <c r="C608" s="56">
        <v>70</v>
      </c>
      <c r="D608" s="56" t="s">
        <v>1288</v>
      </c>
      <c r="E608" s="56" t="s">
        <v>22</v>
      </c>
      <c r="F608" s="56" t="s">
        <v>23</v>
      </c>
      <c r="G608" s="56" t="s">
        <v>1520</v>
      </c>
      <c r="H608" s="56">
        <v>25802943</v>
      </c>
      <c r="I608" s="57">
        <v>45757.595509259256</v>
      </c>
      <c r="J608" s="56" t="s">
        <v>1359</v>
      </c>
      <c r="K608" s="56">
        <v>35425676</v>
      </c>
      <c r="L608" s="56" t="s">
        <v>1521</v>
      </c>
      <c r="M608" s="58">
        <v>59693333</v>
      </c>
    </row>
    <row r="609" spans="1:13" s="36" customFormat="1" ht="90" hidden="1">
      <c r="A609" s="56" t="s">
        <v>1375</v>
      </c>
      <c r="B609" s="56" t="s">
        <v>1376</v>
      </c>
      <c r="C609" s="56">
        <v>70</v>
      </c>
      <c r="D609" s="56" t="s">
        <v>1288</v>
      </c>
      <c r="E609" s="56" t="s">
        <v>22</v>
      </c>
      <c r="F609" s="56" t="s">
        <v>23</v>
      </c>
      <c r="G609" s="56" t="s">
        <v>1522</v>
      </c>
      <c r="H609" s="56">
        <v>25803104</v>
      </c>
      <c r="I609" s="57">
        <v>45772.63386574074</v>
      </c>
      <c r="J609" s="56" t="s">
        <v>1316</v>
      </c>
      <c r="K609" s="56">
        <v>20744109</v>
      </c>
      <c r="L609" s="56" t="s">
        <v>1523</v>
      </c>
      <c r="M609" s="58">
        <v>50986667</v>
      </c>
    </row>
    <row r="610" spans="1:13" s="36" customFormat="1" ht="110.1" hidden="1">
      <c r="A610" s="56" t="s">
        <v>1375</v>
      </c>
      <c r="B610" s="56" t="s">
        <v>1376</v>
      </c>
      <c r="C610" s="56">
        <v>70</v>
      </c>
      <c r="D610" s="56" t="s">
        <v>1288</v>
      </c>
      <c r="E610" s="56" t="s">
        <v>22</v>
      </c>
      <c r="F610" s="56" t="s">
        <v>23</v>
      </c>
      <c r="G610" s="56" t="s">
        <v>1524</v>
      </c>
      <c r="H610" s="56">
        <v>25803106</v>
      </c>
      <c r="I610" s="57">
        <v>45772.635694444441</v>
      </c>
      <c r="J610" s="56" t="s">
        <v>1525</v>
      </c>
      <c r="K610" s="56">
        <v>51987375</v>
      </c>
      <c r="L610" s="56" t="s">
        <v>1526</v>
      </c>
      <c r="M610" s="58">
        <v>57720000</v>
      </c>
    </row>
    <row r="611" spans="1:13" s="36" customFormat="1" ht="90" hidden="1">
      <c r="A611" s="56" t="s">
        <v>1375</v>
      </c>
      <c r="B611" s="56" t="s">
        <v>1376</v>
      </c>
      <c r="C611" s="56">
        <v>70</v>
      </c>
      <c r="D611" s="56" t="s">
        <v>1288</v>
      </c>
      <c r="E611" s="56" t="s">
        <v>22</v>
      </c>
      <c r="F611" s="56" t="s">
        <v>23</v>
      </c>
      <c r="G611" s="56" t="s">
        <v>1527</v>
      </c>
      <c r="H611" s="56">
        <v>25803127</v>
      </c>
      <c r="I611" s="57">
        <v>45775.704097222224</v>
      </c>
      <c r="J611" s="56" t="s">
        <v>1528</v>
      </c>
      <c r="K611" s="56">
        <v>1013675429</v>
      </c>
      <c r="L611" s="56" t="s">
        <v>1529</v>
      </c>
      <c r="M611" s="58">
        <v>40630000</v>
      </c>
    </row>
    <row r="612" spans="1:13" s="36" customFormat="1" ht="90" hidden="1">
      <c r="A612" s="56" t="s">
        <v>1375</v>
      </c>
      <c r="B612" s="56" t="s">
        <v>1376</v>
      </c>
      <c r="C612" s="56">
        <v>70</v>
      </c>
      <c r="D612" s="56" t="s">
        <v>1288</v>
      </c>
      <c r="E612" s="56" t="s">
        <v>22</v>
      </c>
      <c r="F612" s="56" t="s">
        <v>23</v>
      </c>
      <c r="G612" s="56" t="s">
        <v>1530</v>
      </c>
      <c r="H612" s="56">
        <v>25803156</v>
      </c>
      <c r="I612" s="57">
        <v>45779.464733796296</v>
      </c>
      <c r="J612" s="56" t="s">
        <v>1328</v>
      </c>
      <c r="K612" s="56">
        <v>1018480509</v>
      </c>
      <c r="L612" s="56" t="s">
        <v>1531</v>
      </c>
      <c r="M612" s="58">
        <v>21083333</v>
      </c>
    </row>
    <row r="613" spans="1:13" s="36" customFormat="1" ht="90" hidden="1">
      <c r="A613" s="56" t="s">
        <v>1375</v>
      </c>
      <c r="B613" s="56" t="s">
        <v>1376</v>
      </c>
      <c r="C613" s="56">
        <v>70</v>
      </c>
      <c r="D613" s="56" t="s">
        <v>1288</v>
      </c>
      <c r="E613" s="56" t="s">
        <v>22</v>
      </c>
      <c r="F613" s="56" t="s">
        <v>23</v>
      </c>
      <c r="G613" s="56" t="s">
        <v>1532</v>
      </c>
      <c r="H613" s="56">
        <v>25803201</v>
      </c>
      <c r="I613" s="57">
        <v>45785.675659722219</v>
      </c>
      <c r="J613" s="56" t="s">
        <v>1533</v>
      </c>
      <c r="K613" s="56">
        <v>65709697</v>
      </c>
      <c r="L613" s="56" t="s">
        <v>1534</v>
      </c>
      <c r="M613" s="58">
        <v>54513333</v>
      </c>
    </row>
    <row r="614" spans="1:13" s="36" customFormat="1" ht="90" hidden="1">
      <c r="A614" s="56" t="s">
        <v>1375</v>
      </c>
      <c r="B614" s="56" t="s">
        <v>1376</v>
      </c>
      <c r="C614" s="56">
        <v>70</v>
      </c>
      <c r="D614" s="56" t="s">
        <v>1288</v>
      </c>
      <c r="E614" s="56" t="s">
        <v>22</v>
      </c>
      <c r="F614" s="56" t="s">
        <v>23</v>
      </c>
      <c r="G614" s="56" t="s">
        <v>1535</v>
      </c>
      <c r="H614" s="56">
        <v>25803206</v>
      </c>
      <c r="I614" s="57">
        <v>45786.582152777781</v>
      </c>
      <c r="J614" s="56" t="s">
        <v>1316</v>
      </c>
      <c r="K614" s="56">
        <v>1053349363</v>
      </c>
      <c r="L614" s="56" t="s">
        <v>1536</v>
      </c>
      <c r="M614" s="58">
        <v>44840000</v>
      </c>
    </row>
    <row r="615" spans="1:13" s="36" customFormat="1" ht="90" hidden="1">
      <c r="A615" s="56" t="s">
        <v>1375</v>
      </c>
      <c r="B615" s="56" t="s">
        <v>1376</v>
      </c>
      <c r="C615" s="56">
        <v>70</v>
      </c>
      <c r="D615" s="56" t="s">
        <v>1288</v>
      </c>
      <c r="E615" s="56" t="s">
        <v>22</v>
      </c>
      <c r="F615" s="56" t="s">
        <v>23</v>
      </c>
      <c r="G615" s="56" t="s">
        <v>1537</v>
      </c>
      <c r="H615" s="56">
        <v>25803356</v>
      </c>
      <c r="I615" s="57">
        <v>45803.869328703702</v>
      </c>
      <c r="J615" s="56" t="s">
        <v>1538</v>
      </c>
      <c r="K615" s="56">
        <v>1014235719</v>
      </c>
      <c r="L615" s="56" t="s">
        <v>1539</v>
      </c>
      <c r="M615" s="58">
        <v>52540000</v>
      </c>
    </row>
    <row r="616" spans="1:13" s="36" customFormat="1" ht="90" hidden="1">
      <c r="A616" s="56" t="s">
        <v>1375</v>
      </c>
      <c r="B616" s="56" t="s">
        <v>1376</v>
      </c>
      <c r="C616" s="56">
        <v>70</v>
      </c>
      <c r="D616" s="56" t="s">
        <v>1288</v>
      </c>
      <c r="E616" s="56" t="s">
        <v>22</v>
      </c>
      <c r="F616" s="56" t="s">
        <v>23</v>
      </c>
      <c r="G616" s="56" t="s">
        <v>1540</v>
      </c>
      <c r="H616" s="56">
        <v>25803362</v>
      </c>
      <c r="I616" s="57">
        <v>45804.634004629632</v>
      </c>
      <c r="J616" s="56" t="s">
        <v>1541</v>
      </c>
      <c r="K616" s="56">
        <v>1016044266</v>
      </c>
      <c r="L616" s="56" t="s">
        <v>1542</v>
      </c>
      <c r="M616" s="58">
        <v>51306667</v>
      </c>
    </row>
    <row r="617" spans="1:13" s="36" customFormat="1" ht="90" hidden="1">
      <c r="A617" s="56" t="s">
        <v>1375</v>
      </c>
      <c r="B617" s="56" t="s">
        <v>1376</v>
      </c>
      <c r="C617" s="56">
        <v>70</v>
      </c>
      <c r="D617" s="56" t="s">
        <v>1288</v>
      </c>
      <c r="E617" s="56" t="s">
        <v>22</v>
      </c>
      <c r="F617" s="56" t="s">
        <v>23</v>
      </c>
      <c r="G617" s="56" t="s">
        <v>1543</v>
      </c>
      <c r="H617" s="56">
        <v>25803392</v>
      </c>
      <c r="I617" s="57">
        <v>45811.395914351851</v>
      </c>
      <c r="J617" s="56" t="s">
        <v>1544</v>
      </c>
      <c r="K617" s="56">
        <v>35450442</v>
      </c>
      <c r="L617" s="56" t="s">
        <v>1545</v>
      </c>
      <c r="M617" s="58">
        <v>41200000</v>
      </c>
    </row>
    <row r="618" spans="1:13" s="36" customFormat="1" ht="90" hidden="1">
      <c r="A618" s="56" t="s">
        <v>1375</v>
      </c>
      <c r="B618" s="56" t="s">
        <v>1376</v>
      </c>
      <c r="C618" s="56">
        <v>70</v>
      </c>
      <c r="D618" s="56" t="s">
        <v>1288</v>
      </c>
      <c r="E618" s="56" t="s">
        <v>22</v>
      </c>
      <c r="F618" s="56" t="s">
        <v>23</v>
      </c>
      <c r="G618" s="56" t="s">
        <v>1546</v>
      </c>
      <c r="H618" s="56">
        <v>25803504</v>
      </c>
      <c r="I618" s="57">
        <v>45824.674675925926</v>
      </c>
      <c r="J618" s="56" t="s">
        <v>1359</v>
      </c>
      <c r="K618" s="56">
        <v>1010194450</v>
      </c>
      <c r="L618" s="56" t="s">
        <v>1547</v>
      </c>
      <c r="M618" s="58">
        <v>47606667</v>
      </c>
    </row>
    <row r="619" spans="1:13" s="36" customFormat="1" ht="90" hidden="1">
      <c r="A619" s="56" t="s">
        <v>1375</v>
      </c>
      <c r="B619" s="56" t="s">
        <v>1376</v>
      </c>
      <c r="C619" s="56">
        <v>70</v>
      </c>
      <c r="D619" s="56" t="s">
        <v>1288</v>
      </c>
      <c r="E619" s="56" t="s">
        <v>22</v>
      </c>
      <c r="F619" s="56" t="s">
        <v>23</v>
      </c>
      <c r="G619" s="56" t="s">
        <v>1548</v>
      </c>
      <c r="H619" s="56">
        <v>25803543</v>
      </c>
      <c r="I619" s="57">
        <v>45828.922627314816</v>
      </c>
      <c r="J619" s="56" t="s">
        <v>1359</v>
      </c>
      <c r="K619" s="56">
        <v>52370382</v>
      </c>
      <c r="L619" s="56" t="s">
        <v>1549</v>
      </c>
      <c r="M619" s="58">
        <v>45880000</v>
      </c>
    </row>
    <row r="620" spans="1:13" s="36" customFormat="1" ht="90" hidden="1">
      <c r="A620" s="56" t="s">
        <v>1375</v>
      </c>
      <c r="B620" s="56" t="s">
        <v>1376</v>
      </c>
      <c r="C620" s="56">
        <v>70</v>
      </c>
      <c r="D620" s="56" t="s">
        <v>1288</v>
      </c>
      <c r="E620" s="56" t="s">
        <v>22</v>
      </c>
      <c r="F620" s="56" t="s">
        <v>23</v>
      </c>
      <c r="G620" s="56" t="s">
        <v>1550</v>
      </c>
      <c r="H620" s="56">
        <v>25803577</v>
      </c>
      <c r="I620" s="57">
        <v>45834.504872685182</v>
      </c>
      <c r="J620" s="56" t="s">
        <v>1328</v>
      </c>
      <c r="K620" s="56">
        <v>1010183074</v>
      </c>
      <c r="L620" s="56" t="s">
        <v>1551</v>
      </c>
      <c r="M620" s="58">
        <v>24173333</v>
      </c>
    </row>
    <row r="621" spans="1:13" s="36" customFormat="1" ht="90" hidden="1">
      <c r="A621" s="56" t="s">
        <v>1375</v>
      </c>
      <c r="B621" s="56" t="s">
        <v>1376</v>
      </c>
      <c r="C621" s="56">
        <v>70</v>
      </c>
      <c r="D621" s="56" t="s">
        <v>1288</v>
      </c>
      <c r="E621" s="56" t="s">
        <v>22</v>
      </c>
      <c r="F621" s="56" t="s">
        <v>23</v>
      </c>
      <c r="G621" s="56" t="s">
        <v>1552</v>
      </c>
      <c r="H621" s="56">
        <v>25803581</v>
      </c>
      <c r="I621" s="57">
        <v>45834.54965277778</v>
      </c>
      <c r="J621" s="56" t="s">
        <v>1323</v>
      </c>
      <c r="K621" s="56">
        <v>35429035</v>
      </c>
      <c r="L621" s="56" t="s">
        <v>1553</v>
      </c>
      <c r="M621" s="58">
        <v>43660000</v>
      </c>
    </row>
    <row r="622" spans="1:13" s="36" customFormat="1" ht="90" hidden="1">
      <c r="A622" s="56" t="s">
        <v>1375</v>
      </c>
      <c r="B622" s="56" t="s">
        <v>1376</v>
      </c>
      <c r="C622" s="56">
        <v>70</v>
      </c>
      <c r="D622" s="56" t="s">
        <v>1288</v>
      </c>
      <c r="E622" s="56" t="s">
        <v>22</v>
      </c>
      <c r="F622" s="56" t="s">
        <v>23</v>
      </c>
      <c r="G622" s="56" t="s">
        <v>1554</v>
      </c>
      <c r="H622" s="56">
        <v>25803594</v>
      </c>
      <c r="I622" s="57">
        <v>45834.702604166669</v>
      </c>
      <c r="J622" s="56" t="s">
        <v>1544</v>
      </c>
      <c r="K622" s="56">
        <v>1082913231</v>
      </c>
      <c r="L622" s="56" t="s">
        <v>1555</v>
      </c>
      <c r="M622" s="58">
        <v>29666667</v>
      </c>
    </row>
    <row r="623" spans="1:13" s="36" customFormat="1" ht="90" hidden="1">
      <c r="A623" s="56" t="s">
        <v>1375</v>
      </c>
      <c r="B623" s="56" t="s">
        <v>1376</v>
      </c>
      <c r="C623" s="56">
        <v>70</v>
      </c>
      <c r="D623" s="56" t="s">
        <v>1288</v>
      </c>
      <c r="E623" s="56" t="s">
        <v>22</v>
      </c>
      <c r="F623" s="56" t="s">
        <v>23</v>
      </c>
      <c r="G623" s="56" t="s">
        <v>1556</v>
      </c>
      <c r="H623" s="56">
        <v>25803778</v>
      </c>
      <c r="I623" s="57">
        <v>45856.888541666667</v>
      </c>
      <c r="J623" s="56" t="s">
        <v>1557</v>
      </c>
      <c r="K623" s="56">
        <v>35536826</v>
      </c>
      <c r="L623" s="56" t="s">
        <v>1558</v>
      </c>
      <c r="M623" s="58">
        <v>24173333</v>
      </c>
    </row>
    <row r="624" spans="1:13" s="36" customFormat="1" ht="90" hidden="1">
      <c r="A624" s="56" t="s">
        <v>1375</v>
      </c>
      <c r="B624" s="56" t="s">
        <v>1376</v>
      </c>
      <c r="C624" s="56">
        <v>70</v>
      </c>
      <c r="D624" s="56" t="s">
        <v>1288</v>
      </c>
      <c r="E624" s="56" t="s">
        <v>22</v>
      </c>
      <c r="F624" s="56" t="s">
        <v>23</v>
      </c>
      <c r="G624" s="56" t="s">
        <v>1559</v>
      </c>
      <c r="H624" s="56">
        <v>25803782</v>
      </c>
      <c r="I624" s="57">
        <v>45856.932349537034</v>
      </c>
      <c r="J624" s="56" t="s">
        <v>1305</v>
      </c>
      <c r="K624" s="56">
        <v>1069263723</v>
      </c>
      <c r="L624" s="56" t="s">
        <v>1560</v>
      </c>
      <c r="M624" s="58">
        <v>12426000</v>
      </c>
    </row>
    <row r="625" spans="1:13" s="36" customFormat="1" ht="90" hidden="1">
      <c r="A625" s="56" t="s">
        <v>1375</v>
      </c>
      <c r="B625" s="56" t="s">
        <v>1376</v>
      </c>
      <c r="C625" s="56">
        <v>70</v>
      </c>
      <c r="D625" s="56" t="s">
        <v>1288</v>
      </c>
      <c r="E625" s="56" t="s">
        <v>22</v>
      </c>
      <c r="F625" s="56" t="s">
        <v>23</v>
      </c>
      <c r="G625" s="56" t="s">
        <v>1561</v>
      </c>
      <c r="H625" s="56">
        <v>25803819</v>
      </c>
      <c r="I625" s="57">
        <v>45861.816689814812</v>
      </c>
      <c r="J625" s="56" t="s">
        <v>1562</v>
      </c>
      <c r="K625" s="56">
        <v>52713531</v>
      </c>
      <c r="L625" s="56" t="s">
        <v>1563</v>
      </c>
      <c r="M625" s="58">
        <v>23433333</v>
      </c>
    </row>
    <row r="626" spans="1:13" s="36" customFormat="1" ht="90" hidden="1">
      <c r="A626" s="56" t="s">
        <v>1375</v>
      </c>
      <c r="B626" s="56" t="s">
        <v>1376</v>
      </c>
      <c r="C626" s="56">
        <v>70</v>
      </c>
      <c r="D626" s="56" t="s">
        <v>1288</v>
      </c>
      <c r="E626" s="56" t="s">
        <v>22</v>
      </c>
      <c r="F626" s="56" t="s">
        <v>23</v>
      </c>
      <c r="G626" s="56" t="s">
        <v>1564</v>
      </c>
      <c r="H626" s="56">
        <v>25803833</v>
      </c>
      <c r="I626" s="57">
        <v>45863.813252314816</v>
      </c>
      <c r="J626" s="56" t="s">
        <v>1565</v>
      </c>
      <c r="K626" s="56">
        <v>1136887582</v>
      </c>
      <c r="L626" s="56" t="s">
        <v>1566</v>
      </c>
      <c r="M626" s="58">
        <v>25900000</v>
      </c>
    </row>
    <row r="627" spans="1:13" s="36" customFormat="1" ht="90" hidden="1">
      <c r="A627" s="56" t="s">
        <v>1375</v>
      </c>
      <c r="B627" s="56" t="s">
        <v>1376</v>
      </c>
      <c r="C627" s="56">
        <v>70</v>
      </c>
      <c r="D627" s="56" t="s">
        <v>1288</v>
      </c>
      <c r="E627" s="56" t="s">
        <v>22</v>
      </c>
      <c r="F627" s="56" t="s">
        <v>23</v>
      </c>
      <c r="G627" s="56" t="s">
        <v>1567</v>
      </c>
      <c r="H627" s="56">
        <v>25803838</v>
      </c>
      <c r="I627" s="57">
        <v>45865.005254629628</v>
      </c>
      <c r="J627" s="56" t="s">
        <v>1359</v>
      </c>
      <c r="K627" s="56">
        <v>1070706932</v>
      </c>
      <c r="L627" s="56" t="s">
        <v>1568</v>
      </c>
      <c r="M627" s="58">
        <v>25900000</v>
      </c>
    </row>
    <row r="628" spans="1:13" s="36" customFormat="1" ht="90" hidden="1">
      <c r="A628" s="56" t="s">
        <v>1375</v>
      </c>
      <c r="B628" s="56" t="s">
        <v>1376</v>
      </c>
      <c r="C628" s="56">
        <v>70</v>
      </c>
      <c r="D628" s="56" t="s">
        <v>1288</v>
      </c>
      <c r="E628" s="56" t="s">
        <v>22</v>
      </c>
      <c r="F628" s="56" t="s">
        <v>23</v>
      </c>
      <c r="G628" s="56" t="s">
        <v>1569</v>
      </c>
      <c r="H628" s="56">
        <v>25803844</v>
      </c>
      <c r="I628" s="57">
        <v>45866.853298611109</v>
      </c>
      <c r="J628" s="56" t="s">
        <v>1570</v>
      </c>
      <c r="K628" s="56">
        <v>1054543550</v>
      </c>
      <c r="L628" s="56" t="s">
        <v>1571</v>
      </c>
      <c r="M628" s="58">
        <v>25900000</v>
      </c>
    </row>
    <row r="629" spans="1:13" s="36" customFormat="1" ht="90" hidden="1">
      <c r="A629" s="56" t="s">
        <v>1375</v>
      </c>
      <c r="B629" s="56" t="s">
        <v>1376</v>
      </c>
      <c r="C629" s="56">
        <v>70</v>
      </c>
      <c r="D629" s="56" t="s">
        <v>1288</v>
      </c>
      <c r="E629" s="56" t="s">
        <v>22</v>
      </c>
      <c r="F629" s="56" t="s">
        <v>23</v>
      </c>
      <c r="G629" s="56" t="s">
        <v>1572</v>
      </c>
      <c r="H629" s="56">
        <v>25803857</v>
      </c>
      <c r="I629" s="57">
        <v>45868.616643518515</v>
      </c>
      <c r="J629" s="56" t="s">
        <v>1316</v>
      </c>
      <c r="K629" s="56">
        <v>1070586105</v>
      </c>
      <c r="L629" s="56" t="s">
        <v>1573</v>
      </c>
      <c r="M629" s="58">
        <v>21466667</v>
      </c>
    </row>
    <row r="630" spans="1:13" s="36" customFormat="1" ht="90" hidden="1">
      <c r="A630" s="56" t="s">
        <v>1375</v>
      </c>
      <c r="B630" s="56" t="s">
        <v>1376</v>
      </c>
      <c r="C630" s="56">
        <v>70</v>
      </c>
      <c r="D630" s="56" t="s">
        <v>1288</v>
      </c>
      <c r="E630" s="56" t="s">
        <v>22</v>
      </c>
      <c r="F630" s="56" t="s">
        <v>23</v>
      </c>
      <c r="G630" s="56" t="s">
        <v>1574</v>
      </c>
      <c r="H630" s="56">
        <v>25803867</v>
      </c>
      <c r="I630" s="57">
        <v>45869.106620370374</v>
      </c>
      <c r="J630" s="56" t="s">
        <v>1541</v>
      </c>
      <c r="K630" s="56">
        <v>4223594</v>
      </c>
      <c r="L630" s="56" t="s">
        <v>1575</v>
      </c>
      <c r="M630" s="58">
        <v>18486667</v>
      </c>
    </row>
    <row r="631" spans="1:13" s="36" customFormat="1" ht="90" hidden="1">
      <c r="A631" s="56" t="s">
        <v>1375</v>
      </c>
      <c r="B631" s="56" t="s">
        <v>1376</v>
      </c>
      <c r="C631" s="56">
        <v>70</v>
      </c>
      <c r="D631" s="56" t="s">
        <v>1288</v>
      </c>
      <c r="E631" s="56" t="s">
        <v>22</v>
      </c>
      <c r="F631" s="56" t="s">
        <v>23</v>
      </c>
      <c r="G631" s="56" t="s">
        <v>1576</v>
      </c>
      <c r="H631" s="56">
        <v>25803868</v>
      </c>
      <c r="I631" s="57">
        <v>45869.10837962963</v>
      </c>
      <c r="J631" s="56" t="s">
        <v>1577</v>
      </c>
      <c r="K631" s="56">
        <v>79742838</v>
      </c>
      <c r="L631" s="56" t="s">
        <v>1578</v>
      </c>
      <c r="M631" s="58">
        <v>24913333</v>
      </c>
    </row>
    <row r="632" spans="1:13" s="36" customFormat="1" ht="90" hidden="1">
      <c r="A632" s="56" t="s">
        <v>1375</v>
      </c>
      <c r="B632" s="56" t="s">
        <v>1376</v>
      </c>
      <c r="C632" s="56">
        <v>70</v>
      </c>
      <c r="D632" s="56" t="s">
        <v>1288</v>
      </c>
      <c r="E632" s="56" t="s">
        <v>22</v>
      </c>
      <c r="F632" s="56" t="s">
        <v>23</v>
      </c>
      <c r="G632" s="56" t="s">
        <v>1579</v>
      </c>
      <c r="H632" s="56">
        <v>25804008</v>
      </c>
      <c r="I632" s="57">
        <v>45888.67050925926</v>
      </c>
      <c r="J632" s="56" t="s">
        <v>1305</v>
      </c>
      <c r="K632" s="56">
        <v>1018513635</v>
      </c>
      <c r="L632" s="56" t="s">
        <v>1580</v>
      </c>
      <c r="M632" s="58">
        <v>8175000</v>
      </c>
    </row>
    <row r="633" spans="1:13" s="36" customFormat="1" ht="90" hidden="1">
      <c r="A633" s="56" t="s">
        <v>1375</v>
      </c>
      <c r="B633" s="56" t="s">
        <v>1376</v>
      </c>
      <c r="C633" s="56">
        <v>70</v>
      </c>
      <c r="D633" s="56" t="s">
        <v>1288</v>
      </c>
      <c r="E633" s="56" t="s">
        <v>22</v>
      </c>
      <c r="F633" s="56" t="s">
        <v>23</v>
      </c>
      <c r="G633" s="56" t="s">
        <v>1581</v>
      </c>
      <c r="H633" s="56">
        <v>25804023</v>
      </c>
      <c r="I633" s="57">
        <v>45889.658831018518</v>
      </c>
      <c r="J633" s="56" t="s">
        <v>1565</v>
      </c>
      <c r="K633" s="56">
        <v>1024551802</v>
      </c>
      <c r="L633" s="56" t="s">
        <v>1582</v>
      </c>
      <c r="M633" s="58">
        <v>18736667</v>
      </c>
    </row>
    <row r="634" spans="1:13" s="36" customFormat="1" ht="99.95" hidden="1">
      <c r="A634" s="56" t="s">
        <v>1375</v>
      </c>
      <c r="B634" s="56" t="s">
        <v>1376</v>
      </c>
      <c r="C634" s="56">
        <v>70</v>
      </c>
      <c r="D634" s="56" t="s">
        <v>1288</v>
      </c>
      <c r="E634" s="56" t="s">
        <v>22</v>
      </c>
      <c r="F634" s="56" t="s">
        <v>23</v>
      </c>
      <c r="G634" s="56" t="s">
        <v>1583</v>
      </c>
      <c r="H634" s="56">
        <v>25805183</v>
      </c>
      <c r="I634" s="57">
        <v>46002.97314814815</v>
      </c>
      <c r="J634" s="56" t="s">
        <v>1584</v>
      </c>
      <c r="K634" s="56">
        <v>1054543550</v>
      </c>
      <c r="L634" s="56" t="s">
        <v>1571</v>
      </c>
      <c r="M634" s="58">
        <v>3946667</v>
      </c>
    </row>
    <row r="635" spans="1:13" s="36" customFormat="1" ht="110.1" hidden="1">
      <c r="A635" s="56" t="s">
        <v>1375</v>
      </c>
      <c r="B635" s="56" t="s">
        <v>1376</v>
      </c>
      <c r="C635" s="56">
        <v>70</v>
      </c>
      <c r="D635" s="56" t="s">
        <v>1288</v>
      </c>
      <c r="E635" s="56" t="s">
        <v>22</v>
      </c>
      <c r="F635" s="56" t="s">
        <v>23</v>
      </c>
      <c r="G635" s="56" t="s">
        <v>1585</v>
      </c>
      <c r="H635" s="56">
        <v>25805216</v>
      </c>
      <c r="I635" s="57">
        <v>46006.567384259259</v>
      </c>
      <c r="J635" s="56" t="s">
        <v>1586</v>
      </c>
      <c r="K635" s="56">
        <v>1073607157</v>
      </c>
      <c r="L635" s="56" t="s">
        <v>1587</v>
      </c>
      <c r="M635" s="58">
        <v>2166667</v>
      </c>
    </row>
    <row r="636" spans="1:13" s="36" customFormat="1" ht="99.95" hidden="1">
      <c r="A636" s="56" t="s">
        <v>1375</v>
      </c>
      <c r="B636" s="56" t="s">
        <v>1376</v>
      </c>
      <c r="C636" s="56">
        <v>70</v>
      </c>
      <c r="D636" s="56" t="s">
        <v>1288</v>
      </c>
      <c r="E636" s="56" t="s">
        <v>22</v>
      </c>
      <c r="F636" s="56" t="s">
        <v>23</v>
      </c>
      <c r="G636" s="56" t="s">
        <v>1588</v>
      </c>
      <c r="H636" s="56">
        <v>25805280</v>
      </c>
      <c r="I636" s="57">
        <v>46007.557233796295</v>
      </c>
      <c r="J636" s="56" t="s">
        <v>1589</v>
      </c>
      <c r="K636" s="56">
        <v>35536826</v>
      </c>
      <c r="L636" s="56" t="s">
        <v>1558</v>
      </c>
      <c r="M636" s="58">
        <v>3700000</v>
      </c>
    </row>
    <row r="637" spans="1:13" s="36" customFormat="1" ht="90" hidden="1">
      <c r="A637" s="56" t="s">
        <v>1590</v>
      </c>
      <c r="B637" s="56" t="s">
        <v>1591</v>
      </c>
      <c r="C637" s="56">
        <v>60</v>
      </c>
      <c r="D637" s="56" t="s">
        <v>1257</v>
      </c>
      <c r="E637" s="56" t="s">
        <v>22</v>
      </c>
      <c r="F637" s="56" t="s">
        <v>45</v>
      </c>
      <c r="G637" s="56" t="s">
        <v>1592</v>
      </c>
      <c r="H637" s="56">
        <v>25801408</v>
      </c>
      <c r="I637" s="57">
        <v>45695.850706018522</v>
      </c>
      <c r="J637" s="56" t="s">
        <v>1593</v>
      </c>
      <c r="K637" s="56">
        <v>901474250</v>
      </c>
      <c r="L637" s="56" t="s">
        <v>1594</v>
      </c>
      <c r="M637" s="58">
        <v>1668238530</v>
      </c>
    </row>
    <row r="638" spans="1:13" s="36" customFormat="1" ht="90" hidden="1">
      <c r="A638" s="56" t="s">
        <v>1595</v>
      </c>
      <c r="B638" s="56" t="s">
        <v>1596</v>
      </c>
      <c r="C638" s="56">
        <v>60</v>
      </c>
      <c r="D638" s="56" t="s">
        <v>1257</v>
      </c>
      <c r="E638" s="56" t="s">
        <v>22</v>
      </c>
      <c r="F638" s="56" t="s">
        <v>526</v>
      </c>
      <c r="G638" s="56" t="s">
        <v>1597</v>
      </c>
      <c r="H638" s="56">
        <v>25806093</v>
      </c>
      <c r="I638" s="57">
        <v>46022</v>
      </c>
      <c r="J638" s="56" t="s">
        <v>1598</v>
      </c>
      <c r="K638" s="56">
        <v>899999062</v>
      </c>
      <c r="L638" s="56" t="s">
        <v>39</v>
      </c>
      <c r="M638" s="58">
        <v>18572765</v>
      </c>
    </row>
    <row r="639" spans="1:13" s="36" customFormat="1" ht="90" hidden="1">
      <c r="A639" s="56" t="s">
        <v>1595</v>
      </c>
      <c r="B639" s="56" t="s">
        <v>1596</v>
      </c>
      <c r="C639" s="56">
        <v>60</v>
      </c>
      <c r="D639" s="56" t="s">
        <v>1257</v>
      </c>
      <c r="E639" s="56" t="s">
        <v>22</v>
      </c>
      <c r="F639" s="56" t="s">
        <v>526</v>
      </c>
      <c r="G639" s="56" t="s">
        <v>1599</v>
      </c>
      <c r="H639" s="56">
        <v>25806228</v>
      </c>
      <c r="I639" s="57">
        <v>46022</v>
      </c>
      <c r="J639" s="56" t="s">
        <v>1600</v>
      </c>
      <c r="K639" s="56">
        <v>899999062</v>
      </c>
      <c r="L639" s="56" t="s">
        <v>39</v>
      </c>
      <c r="M639" s="58">
        <v>17479978</v>
      </c>
    </row>
    <row r="640" spans="1:13" s="36" customFormat="1" ht="200.1" hidden="1">
      <c r="A640" s="56" t="s">
        <v>1601</v>
      </c>
      <c r="B640" s="56" t="s">
        <v>1602</v>
      </c>
      <c r="C640" s="56">
        <v>10</v>
      </c>
      <c r="D640" s="56" t="s">
        <v>35</v>
      </c>
      <c r="E640" s="56" t="s">
        <v>1603</v>
      </c>
      <c r="F640" s="56" t="s">
        <v>45</v>
      </c>
      <c r="G640" s="56" t="s">
        <v>46</v>
      </c>
      <c r="H640" s="56">
        <v>25800099</v>
      </c>
      <c r="I640" s="57">
        <v>45659</v>
      </c>
      <c r="J640" s="56" t="s">
        <v>47</v>
      </c>
      <c r="K640" s="56">
        <v>811009788</v>
      </c>
      <c r="L640" s="56" t="s">
        <v>48</v>
      </c>
      <c r="M640" s="58">
        <v>13289536</v>
      </c>
    </row>
    <row r="641" spans="1:13" s="36" customFormat="1" ht="90" hidden="1">
      <c r="A641" s="56" t="s">
        <v>1604</v>
      </c>
      <c r="B641" s="56" t="s">
        <v>1605</v>
      </c>
      <c r="C641" s="56">
        <v>10</v>
      </c>
      <c r="D641" s="56" t="s">
        <v>35</v>
      </c>
      <c r="E641" s="56" t="s">
        <v>1603</v>
      </c>
      <c r="F641" s="56" t="s">
        <v>23</v>
      </c>
      <c r="G641" s="56" t="s">
        <v>1606</v>
      </c>
      <c r="H641" s="56">
        <v>25800397</v>
      </c>
      <c r="I641" s="57">
        <v>45677.334178240744</v>
      </c>
      <c r="J641" s="56" t="s">
        <v>1607</v>
      </c>
      <c r="K641" s="56">
        <v>1073514935</v>
      </c>
      <c r="L641" s="56" t="s">
        <v>1608</v>
      </c>
      <c r="M641" s="58">
        <v>60500000</v>
      </c>
    </row>
    <row r="642" spans="1:13" s="36" customFormat="1" ht="90" hidden="1">
      <c r="A642" s="56" t="s">
        <v>1604</v>
      </c>
      <c r="B642" s="56" t="s">
        <v>1605</v>
      </c>
      <c r="C642" s="56">
        <v>10</v>
      </c>
      <c r="D642" s="56" t="s">
        <v>35</v>
      </c>
      <c r="E642" s="56" t="s">
        <v>1603</v>
      </c>
      <c r="F642" s="56" t="s">
        <v>23</v>
      </c>
      <c r="G642" s="56" t="s">
        <v>1609</v>
      </c>
      <c r="H642" s="56">
        <v>25801102</v>
      </c>
      <c r="I642" s="57">
        <v>45688.647418981483</v>
      </c>
      <c r="J642" s="56" t="s">
        <v>1610</v>
      </c>
      <c r="K642" s="56">
        <v>1073515125</v>
      </c>
      <c r="L642" s="56" t="s">
        <v>1611</v>
      </c>
      <c r="M642" s="58">
        <v>44000000</v>
      </c>
    </row>
    <row r="643" spans="1:13" s="36" customFormat="1" ht="99.95" hidden="1">
      <c r="A643" s="56" t="s">
        <v>1604</v>
      </c>
      <c r="B643" s="56" t="s">
        <v>1605</v>
      </c>
      <c r="C643" s="56">
        <v>10</v>
      </c>
      <c r="D643" s="56" t="s">
        <v>35</v>
      </c>
      <c r="E643" s="56" t="s">
        <v>1603</v>
      </c>
      <c r="F643" s="56" t="s">
        <v>23</v>
      </c>
      <c r="G643" s="56" t="s">
        <v>1612</v>
      </c>
      <c r="H643" s="56">
        <v>25801134</v>
      </c>
      <c r="I643" s="57">
        <v>45688.985462962963</v>
      </c>
      <c r="J643" s="56" t="s">
        <v>1613</v>
      </c>
      <c r="K643" s="56">
        <v>11511370</v>
      </c>
      <c r="L643" s="56" t="s">
        <v>1614</v>
      </c>
      <c r="M643" s="58">
        <v>56000000</v>
      </c>
    </row>
    <row r="644" spans="1:13" s="36" customFormat="1" ht="90" hidden="1">
      <c r="A644" s="56" t="s">
        <v>1604</v>
      </c>
      <c r="B644" s="56" t="s">
        <v>1605</v>
      </c>
      <c r="C644" s="56">
        <v>10</v>
      </c>
      <c r="D644" s="56" t="s">
        <v>35</v>
      </c>
      <c r="E644" s="56" t="s">
        <v>1603</v>
      </c>
      <c r="F644" s="56" t="s">
        <v>23</v>
      </c>
      <c r="G644" s="56" t="s">
        <v>1615</v>
      </c>
      <c r="H644" s="56">
        <v>25801160</v>
      </c>
      <c r="I644" s="57">
        <v>45691.609016203707</v>
      </c>
      <c r="J644" s="56" t="s">
        <v>1610</v>
      </c>
      <c r="K644" s="56">
        <v>14235878</v>
      </c>
      <c r="L644" s="56" t="s">
        <v>1616</v>
      </c>
      <c r="M644" s="58">
        <v>65322600</v>
      </c>
    </row>
    <row r="645" spans="1:13" s="36" customFormat="1" ht="90" hidden="1">
      <c r="A645" s="56" t="s">
        <v>1604</v>
      </c>
      <c r="B645" s="56" t="s">
        <v>1605</v>
      </c>
      <c r="C645" s="56">
        <v>10</v>
      </c>
      <c r="D645" s="56" t="s">
        <v>35</v>
      </c>
      <c r="E645" s="56" t="s">
        <v>1603</v>
      </c>
      <c r="F645" s="56" t="s">
        <v>23</v>
      </c>
      <c r="G645" s="56" t="s">
        <v>1617</v>
      </c>
      <c r="H645" s="56">
        <v>25801263</v>
      </c>
      <c r="I645" s="57">
        <v>45692</v>
      </c>
      <c r="J645" s="56" t="s">
        <v>1618</v>
      </c>
      <c r="K645" s="56">
        <v>7320920</v>
      </c>
      <c r="L645" s="56" t="s">
        <v>1619</v>
      </c>
      <c r="M645" s="58">
        <v>51584000</v>
      </c>
    </row>
    <row r="646" spans="1:13" s="36" customFormat="1" ht="90" hidden="1">
      <c r="A646" s="56" t="s">
        <v>1604</v>
      </c>
      <c r="B646" s="56" t="s">
        <v>1605</v>
      </c>
      <c r="C646" s="56">
        <v>10</v>
      </c>
      <c r="D646" s="56" t="s">
        <v>35</v>
      </c>
      <c r="E646" s="56" t="s">
        <v>1603</v>
      </c>
      <c r="F646" s="56" t="s">
        <v>23</v>
      </c>
      <c r="G646" s="56" t="s">
        <v>1620</v>
      </c>
      <c r="H646" s="56">
        <v>25801350</v>
      </c>
      <c r="I646" s="57">
        <v>45694.574756944443</v>
      </c>
      <c r="J646" s="56" t="s">
        <v>1621</v>
      </c>
      <c r="K646" s="56">
        <v>1077972445</v>
      </c>
      <c r="L646" s="56" t="s">
        <v>1622</v>
      </c>
      <c r="M646" s="58">
        <v>44000000</v>
      </c>
    </row>
    <row r="647" spans="1:13" s="36" customFormat="1" ht="90" hidden="1">
      <c r="A647" s="56" t="s">
        <v>1604</v>
      </c>
      <c r="B647" s="56" t="s">
        <v>1605</v>
      </c>
      <c r="C647" s="56">
        <v>10</v>
      </c>
      <c r="D647" s="56" t="s">
        <v>35</v>
      </c>
      <c r="E647" s="56" t="s">
        <v>1603</v>
      </c>
      <c r="F647" s="56" t="s">
        <v>23</v>
      </c>
      <c r="G647" s="56" t="s">
        <v>1623</v>
      </c>
      <c r="H647" s="56">
        <v>25801362</v>
      </c>
      <c r="I647" s="57">
        <v>45694.633576388886</v>
      </c>
      <c r="J647" s="56" t="s">
        <v>1610</v>
      </c>
      <c r="K647" s="56">
        <v>20533294</v>
      </c>
      <c r="L647" s="56" t="s">
        <v>1624</v>
      </c>
      <c r="M647" s="58">
        <v>62800000</v>
      </c>
    </row>
    <row r="648" spans="1:13" s="36" customFormat="1" ht="90" hidden="1">
      <c r="A648" s="56" t="s">
        <v>1604</v>
      </c>
      <c r="B648" s="56" t="s">
        <v>1605</v>
      </c>
      <c r="C648" s="56">
        <v>10</v>
      </c>
      <c r="D648" s="56" t="s">
        <v>35</v>
      </c>
      <c r="E648" s="56" t="s">
        <v>1603</v>
      </c>
      <c r="F648" s="56" t="s">
        <v>23</v>
      </c>
      <c r="G648" s="56" t="s">
        <v>1625</v>
      </c>
      <c r="H648" s="56">
        <v>25801389</v>
      </c>
      <c r="I648" s="57">
        <v>45695.409733796296</v>
      </c>
      <c r="J648" s="56" t="s">
        <v>1610</v>
      </c>
      <c r="K648" s="56">
        <v>1053768018</v>
      </c>
      <c r="L648" s="56" t="s">
        <v>1626</v>
      </c>
      <c r="M648" s="58">
        <v>47448000</v>
      </c>
    </row>
    <row r="649" spans="1:13" s="36" customFormat="1" ht="90" hidden="1">
      <c r="A649" s="56" t="s">
        <v>1604</v>
      </c>
      <c r="B649" s="56" t="s">
        <v>1605</v>
      </c>
      <c r="C649" s="56">
        <v>10</v>
      </c>
      <c r="D649" s="56" t="s">
        <v>35</v>
      </c>
      <c r="E649" s="56" t="s">
        <v>1603</v>
      </c>
      <c r="F649" s="56" t="s">
        <v>23</v>
      </c>
      <c r="G649" s="56" t="s">
        <v>1627</v>
      </c>
      <c r="H649" s="56">
        <v>25801396</v>
      </c>
      <c r="I649" s="57">
        <v>45695.642696759256</v>
      </c>
      <c r="J649" s="56" t="s">
        <v>1621</v>
      </c>
      <c r="K649" s="56">
        <v>1022433159</v>
      </c>
      <c r="L649" s="56" t="s">
        <v>1628</v>
      </c>
      <c r="M649" s="58">
        <v>44000000</v>
      </c>
    </row>
    <row r="650" spans="1:13" s="36" customFormat="1" ht="90" hidden="1">
      <c r="A650" s="56" t="s">
        <v>1604</v>
      </c>
      <c r="B650" s="56" t="s">
        <v>1605</v>
      </c>
      <c r="C650" s="56">
        <v>10</v>
      </c>
      <c r="D650" s="56" t="s">
        <v>35</v>
      </c>
      <c r="E650" s="56" t="s">
        <v>1603</v>
      </c>
      <c r="F650" s="56" t="s">
        <v>23</v>
      </c>
      <c r="G650" s="56" t="s">
        <v>1629</v>
      </c>
      <c r="H650" s="56">
        <v>25801459</v>
      </c>
      <c r="I650" s="57">
        <v>45698.887407407405</v>
      </c>
      <c r="J650" s="56" t="s">
        <v>1630</v>
      </c>
      <c r="K650" s="56">
        <v>1075659256</v>
      </c>
      <c r="L650" s="56" t="s">
        <v>1631</v>
      </c>
      <c r="M650" s="58">
        <v>51584000</v>
      </c>
    </row>
    <row r="651" spans="1:13" s="36" customFormat="1" ht="90" hidden="1">
      <c r="A651" s="56" t="s">
        <v>1604</v>
      </c>
      <c r="B651" s="56" t="s">
        <v>1605</v>
      </c>
      <c r="C651" s="56">
        <v>10</v>
      </c>
      <c r="D651" s="56" t="s">
        <v>35</v>
      </c>
      <c r="E651" s="56" t="s">
        <v>1603</v>
      </c>
      <c r="F651" s="56" t="s">
        <v>23</v>
      </c>
      <c r="G651" s="56" t="s">
        <v>1632</v>
      </c>
      <c r="H651" s="56">
        <v>25801574</v>
      </c>
      <c r="I651" s="57">
        <v>45700.521331018521</v>
      </c>
      <c r="J651" s="56" t="s">
        <v>1621</v>
      </c>
      <c r="K651" s="56">
        <v>1003530407</v>
      </c>
      <c r="L651" s="56" t="s">
        <v>1633</v>
      </c>
      <c r="M651" s="58">
        <v>44000000</v>
      </c>
    </row>
    <row r="652" spans="1:13" s="36" customFormat="1" ht="90" hidden="1">
      <c r="A652" s="56" t="s">
        <v>1604</v>
      </c>
      <c r="B652" s="56" t="s">
        <v>1605</v>
      </c>
      <c r="C652" s="56">
        <v>10</v>
      </c>
      <c r="D652" s="56" t="s">
        <v>35</v>
      </c>
      <c r="E652" s="56" t="s">
        <v>1603</v>
      </c>
      <c r="F652" s="56" t="s">
        <v>23</v>
      </c>
      <c r="G652" s="56" t="s">
        <v>1634</v>
      </c>
      <c r="H652" s="56">
        <v>25801648</v>
      </c>
      <c r="I652" s="57">
        <v>45701.741550925923</v>
      </c>
      <c r="J652" s="56" t="s">
        <v>1635</v>
      </c>
      <c r="K652" s="56">
        <v>1069768474</v>
      </c>
      <c r="L652" s="56" t="s">
        <v>1636</v>
      </c>
      <c r="M652" s="58">
        <v>38588880</v>
      </c>
    </row>
    <row r="653" spans="1:13" s="36" customFormat="1" ht="90" hidden="1">
      <c r="A653" s="56" t="s">
        <v>1604</v>
      </c>
      <c r="B653" s="56" t="s">
        <v>1605</v>
      </c>
      <c r="C653" s="56">
        <v>10</v>
      </c>
      <c r="D653" s="56" t="s">
        <v>35</v>
      </c>
      <c r="E653" s="56" t="s">
        <v>1603</v>
      </c>
      <c r="F653" s="56" t="s">
        <v>23</v>
      </c>
      <c r="G653" s="56" t="s">
        <v>1637</v>
      </c>
      <c r="H653" s="56">
        <v>25801660</v>
      </c>
      <c r="I653" s="57">
        <v>45701.90121527778</v>
      </c>
      <c r="J653" s="56" t="s">
        <v>1610</v>
      </c>
      <c r="K653" s="56">
        <v>1070622399</v>
      </c>
      <c r="L653" s="56" t="s">
        <v>1638</v>
      </c>
      <c r="M653" s="58">
        <v>52992000</v>
      </c>
    </row>
    <row r="654" spans="1:13" s="36" customFormat="1" ht="90" hidden="1">
      <c r="A654" s="56" t="s">
        <v>1604</v>
      </c>
      <c r="B654" s="56" t="s">
        <v>1605</v>
      </c>
      <c r="C654" s="56">
        <v>10</v>
      </c>
      <c r="D654" s="56" t="s">
        <v>35</v>
      </c>
      <c r="E654" s="56" t="s">
        <v>1603</v>
      </c>
      <c r="F654" s="56" t="s">
        <v>23</v>
      </c>
      <c r="G654" s="56" t="s">
        <v>1639</v>
      </c>
      <c r="H654" s="56">
        <v>25801765</v>
      </c>
      <c r="I654" s="57">
        <v>45705.696215277778</v>
      </c>
      <c r="J654" s="56" t="s">
        <v>1640</v>
      </c>
      <c r="K654" s="56">
        <v>79160080</v>
      </c>
      <c r="L654" s="56" t="s">
        <v>1641</v>
      </c>
      <c r="M654" s="58">
        <v>69677440</v>
      </c>
    </row>
    <row r="655" spans="1:13" s="36" customFormat="1" ht="90" hidden="1">
      <c r="A655" s="56" t="s">
        <v>1604</v>
      </c>
      <c r="B655" s="56" t="s">
        <v>1605</v>
      </c>
      <c r="C655" s="56">
        <v>10</v>
      </c>
      <c r="D655" s="56" t="s">
        <v>35</v>
      </c>
      <c r="E655" s="56" t="s">
        <v>1603</v>
      </c>
      <c r="F655" s="56" t="s">
        <v>23</v>
      </c>
      <c r="G655" s="56" t="s">
        <v>1642</v>
      </c>
      <c r="H655" s="56">
        <v>25801781</v>
      </c>
      <c r="I655" s="57">
        <v>45705.800798611112</v>
      </c>
      <c r="J655" s="56" t="s">
        <v>1618</v>
      </c>
      <c r="K655" s="56">
        <v>79855365</v>
      </c>
      <c r="L655" s="56" t="s">
        <v>1643</v>
      </c>
      <c r="M655" s="58">
        <v>50736000</v>
      </c>
    </row>
    <row r="656" spans="1:13" s="36" customFormat="1" ht="90" hidden="1">
      <c r="A656" s="56" t="s">
        <v>1604</v>
      </c>
      <c r="B656" s="56" t="s">
        <v>1605</v>
      </c>
      <c r="C656" s="56">
        <v>10</v>
      </c>
      <c r="D656" s="56" t="s">
        <v>35</v>
      </c>
      <c r="E656" s="56" t="s">
        <v>1603</v>
      </c>
      <c r="F656" s="56" t="s">
        <v>23</v>
      </c>
      <c r="G656" s="56" t="s">
        <v>1644</v>
      </c>
      <c r="H656" s="56">
        <v>25801834</v>
      </c>
      <c r="I656" s="57">
        <v>45707.357025462959</v>
      </c>
      <c r="J656" s="56" t="s">
        <v>1610</v>
      </c>
      <c r="K656" s="56">
        <v>79277886</v>
      </c>
      <c r="L656" s="56" t="s">
        <v>1645</v>
      </c>
      <c r="M656" s="58">
        <v>54894000</v>
      </c>
    </row>
    <row r="657" spans="1:13" s="36" customFormat="1" ht="90" hidden="1">
      <c r="A657" s="56" t="s">
        <v>1604</v>
      </c>
      <c r="B657" s="56" t="s">
        <v>1605</v>
      </c>
      <c r="C657" s="56">
        <v>10</v>
      </c>
      <c r="D657" s="56" t="s">
        <v>35</v>
      </c>
      <c r="E657" s="56" t="s">
        <v>1603</v>
      </c>
      <c r="F657" s="56" t="s">
        <v>23</v>
      </c>
      <c r="G657" s="56" t="s">
        <v>1646</v>
      </c>
      <c r="H657" s="56">
        <v>25801838</v>
      </c>
      <c r="I657" s="57">
        <v>45707.385462962964</v>
      </c>
      <c r="J657" s="56" t="s">
        <v>1647</v>
      </c>
      <c r="K657" s="56">
        <v>80498973</v>
      </c>
      <c r="L657" s="56" t="s">
        <v>1648</v>
      </c>
      <c r="M657" s="58">
        <v>38588880</v>
      </c>
    </row>
    <row r="658" spans="1:13" s="36" customFormat="1" ht="90" hidden="1">
      <c r="A658" s="56" t="s">
        <v>1604</v>
      </c>
      <c r="B658" s="56" t="s">
        <v>1605</v>
      </c>
      <c r="C658" s="56">
        <v>10</v>
      </c>
      <c r="D658" s="56" t="s">
        <v>35</v>
      </c>
      <c r="E658" s="56" t="s">
        <v>1603</v>
      </c>
      <c r="F658" s="56" t="s">
        <v>23</v>
      </c>
      <c r="G658" s="56" t="s">
        <v>1649</v>
      </c>
      <c r="H658" s="56">
        <v>25802016</v>
      </c>
      <c r="I658" s="57">
        <v>45712.287060185183</v>
      </c>
      <c r="J658" s="56" t="s">
        <v>1618</v>
      </c>
      <c r="K658" s="56">
        <v>3234587</v>
      </c>
      <c r="L658" s="56" t="s">
        <v>1650</v>
      </c>
      <c r="M658" s="58">
        <v>45136000</v>
      </c>
    </row>
    <row r="659" spans="1:13" s="36" customFormat="1" ht="90" hidden="1">
      <c r="A659" s="56" t="s">
        <v>1604</v>
      </c>
      <c r="B659" s="56" t="s">
        <v>1605</v>
      </c>
      <c r="C659" s="56">
        <v>10</v>
      </c>
      <c r="D659" s="56" t="s">
        <v>35</v>
      </c>
      <c r="E659" s="56" t="s">
        <v>1603</v>
      </c>
      <c r="F659" s="56" t="s">
        <v>23</v>
      </c>
      <c r="G659" s="56" t="s">
        <v>1651</v>
      </c>
      <c r="H659" s="56">
        <v>25802122</v>
      </c>
      <c r="I659" s="57">
        <v>45714.407199074078</v>
      </c>
      <c r="J659" s="56" t="s">
        <v>1652</v>
      </c>
      <c r="K659" s="56">
        <v>1070918153</v>
      </c>
      <c r="L659" s="56" t="s">
        <v>1653</v>
      </c>
      <c r="M659" s="58">
        <v>49000000</v>
      </c>
    </row>
    <row r="660" spans="1:13" s="36" customFormat="1" ht="90" hidden="1">
      <c r="A660" s="56" t="s">
        <v>1604</v>
      </c>
      <c r="B660" s="56" t="s">
        <v>1605</v>
      </c>
      <c r="C660" s="56">
        <v>10</v>
      </c>
      <c r="D660" s="56" t="s">
        <v>35</v>
      </c>
      <c r="E660" s="56" t="s">
        <v>1603</v>
      </c>
      <c r="F660" s="56" t="s">
        <v>23</v>
      </c>
      <c r="G660" s="56" t="s">
        <v>1654</v>
      </c>
      <c r="H660" s="56">
        <v>25802511</v>
      </c>
      <c r="I660" s="57">
        <v>45728.407129629632</v>
      </c>
      <c r="J660" s="56" t="s">
        <v>1610</v>
      </c>
      <c r="K660" s="56">
        <v>1020796710</v>
      </c>
      <c r="L660" s="56" t="s">
        <v>1655</v>
      </c>
      <c r="M660" s="58">
        <v>38500000</v>
      </c>
    </row>
    <row r="661" spans="1:13" s="36" customFormat="1" ht="90" hidden="1">
      <c r="A661" s="56" t="s">
        <v>1604</v>
      </c>
      <c r="B661" s="56" t="s">
        <v>1605</v>
      </c>
      <c r="C661" s="56">
        <v>10</v>
      </c>
      <c r="D661" s="56" t="s">
        <v>35</v>
      </c>
      <c r="E661" s="56" t="s">
        <v>1603</v>
      </c>
      <c r="F661" s="56" t="s">
        <v>23</v>
      </c>
      <c r="G661" s="56" t="s">
        <v>1656</v>
      </c>
      <c r="H661" s="56">
        <v>25802518</v>
      </c>
      <c r="I661" s="57">
        <v>45728.43378472222</v>
      </c>
      <c r="J661" s="56" t="s">
        <v>1647</v>
      </c>
      <c r="K661" s="56">
        <v>13507443</v>
      </c>
      <c r="L661" s="56" t="s">
        <v>1657</v>
      </c>
      <c r="M661" s="58">
        <v>33765270</v>
      </c>
    </row>
    <row r="662" spans="1:13" s="36" customFormat="1" ht="90" hidden="1">
      <c r="A662" s="56" t="s">
        <v>1604</v>
      </c>
      <c r="B662" s="56" t="s">
        <v>1605</v>
      </c>
      <c r="C662" s="56">
        <v>10</v>
      </c>
      <c r="D662" s="56" t="s">
        <v>35</v>
      </c>
      <c r="E662" s="56" t="s">
        <v>1603</v>
      </c>
      <c r="F662" s="56" t="s">
        <v>23</v>
      </c>
      <c r="G662" s="56" t="s">
        <v>1658</v>
      </c>
      <c r="H662" s="56">
        <v>25802654</v>
      </c>
      <c r="I662" s="57">
        <v>45736.371527777781</v>
      </c>
      <c r="J662" s="56" t="s">
        <v>1621</v>
      </c>
      <c r="K662" s="56">
        <v>1070008177</v>
      </c>
      <c r="L662" s="56" t="s">
        <v>1659</v>
      </c>
      <c r="M662" s="58">
        <v>38500000</v>
      </c>
    </row>
    <row r="663" spans="1:13" s="36" customFormat="1" ht="90" hidden="1">
      <c r="A663" s="56" t="s">
        <v>1604</v>
      </c>
      <c r="B663" s="56" t="s">
        <v>1605</v>
      </c>
      <c r="C663" s="56">
        <v>10</v>
      </c>
      <c r="D663" s="56" t="s">
        <v>35</v>
      </c>
      <c r="E663" s="56" t="s">
        <v>1603</v>
      </c>
      <c r="F663" s="56" t="s">
        <v>23</v>
      </c>
      <c r="G663" s="56" t="s">
        <v>1660</v>
      </c>
      <c r="H663" s="56">
        <v>25802688</v>
      </c>
      <c r="I663" s="57">
        <v>45736.776828703703</v>
      </c>
      <c r="J663" s="56" t="s">
        <v>1661</v>
      </c>
      <c r="K663" s="56">
        <v>1073604234</v>
      </c>
      <c r="L663" s="56" t="s">
        <v>1662</v>
      </c>
      <c r="M663" s="58">
        <v>38500000</v>
      </c>
    </row>
    <row r="664" spans="1:13" s="36" customFormat="1" ht="90" hidden="1">
      <c r="A664" s="56" t="s">
        <v>1604</v>
      </c>
      <c r="B664" s="56" t="s">
        <v>1605</v>
      </c>
      <c r="C664" s="56">
        <v>10</v>
      </c>
      <c r="D664" s="56" t="s">
        <v>35</v>
      </c>
      <c r="E664" s="56" t="s">
        <v>1603</v>
      </c>
      <c r="F664" s="56" t="s">
        <v>23</v>
      </c>
      <c r="G664" s="56" t="s">
        <v>1663</v>
      </c>
      <c r="H664" s="56">
        <v>25802731</v>
      </c>
      <c r="I664" s="57">
        <v>45741.690057870372</v>
      </c>
      <c r="J664" s="56" t="s">
        <v>1664</v>
      </c>
      <c r="K664" s="56">
        <v>80504987</v>
      </c>
      <c r="L664" s="56" t="s">
        <v>1665</v>
      </c>
      <c r="M664" s="58">
        <v>38500000</v>
      </c>
    </row>
    <row r="665" spans="1:13" s="36" customFormat="1" ht="90" hidden="1">
      <c r="A665" s="56" t="s">
        <v>1604</v>
      </c>
      <c r="B665" s="56" t="s">
        <v>1605</v>
      </c>
      <c r="C665" s="56">
        <v>10</v>
      </c>
      <c r="D665" s="56" t="s">
        <v>35</v>
      </c>
      <c r="E665" s="56" t="s">
        <v>1603</v>
      </c>
      <c r="F665" s="56" t="s">
        <v>23</v>
      </c>
      <c r="G665" s="56" t="s">
        <v>1666</v>
      </c>
      <c r="H665" s="56">
        <v>25802868</v>
      </c>
      <c r="I665" s="57">
        <v>45749.973495370374</v>
      </c>
      <c r="J665" s="56" t="s">
        <v>1667</v>
      </c>
      <c r="K665" s="56">
        <v>1075659910</v>
      </c>
      <c r="L665" s="56" t="s">
        <v>1668</v>
      </c>
      <c r="M665" s="58">
        <v>38500000</v>
      </c>
    </row>
    <row r="666" spans="1:13" s="36" customFormat="1" ht="90" hidden="1">
      <c r="A666" s="56" t="s">
        <v>1604</v>
      </c>
      <c r="B666" s="56" t="s">
        <v>1605</v>
      </c>
      <c r="C666" s="56">
        <v>10</v>
      </c>
      <c r="D666" s="56" t="s">
        <v>35</v>
      </c>
      <c r="E666" s="56" t="s">
        <v>1603</v>
      </c>
      <c r="F666" s="56" t="s">
        <v>23</v>
      </c>
      <c r="G666" s="56" t="s">
        <v>1669</v>
      </c>
      <c r="H666" s="56">
        <v>25802887</v>
      </c>
      <c r="I666" s="57">
        <v>45751.340567129628</v>
      </c>
      <c r="J666" s="56" t="s">
        <v>1670</v>
      </c>
      <c r="K666" s="56">
        <v>11510998</v>
      </c>
      <c r="L666" s="56" t="s">
        <v>1671</v>
      </c>
      <c r="M666" s="58">
        <v>42000000</v>
      </c>
    </row>
    <row r="667" spans="1:13" s="36" customFormat="1" ht="90" hidden="1">
      <c r="A667" s="56" t="s">
        <v>1604</v>
      </c>
      <c r="B667" s="56" t="s">
        <v>1605</v>
      </c>
      <c r="C667" s="56">
        <v>10</v>
      </c>
      <c r="D667" s="56" t="s">
        <v>35</v>
      </c>
      <c r="E667" s="56" t="s">
        <v>1603</v>
      </c>
      <c r="F667" s="56" t="s">
        <v>23</v>
      </c>
      <c r="G667" s="56" t="s">
        <v>1672</v>
      </c>
      <c r="H667" s="56">
        <v>25802905</v>
      </c>
      <c r="I667" s="57">
        <v>45754.540416666663</v>
      </c>
      <c r="J667" s="56" t="s">
        <v>1621</v>
      </c>
      <c r="K667" s="56">
        <v>1076623540</v>
      </c>
      <c r="L667" s="56" t="s">
        <v>1673</v>
      </c>
      <c r="M667" s="58">
        <v>38133333</v>
      </c>
    </row>
    <row r="668" spans="1:13" s="36" customFormat="1" ht="90" hidden="1">
      <c r="A668" s="56" t="s">
        <v>1604</v>
      </c>
      <c r="B668" s="56" t="s">
        <v>1605</v>
      </c>
      <c r="C668" s="56">
        <v>10</v>
      </c>
      <c r="D668" s="56" t="s">
        <v>35</v>
      </c>
      <c r="E668" s="56" t="s">
        <v>1603</v>
      </c>
      <c r="F668" s="56" t="s">
        <v>23</v>
      </c>
      <c r="G668" s="56" t="s">
        <v>1674</v>
      </c>
      <c r="H668" s="56">
        <v>25803170</v>
      </c>
      <c r="I668" s="57">
        <v>45783.456979166665</v>
      </c>
      <c r="J668" s="56" t="s">
        <v>1667</v>
      </c>
      <c r="K668" s="56">
        <v>1022381809</v>
      </c>
      <c r="L668" s="56" t="s">
        <v>1675</v>
      </c>
      <c r="M668" s="58">
        <v>42900000</v>
      </c>
    </row>
    <row r="669" spans="1:13" s="36" customFormat="1" ht="90" hidden="1">
      <c r="A669" s="56" t="s">
        <v>1604</v>
      </c>
      <c r="B669" s="56" t="s">
        <v>1605</v>
      </c>
      <c r="C669" s="56">
        <v>10</v>
      </c>
      <c r="D669" s="56" t="s">
        <v>35</v>
      </c>
      <c r="E669" s="56" t="s">
        <v>1603</v>
      </c>
      <c r="F669" s="56" t="s">
        <v>23</v>
      </c>
      <c r="G669" s="56" t="s">
        <v>1676</v>
      </c>
      <c r="H669" s="56">
        <v>25803337</v>
      </c>
      <c r="I669" s="57">
        <v>45800.478437500002</v>
      </c>
      <c r="J669" s="56" t="s">
        <v>1647</v>
      </c>
      <c r="K669" s="56">
        <v>1070332478</v>
      </c>
      <c r="L669" s="56" t="s">
        <v>1677</v>
      </c>
      <c r="M669" s="58">
        <v>34408418</v>
      </c>
    </row>
    <row r="670" spans="1:13" s="36" customFormat="1" ht="90" hidden="1">
      <c r="A670" s="56" t="s">
        <v>1604</v>
      </c>
      <c r="B670" s="56" t="s">
        <v>1605</v>
      </c>
      <c r="C670" s="56">
        <v>10</v>
      </c>
      <c r="D670" s="56" t="s">
        <v>35</v>
      </c>
      <c r="E670" s="56" t="s">
        <v>1603</v>
      </c>
      <c r="F670" s="56" t="s">
        <v>23</v>
      </c>
      <c r="G670" s="56" t="s">
        <v>1656</v>
      </c>
      <c r="H670" s="56">
        <v>25804500</v>
      </c>
      <c r="I670" s="57">
        <v>45946.677372685182</v>
      </c>
      <c r="J670" s="56" t="s">
        <v>1678</v>
      </c>
      <c r="K670" s="56">
        <v>13507443</v>
      </c>
      <c r="L670" s="56" t="s">
        <v>1657</v>
      </c>
      <c r="M670" s="58">
        <v>4662823</v>
      </c>
    </row>
    <row r="671" spans="1:13" s="36" customFormat="1" ht="90" hidden="1">
      <c r="A671" s="56" t="s">
        <v>1604</v>
      </c>
      <c r="B671" s="56" t="s">
        <v>1605</v>
      </c>
      <c r="C671" s="56">
        <v>10</v>
      </c>
      <c r="D671" s="56" t="s">
        <v>35</v>
      </c>
      <c r="E671" s="56" t="s">
        <v>1603</v>
      </c>
      <c r="F671" s="56" t="s">
        <v>23</v>
      </c>
      <c r="G671" s="56" t="s">
        <v>1637</v>
      </c>
      <c r="H671" s="56">
        <v>25804501</v>
      </c>
      <c r="I671" s="57">
        <v>45946.862430555557</v>
      </c>
      <c r="J671" s="56" t="s">
        <v>1679</v>
      </c>
      <c r="K671" s="56">
        <v>1070622399</v>
      </c>
      <c r="L671" s="56" t="s">
        <v>1638</v>
      </c>
      <c r="M671" s="58">
        <v>6403200</v>
      </c>
    </row>
    <row r="672" spans="1:13" s="36" customFormat="1" ht="120" hidden="1">
      <c r="A672" s="56" t="s">
        <v>1604</v>
      </c>
      <c r="B672" s="56" t="s">
        <v>1605</v>
      </c>
      <c r="C672" s="56">
        <v>10</v>
      </c>
      <c r="D672" s="56" t="s">
        <v>35</v>
      </c>
      <c r="E672" s="56" t="s">
        <v>1603</v>
      </c>
      <c r="F672" s="56" t="s">
        <v>23</v>
      </c>
      <c r="G672" s="56" t="s">
        <v>1680</v>
      </c>
      <c r="H672" s="56">
        <v>25804650</v>
      </c>
      <c r="I672" s="57">
        <v>45975.578912037039</v>
      </c>
      <c r="J672" s="56" t="s">
        <v>1681</v>
      </c>
      <c r="K672" s="56">
        <v>52955821</v>
      </c>
      <c r="L672" s="56" t="s">
        <v>1682</v>
      </c>
      <c r="M672" s="58">
        <v>9316667</v>
      </c>
    </row>
    <row r="673" spans="1:13" s="36" customFormat="1" ht="90" hidden="1">
      <c r="A673" s="56" t="s">
        <v>1604</v>
      </c>
      <c r="B673" s="56" t="s">
        <v>1605</v>
      </c>
      <c r="C673" s="56">
        <v>10</v>
      </c>
      <c r="D673" s="56" t="s">
        <v>35</v>
      </c>
      <c r="E673" s="56" t="s">
        <v>1603</v>
      </c>
      <c r="F673" s="56" t="s">
        <v>23</v>
      </c>
      <c r="G673" s="56" t="s">
        <v>1683</v>
      </c>
      <c r="H673" s="56">
        <v>25804694</v>
      </c>
      <c r="I673" s="57">
        <v>45982.777314814812</v>
      </c>
      <c r="J673" s="56" t="s">
        <v>1684</v>
      </c>
      <c r="K673" s="56">
        <v>1020796710</v>
      </c>
      <c r="L673" s="56" t="s">
        <v>1655</v>
      </c>
      <c r="M673" s="58">
        <v>5500000</v>
      </c>
    </row>
    <row r="674" spans="1:13" s="36" customFormat="1" ht="110.1" hidden="1">
      <c r="A674" s="56" t="s">
        <v>1604</v>
      </c>
      <c r="B674" s="56" t="s">
        <v>1605</v>
      </c>
      <c r="C674" s="56">
        <v>10</v>
      </c>
      <c r="D674" s="56" t="s">
        <v>35</v>
      </c>
      <c r="E674" s="56" t="s">
        <v>1603</v>
      </c>
      <c r="F674" s="56" t="s">
        <v>23</v>
      </c>
      <c r="G674" s="56" t="s">
        <v>1685</v>
      </c>
      <c r="H674" s="56">
        <v>25804695</v>
      </c>
      <c r="I674" s="57">
        <v>45982.780023148145</v>
      </c>
      <c r="J674" s="56" t="s">
        <v>1686</v>
      </c>
      <c r="K674" s="56">
        <v>7320920</v>
      </c>
      <c r="L674" s="56" t="s">
        <v>1619</v>
      </c>
      <c r="M674" s="58">
        <v>3438933</v>
      </c>
    </row>
    <row r="675" spans="1:13" s="36" customFormat="1" ht="120" hidden="1">
      <c r="A675" s="56" t="s">
        <v>1604</v>
      </c>
      <c r="B675" s="56" t="s">
        <v>1605</v>
      </c>
      <c r="C675" s="56">
        <v>10</v>
      </c>
      <c r="D675" s="56" t="s">
        <v>35</v>
      </c>
      <c r="E675" s="56" t="s">
        <v>1603</v>
      </c>
      <c r="F675" s="56" t="s">
        <v>23</v>
      </c>
      <c r="G675" s="56" t="s">
        <v>1687</v>
      </c>
      <c r="H675" s="56">
        <v>25804703</v>
      </c>
      <c r="I675" s="57">
        <v>45985.388657407406</v>
      </c>
      <c r="J675" s="56" t="s">
        <v>1688</v>
      </c>
      <c r="K675" s="56">
        <v>11511370</v>
      </c>
      <c r="L675" s="56" t="s">
        <v>1614</v>
      </c>
      <c r="M675" s="58">
        <v>8166667</v>
      </c>
    </row>
    <row r="676" spans="1:13" s="36" customFormat="1" ht="60" hidden="1">
      <c r="A676" s="56" t="s">
        <v>1689</v>
      </c>
      <c r="B676" s="56" t="s">
        <v>1690</v>
      </c>
      <c r="C676" s="56">
        <v>10</v>
      </c>
      <c r="D676" s="56" t="s">
        <v>35</v>
      </c>
      <c r="E676" s="56" t="s">
        <v>1603</v>
      </c>
      <c r="F676" s="56" t="s">
        <v>45</v>
      </c>
      <c r="G676" s="56" t="s">
        <v>1691</v>
      </c>
      <c r="H676" s="56">
        <v>25804162</v>
      </c>
      <c r="I676" s="57">
        <v>45908.515266203707</v>
      </c>
      <c r="J676" s="56" t="s">
        <v>1692</v>
      </c>
      <c r="K676" s="56">
        <v>900285682</v>
      </c>
      <c r="L676" s="56" t="s">
        <v>1693</v>
      </c>
      <c r="M676" s="58">
        <v>57077791</v>
      </c>
    </row>
    <row r="677" spans="1:13" s="36" customFormat="1" ht="60" hidden="1">
      <c r="A677" s="56" t="s">
        <v>1694</v>
      </c>
      <c r="B677" s="56" t="s">
        <v>1695</v>
      </c>
      <c r="C677" s="56">
        <v>10</v>
      </c>
      <c r="D677" s="56" t="s">
        <v>35</v>
      </c>
      <c r="E677" s="56" t="s">
        <v>1603</v>
      </c>
      <c r="F677" s="56" t="s">
        <v>45</v>
      </c>
      <c r="G677" s="56" t="s">
        <v>1696</v>
      </c>
      <c r="H677" s="56">
        <v>25804091</v>
      </c>
      <c r="I677" s="57">
        <v>45898.502627314818</v>
      </c>
      <c r="J677" s="56" t="s">
        <v>1697</v>
      </c>
      <c r="K677" s="56">
        <v>900068959</v>
      </c>
      <c r="L677" s="56" t="s">
        <v>1698</v>
      </c>
      <c r="M677" s="58">
        <v>85937040</v>
      </c>
    </row>
    <row r="678" spans="1:13" s="36" customFormat="1" ht="140.1" hidden="1">
      <c r="A678" s="56" t="s">
        <v>1699</v>
      </c>
      <c r="B678" s="56" t="s">
        <v>1700</v>
      </c>
      <c r="C678" s="56">
        <v>10</v>
      </c>
      <c r="D678" s="56" t="s">
        <v>35</v>
      </c>
      <c r="E678" s="56" t="s">
        <v>1603</v>
      </c>
      <c r="F678" s="56" t="s">
        <v>67</v>
      </c>
      <c r="G678" s="56" t="s">
        <v>1701</v>
      </c>
      <c r="H678" s="56">
        <v>25800262</v>
      </c>
      <c r="I678" s="57">
        <v>45673.531840277778</v>
      </c>
      <c r="J678" s="56" t="s">
        <v>69</v>
      </c>
      <c r="K678" s="56">
        <v>860063875</v>
      </c>
      <c r="L678" s="56" t="s">
        <v>76</v>
      </c>
      <c r="M678" s="58">
        <v>79373040</v>
      </c>
    </row>
    <row r="679" spans="1:13" s="36" customFormat="1" ht="159.94999999999999" hidden="1">
      <c r="A679" s="56" t="s">
        <v>1702</v>
      </c>
      <c r="B679" s="56" t="s">
        <v>1703</v>
      </c>
      <c r="C679" s="56">
        <v>10</v>
      </c>
      <c r="D679" s="56" t="s">
        <v>35</v>
      </c>
      <c r="E679" s="56" t="s">
        <v>1603</v>
      </c>
      <c r="F679" s="56" t="s">
        <v>67</v>
      </c>
      <c r="G679" s="56" t="s">
        <v>1704</v>
      </c>
      <c r="H679" s="56">
        <v>25801944</v>
      </c>
      <c r="I679" s="57">
        <v>45709.461006944446</v>
      </c>
      <c r="J679" s="56" t="s">
        <v>1705</v>
      </c>
      <c r="K679" s="56">
        <v>832000850</v>
      </c>
      <c r="L679" s="56" t="s">
        <v>236</v>
      </c>
      <c r="M679" s="58">
        <v>117280</v>
      </c>
    </row>
    <row r="680" spans="1:13" s="36" customFormat="1" ht="159.94999999999999" hidden="1">
      <c r="A680" s="56" t="s">
        <v>1702</v>
      </c>
      <c r="B680" s="56" t="s">
        <v>1703</v>
      </c>
      <c r="C680" s="56">
        <v>10</v>
      </c>
      <c r="D680" s="56" t="s">
        <v>35</v>
      </c>
      <c r="E680" s="56" t="s">
        <v>1603</v>
      </c>
      <c r="F680" s="56" t="s">
        <v>67</v>
      </c>
      <c r="G680" s="56" t="s">
        <v>1706</v>
      </c>
      <c r="H680" s="56">
        <v>25801945</v>
      </c>
      <c r="I680" s="57">
        <v>45709.498182870368</v>
      </c>
      <c r="J680" s="56" t="s">
        <v>1707</v>
      </c>
      <c r="K680" s="56">
        <v>900067858</v>
      </c>
      <c r="L680" s="56" t="s">
        <v>239</v>
      </c>
      <c r="M680" s="58">
        <v>91480</v>
      </c>
    </row>
    <row r="681" spans="1:13" s="36" customFormat="1" ht="159.94999999999999" hidden="1">
      <c r="A681" s="56" t="s">
        <v>1702</v>
      </c>
      <c r="B681" s="56" t="s">
        <v>1703</v>
      </c>
      <c r="C681" s="56">
        <v>10</v>
      </c>
      <c r="D681" s="56" t="s">
        <v>35</v>
      </c>
      <c r="E681" s="56" t="s">
        <v>1603</v>
      </c>
      <c r="F681" s="56" t="s">
        <v>67</v>
      </c>
      <c r="G681" s="56" t="s">
        <v>1708</v>
      </c>
      <c r="H681" s="56">
        <v>25803548</v>
      </c>
      <c r="I681" s="57">
        <v>45832.668217592596</v>
      </c>
      <c r="J681" s="56" t="s">
        <v>1709</v>
      </c>
      <c r="K681" s="56">
        <v>832000850</v>
      </c>
      <c r="L681" s="56" t="s">
        <v>236</v>
      </c>
      <c r="M681" s="58">
        <v>137060</v>
      </c>
    </row>
    <row r="682" spans="1:13" s="36" customFormat="1" ht="159.94999999999999" hidden="1">
      <c r="A682" s="56" t="s">
        <v>1702</v>
      </c>
      <c r="B682" s="56" t="s">
        <v>1703</v>
      </c>
      <c r="C682" s="56">
        <v>10</v>
      </c>
      <c r="D682" s="56" t="s">
        <v>35</v>
      </c>
      <c r="E682" s="56" t="s">
        <v>1603</v>
      </c>
      <c r="F682" s="56" t="s">
        <v>67</v>
      </c>
      <c r="G682" s="56" t="s">
        <v>1710</v>
      </c>
      <c r="H682" s="56">
        <v>25803549</v>
      </c>
      <c r="I682" s="57">
        <v>45832.66847222222</v>
      </c>
      <c r="J682" s="56" t="s">
        <v>1711</v>
      </c>
      <c r="K682" s="56">
        <v>900067858</v>
      </c>
      <c r="L682" s="56" t="s">
        <v>239</v>
      </c>
      <c r="M682" s="58">
        <v>112570</v>
      </c>
    </row>
    <row r="683" spans="1:13" s="36" customFormat="1" ht="159.94999999999999" hidden="1">
      <c r="A683" s="56" t="s">
        <v>1702</v>
      </c>
      <c r="B683" s="56" t="s">
        <v>1703</v>
      </c>
      <c r="C683" s="56">
        <v>10</v>
      </c>
      <c r="D683" s="56" t="s">
        <v>35</v>
      </c>
      <c r="E683" s="56" t="s">
        <v>1603</v>
      </c>
      <c r="F683" s="56" t="s">
        <v>67</v>
      </c>
      <c r="G683" s="56" t="s">
        <v>1712</v>
      </c>
      <c r="H683" s="56">
        <v>25804044</v>
      </c>
      <c r="I683" s="57">
        <v>45891.677777777775</v>
      </c>
      <c r="J683" s="56" t="s">
        <v>1713</v>
      </c>
      <c r="K683" s="56">
        <v>900067858</v>
      </c>
      <c r="L683" s="56" t="s">
        <v>239</v>
      </c>
      <c r="M683" s="58">
        <v>132560</v>
      </c>
    </row>
    <row r="684" spans="1:13" s="36" customFormat="1" ht="159.94999999999999" hidden="1">
      <c r="A684" s="56" t="s">
        <v>1702</v>
      </c>
      <c r="B684" s="56" t="s">
        <v>1703</v>
      </c>
      <c r="C684" s="56">
        <v>10</v>
      </c>
      <c r="D684" s="56" t="s">
        <v>35</v>
      </c>
      <c r="E684" s="56" t="s">
        <v>1603</v>
      </c>
      <c r="F684" s="56" t="s">
        <v>67</v>
      </c>
      <c r="G684" s="56" t="s">
        <v>1714</v>
      </c>
      <c r="H684" s="56">
        <v>25804049</v>
      </c>
      <c r="I684" s="57">
        <v>45894.502511574072</v>
      </c>
      <c r="J684" s="56" t="s">
        <v>1715</v>
      </c>
      <c r="K684" s="56">
        <v>832000850</v>
      </c>
      <c r="L684" s="56" t="s">
        <v>236</v>
      </c>
      <c r="M684" s="58">
        <v>387530</v>
      </c>
    </row>
    <row r="685" spans="1:13" s="36" customFormat="1" ht="159.94999999999999" hidden="1">
      <c r="A685" s="56" t="s">
        <v>1702</v>
      </c>
      <c r="B685" s="56" t="s">
        <v>1703</v>
      </c>
      <c r="C685" s="56">
        <v>10</v>
      </c>
      <c r="D685" s="56" t="s">
        <v>35</v>
      </c>
      <c r="E685" s="56" t="s">
        <v>1603</v>
      </c>
      <c r="F685" s="56" t="s">
        <v>67</v>
      </c>
      <c r="G685" s="56" t="s">
        <v>1716</v>
      </c>
      <c r="H685" s="56">
        <v>25804542</v>
      </c>
      <c r="I685" s="57">
        <v>45957.666574074072</v>
      </c>
      <c r="J685" s="56" t="s">
        <v>1717</v>
      </c>
      <c r="K685" s="56">
        <v>832000850</v>
      </c>
      <c r="L685" s="56" t="s">
        <v>236</v>
      </c>
      <c r="M685" s="58">
        <v>124680</v>
      </c>
    </row>
    <row r="686" spans="1:13" s="36" customFormat="1" ht="159.94999999999999" hidden="1">
      <c r="A686" s="56" t="s">
        <v>1702</v>
      </c>
      <c r="B686" s="56" t="s">
        <v>1703</v>
      </c>
      <c r="C686" s="56">
        <v>10</v>
      </c>
      <c r="D686" s="56" t="s">
        <v>35</v>
      </c>
      <c r="E686" s="56" t="s">
        <v>1603</v>
      </c>
      <c r="F686" s="56" t="s">
        <v>67</v>
      </c>
      <c r="G686" s="56" t="s">
        <v>1718</v>
      </c>
      <c r="H686" s="56">
        <v>25804543</v>
      </c>
      <c r="I686" s="57">
        <v>45957.667847222219</v>
      </c>
      <c r="J686" s="56" t="s">
        <v>1719</v>
      </c>
      <c r="K686" s="56">
        <v>900067858</v>
      </c>
      <c r="L686" s="56" t="s">
        <v>239</v>
      </c>
      <c r="M686" s="58">
        <v>114050</v>
      </c>
    </row>
    <row r="687" spans="1:13" s="36" customFormat="1" ht="159.94999999999999" hidden="1">
      <c r="A687" s="56" t="s">
        <v>1702</v>
      </c>
      <c r="B687" s="56" t="s">
        <v>1703</v>
      </c>
      <c r="C687" s="56">
        <v>10</v>
      </c>
      <c r="D687" s="56" t="s">
        <v>35</v>
      </c>
      <c r="E687" s="56" t="s">
        <v>1603</v>
      </c>
      <c r="F687" s="56" t="s">
        <v>67</v>
      </c>
      <c r="G687" s="56" t="s">
        <v>1720</v>
      </c>
      <c r="H687" s="56">
        <v>25805497</v>
      </c>
      <c r="I687" s="57">
        <v>46010.840497685182</v>
      </c>
      <c r="J687" s="56" t="s">
        <v>1721</v>
      </c>
      <c r="K687" s="56">
        <v>832000850</v>
      </c>
      <c r="L687" s="56" t="s">
        <v>236</v>
      </c>
      <c r="M687" s="58">
        <v>135190</v>
      </c>
    </row>
    <row r="688" spans="1:13" s="36" customFormat="1" ht="159.94999999999999" hidden="1">
      <c r="A688" s="56" t="s">
        <v>1702</v>
      </c>
      <c r="B688" s="56" t="s">
        <v>1703</v>
      </c>
      <c r="C688" s="56">
        <v>10</v>
      </c>
      <c r="D688" s="56" t="s">
        <v>35</v>
      </c>
      <c r="E688" s="56" t="s">
        <v>1603</v>
      </c>
      <c r="F688" s="56" t="s">
        <v>67</v>
      </c>
      <c r="G688" s="56" t="s">
        <v>1722</v>
      </c>
      <c r="H688" s="56">
        <v>25805498</v>
      </c>
      <c r="I688" s="57">
        <v>46010.840810185182</v>
      </c>
      <c r="J688" s="56" t="s">
        <v>1723</v>
      </c>
      <c r="K688" s="56">
        <v>900067858</v>
      </c>
      <c r="L688" s="56" t="s">
        <v>239</v>
      </c>
      <c r="M688" s="58">
        <v>144660</v>
      </c>
    </row>
    <row r="689" spans="1:13" s="36" customFormat="1" ht="110.1" hidden="1">
      <c r="A689" s="56" t="s">
        <v>1724</v>
      </c>
      <c r="B689" s="56" t="s">
        <v>1725</v>
      </c>
      <c r="C689" s="56">
        <v>10</v>
      </c>
      <c r="D689" s="56" t="s">
        <v>35</v>
      </c>
      <c r="E689" s="56" t="s">
        <v>1603</v>
      </c>
      <c r="F689" s="56" t="s">
        <v>526</v>
      </c>
      <c r="G689" s="56" t="s">
        <v>1726</v>
      </c>
      <c r="H689" s="56">
        <v>25800170</v>
      </c>
      <c r="I689" s="57">
        <v>45669.310335648152</v>
      </c>
      <c r="J689" s="56" t="s">
        <v>1727</v>
      </c>
      <c r="K689" s="56">
        <v>900533842</v>
      </c>
      <c r="L689" s="56" t="s">
        <v>1728</v>
      </c>
      <c r="M689" s="58">
        <v>9396900</v>
      </c>
    </row>
    <row r="690" spans="1:13" s="36" customFormat="1" ht="90" hidden="1">
      <c r="A690" s="56" t="s">
        <v>1729</v>
      </c>
      <c r="B690" s="56" t="s">
        <v>1730</v>
      </c>
      <c r="C690" s="56">
        <v>10</v>
      </c>
      <c r="D690" s="56" t="s">
        <v>35</v>
      </c>
      <c r="E690" s="56" t="s">
        <v>1603</v>
      </c>
      <c r="F690" s="56" t="s">
        <v>1258</v>
      </c>
      <c r="G690" s="56" t="s">
        <v>1731</v>
      </c>
      <c r="H690" s="56">
        <v>25803556</v>
      </c>
      <c r="I690" s="57">
        <v>45833.579768518517</v>
      </c>
      <c r="J690" s="56" t="s">
        <v>1732</v>
      </c>
      <c r="K690" s="56">
        <v>830032102</v>
      </c>
      <c r="L690" s="56" t="s">
        <v>1733</v>
      </c>
      <c r="M690" s="58">
        <v>59185613</v>
      </c>
    </row>
    <row r="691" spans="1:13" s="36" customFormat="1" ht="90" hidden="1">
      <c r="A691" s="56" t="s">
        <v>1734</v>
      </c>
      <c r="B691" s="56" t="s">
        <v>1735</v>
      </c>
      <c r="C691" s="56">
        <v>10</v>
      </c>
      <c r="D691" s="56" t="s">
        <v>35</v>
      </c>
      <c r="E691" s="56" t="s">
        <v>1603</v>
      </c>
      <c r="F691" s="56" t="s">
        <v>23</v>
      </c>
      <c r="G691" s="56" t="s">
        <v>1736</v>
      </c>
      <c r="H691" s="56">
        <v>25800316</v>
      </c>
      <c r="I691" s="57">
        <v>45674.542662037034</v>
      </c>
      <c r="J691" s="56" t="s">
        <v>1737</v>
      </c>
      <c r="K691" s="56">
        <v>1007159091</v>
      </c>
      <c r="L691" s="56" t="s">
        <v>1738</v>
      </c>
      <c r="M691" s="58">
        <v>6946911</v>
      </c>
    </row>
    <row r="692" spans="1:13" s="36" customFormat="1" ht="90" hidden="1">
      <c r="A692" s="56" t="s">
        <v>1734</v>
      </c>
      <c r="B692" s="56" t="s">
        <v>1735</v>
      </c>
      <c r="C692" s="56">
        <v>10</v>
      </c>
      <c r="D692" s="56" t="s">
        <v>35</v>
      </c>
      <c r="E692" s="56" t="s">
        <v>1603</v>
      </c>
      <c r="F692" s="56" t="s">
        <v>23</v>
      </c>
      <c r="G692" s="56" t="s">
        <v>1739</v>
      </c>
      <c r="H692" s="56">
        <v>25800317</v>
      </c>
      <c r="I692" s="57">
        <v>45674.554861111108</v>
      </c>
      <c r="J692" s="56" t="s">
        <v>1737</v>
      </c>
      <c r="K692" s="56">
        <v>1075629944</v>
      </c>
      <c r="L692" s="56" t="s">
        <v>1740</v>
      </c>
      <c r="M692" s="58">
        <v>6946911</v>
      </c>
    </row>
    <row r="693" spans="1:13" s="36" customFormat="1" ht="90" hidden="1">
      <c r="A693" s="56" t="s">
        <v>1734</v>
      </c>
      <c r="B693" s="56" t="s">
        <v>1735</v>
      </c>
      <c r="C693" s="56">
        <v>10</v>
      </c>
      <c r="D693" s="56" t="s">
        <v>35</v>
      </c>
      <c r="E693" s="56" t="s">
        <v>1603</v>
      </c>
      <c r="F693" s="56" t="s">
        <v>23</v>
      </c>
      <c r="G693" s="56" t="s">
        <v>1741</v>
      </c>
      <c r="H693" s="56">
        <v>25800433</v>
      </c>
      <c r="I693" s="57">
        <v>45677.742326388892</v>
      </c>
      <c r="J693" s="56" t="s">
        <v>1737</v>
      </c>
      <c r="K693" s="56">
        <v>1007159138</v>
      </c>
      <c r="L693" s="56" t="s">
        <v>1742</v>
      </c>
      <c r="M693" s="58">
        <v>6946911</v>
      </c>
    </row>
    <row r="694" spans="1:13" s="36" customFormat="1" ht="90" hidden="1">
      <c r="A694" s="56" t="s">
        <v>1734</v>
      </c>
      <c r="B694" s="56" t="s">
        <v>1735</v>
      </c>
      <c r="C694" s="56">
        <v>10</v>
      </c>
      <c r="D694" s="56" t="s">
        <v>35</v>
      </c>
      <c r="E694" s="56" t="s">
        <v>1603</v>
      </c>
      <c r="F694" s="56" t="s">
        <v>23</v>
      </c>
      <c r="G694" s="56" t="s">
        <v>1743</v>
      </c>
      <c r="H694" s="56">
        <v>25800440</v>
      </c>
      <c r="I694" s="57">
        <v>45677.906724537039</v>
      </c>
      <c r="J694" s="56" t="s">
        <v>1744</v>
      </c>
      <c r="K694" s="56">
        <v>1073231961</v>
      </c>
      <c r="L694" s="56" t="s">
        <v>1745</v>
      </c>
      <c r="M694" s="58">
        <v>29072000</v>
      </c>
    </row>
    <row r="695" spans="1:13" s="36" customFormat="1" ht="90" hidden="1">
      <c r="A695" s="56" t="s">
        <v>1734</v>
      </c>
      <c r="B695" s="56" t="s">
        <v>1735</v>
      </c>
      <c r="C695" s="56">
        <v>10</v>
      </c>
      <c r="D695" s="56" t="s">
        <v>35</v>
      </c>
      <c r="E695" s="56" t="s">
        <v>1603</v>
      </c>
      <c r="F695" s="56" t="s">
        <v>23</v>
      </c>
      <c r="G695" s="56" t="s">
        <v>1746</v>
      </c>
      <c r="H695" s="56">
        <v>25800442</v>
      </c>
      <c r="I695" s="57">
        <v>45677.90934027778</v>
      </c>
      <c r="J695" s="56" t="s">
        <v>1747</v>
      </c>
      <c r="K695" s="56">
        <v>1010197699</v>
      </c>
      <c r="L695" s="56" t="s">
        <v>1748</v>
      </c>
      <c r="M695" s="58">
        <v>56616000</v>
      </c>
    </row>
    <row r="696" spans="1:13" s="36" customFormat="1" ht="99.95" hidden="1">
      <c r="A696" s="56" t="s">
        <v>1734</v>
      </c>
      <c r="B696" s="56" t="s">
        <v>1735</v>
      </c>
      <c r="C696" s="56">
        <v>10</v>
      </c>
      <c r="D696" s="56" t="s">
        <v>35</v>
      </c>
      <c r="E696" s="56" t="s">
        <v>1603</v>
      </c>
      <c r="F696" s="56" t="s">
        <v>23</v>
      </c>
      <c r="G696" s="56" t="s">
        <v>1749</v>
      </c>
      <c r="H696" s="56">
        <v>25800471</v>
      </c>
      <c r="I696" s="57">
        <v>45678.548229166663</v>
      </c>
      <c r="J696" s="56" t="s">
        <v>1750</v>
      </c>
      <c r="K696" s="56">
        <v>52828926</v>
      </c>
      <c r="L696" s="56" t="s">
        <v>1751</v>
      </c>
      <c r="M696" s="58">
        <v>68000000</v>
      </c>
    </row>
    <row r="697" spans="1:13" s="36" customFormat="1" ht="90" hidden="1">
      <c r="A697" s="56" t="s">
        <v>1734</v>
      </c>
      <c r="B697" s="56" t="s">
        <v>1735</v>
      </c>
      <c r="C697" s="56">
        <v>10</v>
      </c>
      <c r="D697" s="56" t="s">
        <v>35</v>
      </c>
      <c r="E697" s="56" t="s">
        <v>1603</v>
      </c>
      <c r="F697" s="56" t="s">
        <v>23</v>
      </c>
      <c r="G697" s="56" t="s">
        <v>1752</v>
      </c>
      <c r="H697" s="56">
        <v>25800537</v>
      </c>
      <c r="I697" s="57">
        <v>45679.429224537038</v>
      </c>
      <c r="J697" s="56" t="s">
        <v>1753</v>
      </c>
      <c r="K697" s="56">
        <v>3159442</v>
      </c>
      <c r="L697" s="56" t="s">
        <v>1754</v>
      </c>
      <c r="M697" s="58">
        <v>50736000</v>
      </c>
    </row>
    <row r="698" spans="1:13" s="36" customFormat="1" ht="90" hidden="1">
      <c r="A698" s="56" t="s">
        <v>1734</v>
      </c>
      <c r="B698" s="56" t="s">
        <v>1735</v>
      </c>
      <c r="C698" s="56">
        <v>10</v>
      </c>
      <c r="D698" s="56" t="s">
        <v>35</v>
      </c>
      <c r="E698" s="56" t="s">
        <v>1603</v>
      </c>
      <c r="F698" s="56" t="s">
        <v>23</v>
      </c>
      <c r="G698" s="56" t="s">
        <v>1755</v>
      </c>
      <c r="H698" s="56">
        <v>25800544</v>
      </c>
      <c r="I698" s="57">
        <v>45679.472013888888</v>
      </c>
      <c r="J698" s="56" t="s">
        <v>1610</v>
      </c>
      <c r="K698" s="56">
        <v>1030557422</v>
      </c>
      <c r="L698" s="56" t="s">
        <v>1756</v>
      </c>
      <c r="M698" s="58">
        <v>60000000</v>
      </c>
    </row>
    <row r="699" spans="1:13" s="36" customFormat="1" ht="90" hidden="1">
      <c r="A699" s="56" t="s">
        <v>1734</v>
      </c>
      <c r="B699" s="56" t="s">
        <v>1735</v>
      </c>
      <c r="C699" s="56">
        <v>10</v>
      </c>
      <c r="D699" s="56" t="s">
        <v>35</v>
      </c>
      <c r="E699" s="56" t="s">
        <v>1603</v>
      </c>
      <c r="F699" s="56" t="s">
        <v>23</v>
      </c>
      <c r="G699" s="56" t="s">
        <v>1757</v>
      </c>
      <c r="H699" s="56">
        <v>25800565</v>
      </c>
      <c r="I699" s="57">
        <v>45679.617766203701</v>
      </c>
      <c r="J699" s="56" t="s">
        <v>1758</v>
      </c>
      <c r="K699" s="56">
        <v>79189821</v>
      </c>
      <c r="L699" s="56" t="s">
        <v>1759</v>
      </c>
      <c r="M699" s="58">
        <v>56000000</v>
      </c>
    </row>
    <row r="700" spans="1:13" s="36" customFormat="1" ht="90" hidden="1">
      <c r="A700" s="56" t="s">
        <v>1734</v>
      </c>
      <c r="B700" s="56" t="s">
        <v>1735</v>
      </c>
      <c r="C700" s="56">
        <v>10</v>
      </c>
      <c r="D700" s="56" t="s">
        <v>35</v>
      </c>
      <c r="E700" s="56" t="s">
        <v>1603</v>
      </c>
      <c r="F700" s="56" t="s">
        <v>23</v>
      </c>
      <c r="G700" s="56" t="s">
        <v>1760</v>
      </c>
      <c r="H700" s="56">
        <v>25800610</v>
      </c>
      <c r="I700" s="57">
        <v>45679.797986111109</v>
      </c>
      <c r="J700" s="56" t="s">
        <v>1761</v>
      </c>
      <c r="K700" s="56">
        <v>1098643311</v>
      </c>
      <c r="L700" s="56" t="s">
        <v>1762</v>
      </c>
      <c r="M700" s="58">
        <v>36969900</v>
      </c>
    </row>
    <row r="701" spans="1:13" s="36" customFormat="1" ht="90" hidden="1">
      <c r="A701" s="56" t="s">
        <v>1734</v>
      </c>
      <c r="B701" s="56" t="s">
        <v>1735</v>
      </c>
      <c r="C701" s="56">
        <v>10</v>
      </c>
      <c r="D701" s="56" t="s">
        <v>35</v>
      </c>
      <c r="E701" s="56" t="s">
        <v>1603</v>
      </c>
      <c r="F701" s="56" t="s">
        <v>23</v>
      </c>
      <c r="G701" s="56" t="s">
        <v>1763</v>
      </c>
      <c r="H701" s="56">
        <v>25800893</v>
      </c>
      <c r="I701" s="57">
        <v>45685.533865740741</v>
      </c>
      <c r="J701" s="56" t="s">
        <v>1764</v>
      </c>
      <c r="K701" s="56">
        <v>1075626263</v>
      </c>
      <c r="L701" s="56" t="s">
        <v>1765</v>
      </c>
      <c r="M701" s="58">
        <v>10904799</v>
      </c>
    </row>
    <row r="702" spans="1:13" s="36" customFormat="1" ht="90" hidden="1">
      <c r="A702" s="56" t="s">
        <v>1734</v>
      </c>
      <c r="B702" s="56" t="s">
        <v>1735</v>
      </c>
      <c r="C702" s="56">
        <v>10</v>
      </c>
      <c r="D702" s="56" t="s">
        <v>35</v>
      </c>
      <c r="E702" s="56" t="s">
        <v>1603</v>
      </c>
      <c r="F702" s="56" t="s">
        <v>23</v>
      </c>
      <c r="G702" s="56" t="s">
        <v>1766</v>
      </c>
      <c r="H702" s="56">
        <v>25800965</v>
      </c>
      <c r="I702" s="57">
        <v>45686.576481481483</v>
      </c>
      <c r="J702" s="56" t="s">
        <v>1767</v>
      </c>
      <c r="K702" s="56">
        <v>80357661</v>
      </c>
      <c r="L702" s="56" t="s">
        <v>1768</v>
      </c>
      <c r="M702" s="58">
        <v>10904799</v>
      </c>
    </row>
    <row r="703" spans="1:13" s="36" customFormat="1" ht="90" hidden="1">
      <c r="A703" s="56" t="s">
        <v>1734</v>
      </c>
      <c r="B703" s="56" t="s">
        <v>1735</v>
      </c>
      <c r="C703" s="56">
        <v>10</v>
      </c>
      <c r="D703" s="56" t="s">
        <v>35</v>
      </c>
      <c r="E703" s="56" t="s">
        <v>1603</v>
      </c>
      <c r="F703" s="56" t="s">
        <v>23</v>
      </c>
      <c r="G703" s="56" t="s">
        <v>1769</v>
      </c>
      <c r="H703" s="56">
        <v>25800982</v>
      </c>
      <c r="I703" s="57">
        <v>45686.639918981484</v>
      </c>
      <c r="J703" s="56" t="s">
        <v>1770</v>
      </c>
      <c r="K703" s="56">
        <v>1073251882</v>
      </c>
      <c r="L703" s="56" t="s">
        <v>1771</v>
      </c>
      <c r="M703" s="58">
        <v>44000000</v>
      </c>
    </row>
    <row r="704" spans="1:13" s="36" customFormat="1" ht="90" hidden="1">
      <c r="A704" s="56" t="s">
        <v>1734</v>
      </c>
      <c r="B704" s="56" t="s">
        <v>1735</v>
      </c>
      <c r="C704" s="56">
        <v>10</v>
      </c>
      <c r="D704" s="56" t="s">
        <v>35</v>
      </c>
      <c r="E704" s="56" t="s">
        <v>1603</v>
      </c>
      <c r="F704" s="56" t="s">
        <v>23</v>
      </c>
      <c r="G704" s="56" t="s">
        <v>1772</v>
      </c>
      <c r="H704" s="56">
        <v>25801114</v>
      </c>
      <c r="I704" s="57">
        <v>45688.802037037036</v>
      </c>
      <c r="J704" s="56" t="s">
        <v>1773</v>
      </c>
      <c r="K704" s="56">
        <v>92512474</v>
      </c>
      <c r="L704" s="56" t="s">
        <v>1774</v>
      </c>
      <c r="M704" s="58">
        <v>40000000</v>
      </c>
    </row>
    <row r="705" spans="1:13" s="36" customFormat="1" ht="90" hidden="1">
      <c r="A705" s="56" t="s">
        <v>1734</v>
      </c>
      <c r="B705" s="56" t="s">
        <v>1735</v>
      </c>
      <c r="C705" s="56">
        <v>10</v>
      </c>
      <c r="D705" s="56" t="s">
        <v>35</v>
      </c>
      <c r="E705" s="56" t="s">
        <v>1603</v>
      </c>
      <c r="F705" s="56" t="s">
        <v>23</v>
      </c>
      <c r="G705" s="56" t="s">
        <v>1775</v>
      </c>
      <c r="H705" s="56">
        <v>25801319</v>
      </c>
      <c r="I705" s="57">
        <v>45693.747743055559</v>
      </c>
      <c r="J705" s="56" t="s">
        <v>1776</v>
      </c>
      <c r="K705" s="56">
        <v>52955821</v>
      </c>
      <c r="L705" s="56" t="s">
        <v>1682</v>
      </c>
      <c r="M705" s="58">
        <v>43766666</v>
      </c>
    </row>
    <row r="706" spans="1:13" s="36" customFormat="1" ht="110.1" hidden="1">
      <c r="A706" s="56" t="s">
        <v>1734</v>
      </c>
      <c r="B706" s="56" t="s">
        <v>1735</v>
      </c>
      <c r="C706" s="56">
        <v>10</v>
      </c>
      <c r="D706" s="56" t="s">
        <v>35</v>
      </c>
      <c r="E706" s="56" t="s">
        <v>1603</v>
      </c>
      <c r="F706" s="56" t="s">
        <v>23</v>
      </c>
      <c r="G706" s="56" t="s">
        <v>1777</v>
      </c>
      <c r="H706" s="56">
        <v>25801917</v>
      </c>
      <c r="I706" s="57">
        <v>45708.66673611111</v>
      </c>
      <c r="J706" s="56" t="s">
        <v>1778</v>
      </c>
      <c r="K706" s="56">
        <v>1015414853</v>
      </c>
      <c r="L706" s="56" t="s">
        <v>1779</v>
      </c>
      <c r="M706" s="58">
        <v>7000000</v>
      </c>
    </row>
    <row r="707" spans="1:13" s="36" customFormat="1" ht="90" hidden="1">
      <c r="A707" s="56" t="s">
        <v>1734</v>
      </c>
      <c r="B707" s="56" t="s">
        <v>1735</v>
      </c>
      <c r="C707" s="56">
        <v>10</v>
      </c>
      <c r="D707" s="56" t="s">
        <v>35</v>
      </c>
      <c r="E707" s="56" t="s">
        <v>1603</v>
      </c>
      <c r="F707" s="56" t="s">
        <v>23</v>
      </c>
      <c r="G707" s="56" t="s">
        <v>1736</v>
      </c>
      <c r="H707" s="56">
        <v>25803026</v>
      </c>
      <c r="I707" s="57">
        <v>45762.784062500003</v>
      </c>
      <c r="J707" s="56" t="s">
        <v>1780</v>
      </c>
      <c r="K707" s="56">
        <v>1007159091</v>
      </c>
      <c r="L707" s="56" t="s">
        <v>1738</v>
      </c>
      <c r="M707" s="58">
        <v>2315637</v>
      </c>
    </row>
    <row r="708" spans="1:13" s="36" customFormat="1" ht="90" hidden="1">
      <c r="A708" s="56" t="s">
        <v>1734</v>
      </c>
      <c r="B708" s="56" t="s">
        <v>1735</v>
      </c>
      <c r="C708" s="56">
        <v>10</v>
      </c>
      <c r="D708" s="56" t="s">
        <v>35</v>
      </c>
      <c r="E708" s="56" t="s">
        <v>1603</v>
      </c>
      <c r="F708" s="56" t="s">
        <v>23</v>
      </c>
      <c r="G708" s="56" t="s">
        <v>1739</v>
      </c>
      <c r="H708" s="56">
        <v>25803033</v>
      </c>
      <c r="I708" s="57">
        <v>45763.395671296297</v>
      </c>
      <c r="J708" s="56" t="s">
        <v>1781</v>
      </c>
      <c r="K708" s="56">
        <v>1075629944</v>
      </c>
      <c r="L708" s="56" t="s">
        <v>1740</v>
      </c>
      <c r="M708" s="58">
        <v>2315637</v>
      </c>
    </row>
    <row r="709" spans="1:13" s="36" customFormat="1" ht="90" hidden="1">
      <c r="A709" s="56" t="s">
        <v>1734</v>
      </c>
      <c r="B709" s="56" t="s">
        <v>1735</v>
      </c>
      <c r="C709" s="56">
        <v>10</v>
      </c>
      <c r="D709" s="56" t="s">
        <v>35</v>
      </c>
      <c r="E709" s="56" t="s">
        <v>1603</v>
      </c>
      <c r="F709" s="56" t="s">
        <v>23</v>
      </c>
      <c r="G709" s="56" t="s">
        <v>1741</v>
      </c>
      <c r="H709" s="56">
        <v>25803038</v>
      </c>
      <c r="I709" s="57">
        <v>45763.709236111114</v>
      </c>
      <c r="J709" s="56" t="s">
        <v>1782</v>
      </c>
      <c r="K709" s="56">
        <v>1007159138</v>
      </c>
      <c r="L709" s="56" t="s">
        <v>1742</v>
      </c>
      <c r="M709" s="58">
        <v>2315637</v>
      </c>
    </row>
    <row r="710" spans="1:13" s="36" customFormat="1" ht="90" hidden="1">
      <c r="A710" s="56" t="s">
        <v>1734</v>
      </c>
      <c r="B710" s="56" t="s">
        <v>1735</v>
      </c>
      <c r="C710" s="56">
        <v>10</v>
      </c>
      <c r="D710" s="56" t="s">
        <v>35</v>
      </c>
      <c r="E710" s="56" t="s">
        <v>1603</v>
      </c>
      <c r="F710" s="56" t="s">
        <v>23</v>
      </c>
      <c r="G710" s="56" t="s">
        <v>1783</v>
      </c>
      <c r="H710" s="56">
        <v>25803506</v>
      </c>
      <c r="I710" s="57">
        <v>45824.700914351852</v>
      </c>
      <c r="J710" s="56" t="s">
        <v>1784</v>
      </c>
      <c r="K710" s="56">
        <v>1033754837</v>
      </c>
      <c r="L710" s="56" t="s">
        <v>1785</v>
      </c>
      <c r="M710" s="58">
        <v>32166667</v>
      </c>
    </row>
    <row r="711" spans="1:13" s="36" customFormat="1" ht="120" hidden="1">
      <c r="A711" s="56" t="s">
        <v>1734</v>
      </c>
      <c r="B711" s="56" t="s">
        <v>1735</v>
      </c>
      <c r="C711" s="56">
        <v>10</v>
      </c>
      <c r="D711" s="56" t="s">
        <v>35</v>
      </c>
      <c r="E711" s="56" t="s">
        <v>1603</v>
      </c>
      <c r="F711" s="56" t="s">
        <v>1786</v>
      </c>
      <c r="G711" s="56" t="s">
        <v>1787</v>
      </c>
      <c r="H711" s="56">
        <v>25803827</v>
      </c>
      <c r="I711" s="57">
        <v>45862.845266203702</v>
      </c>
      <c r="J711" s="56" t="s">
        <v>1788</v>
      </c>
      <c r="K711" s="56">
        <v>899999063</v>
      </c>
      <c r="L711" s="56" t="s">
        <v>1789</v>
      </c>
      <c r="M711" s="58">
        <v>199175300</v>
      </c>
    </row>
    <row r="712" spans="1:13" s="36" customFormat="1" ht="80.099999999999994" hidden="1">
      <c r="A712" s="56" t="s">
        <v>1790</v>
      </c>
      <c r="B712" s="56" t="s">
        <v>1791</v>
      </c>
      <c r="C712" s="56">
        <v>10</v>
      </c>
      <c r="D712" s="56" t="s">
        <v>35</v>
      </c>
      <c r="E712" s="56" t="s">
        <v>1603</v>
      </c>
      <c r="F712" s="56" t="s">
        <v>23</v>
      </c>
      <c r="G712" s="56" t="s">
        <v>1792</v>
      </c>
      <c r="H712" s="56">
        <v>25803192</v>
      </c>
      <c r="I712" s="57">
        <v>45785.538900462961</v>
      </c>
      <c r="J712" s="56" t="s">
        <v>1793</v>
      </c>
      <c r="K712" s="56">
        <v>901942111</v>
      </c>
      <c r="L712" s="56" t="s">
        <v>1794</v>
      </c>
      <c r="M712" s="58">
        <v>3097063661</v>
      </c>
    </row>
    <row r="713" spans="1:13" s="36" customFormat="1" ht="90" hidden="1">
      <c r="A713" s="56" t="s">
        <v>1795</v>
      </c>
      <c r="B713" s="56" t="s">
        <v>1796</v>
      </c>
      <c r="C713" s="56">
        <v>10</v>
      </c>
      <c r="D713" s="56" t="s">
        <v>35</v>
      </c>
      <c r="E713" s="56" t="s">
        <v>1603</v>
      </c>
      <c r="F713" s="56" t="s">
        <v>45</v>
      </c>
      <c r="G713" s="56" t="s">
        <v>1797</v>
      </c>
      <c r="H713" s="56">
        <v>25801038</v>
      </c>
      <c r="I713" s="57">
        <v>45687.657731481479</v>
      </c>
      <c r="J713" s="56" t="s">
        <v>1798</v>
      </c>
      <c r="K713" s="56">
        <v>901266959</v>
      </c>
      <c r="L713" s="56" t="s">
        <v>1799</v>
      </c>
      <c r="M713" s="58">
        <v>110499712</v>
      </c>
    </row>
    <row r="714" spans="1:13" s="36" customFormat="1" ht="90" hidden="1">
      <c r="A714" s="56" t="s">
        <v>1795</v>
      </c>
      <c r="B714" s="56" t="s">
        <v>1796</v>
      </c>
      <c r="C714" s="56">
        <v>10</v>
      </c>
      <c r="D714" s="56" t="s">
        <v>35</v>
      </c>
      <c r="E714" s="56" t="s">
        <v>1603</v>
      </c>
      <c r="F714" s="56" t="s">
        <v>45</v>
      </c>
      <c r="G714" s="56" t="s">
        <v>1797</v>
      </c>
      <c r="H714" s="56">
        <v>25803083</v>
      </c>
      <c r="I714" s="57">
        <v>45771.659444444442</v>
      </c>
      <c r="J714" s="56" t="s">
        <v>1800</v>
      </c>
      <c r="K714" s="56">
        <v>901266959</v>
      </c>
      <c r="L714" s="56" t="s">
        <v>1799</v>
      </c>
      <c r="M714" s="58">
        <v>54487007</v>
      </c>
    </row>
    <row r="715" spans="1:13" s="36" customFormat="1" ht="90" hidden="1">
      <c r="A715" s="56" t="s">
        <v>1801</v>
      </c>
      <c r="B715" s="56" t="s">
        <v>1802</v>
      </c>
      <c r="C715" s="56">
        <v>10</v>
      </c>
      <c r="D715" s="56" t="s">
        <v>35</v>
      </c>
      <c r="E715" s="56" t="s">
        <v>1603</v>
      </c>
      <c r="F715" s="56" t="s">
        <v>23</v>
      </c>
      <c r="G715" s="56" t="s">
        <v>1803</v>
      </c>
      <c r="H715" s="56">
        <v>25804167</v>
      </c>
      <c r="I715" s="57">
        <v>45909.587835648148</v>
      </c>
      <c r="J715" s="56" t="s">
        <v>1804</v>
      </c>
      <c r="K715" s="56">
        <v>900561829</v>
      </c>
      <c r="L715" s="56" t="s">
        <v>1805</v>
      </c>
      <c r="M715" s="58">
        <v>94884375</v>
      </c>
    </row>
    <row r="716" spans="1:13" s="36" customFormat="1" ht="90" hidden="1">
      <c r="A716" s="56" t="s">
        <v>1806</v>
      </c>
      <c r="B716" s="56" t="s">
        <v>1807</v>
      </c>
      <c r="C716" s="56">
        <v>20</v>
      </c>
      <c r="D716" s="56" t="s">
        <v>21</v>
      </c>
      <c r="E716" s="56" t="s">
        <v>1603</v>
      </c>
      <c r="F716" s="56" t="s">
        <v>23</v>
      </c>
      <c r="G716" s="56" t="s">
        <v>1808</v>
      </c>
      <c r="H716" s="56">
        <v>25804760</v>
      </c>
      <c r="I716" s="57">
        <v>45988.458692129629</v>
      </c>
      <c r="J716" s="56" t="s">
        <v>1684</v>
      </c>
      <c r="K716" s="56">
        <v>1073515125</v>
      </c>
      <c r="L716" s="56" t="s">
        <v>1611</v>
      </c>
      <c r="M716" s="58">
        <v>5500000</v>
      </c>
    </row>
    <row r="717" spans="1:13" s="36" customFormat="1" ht="99.95" hidden="1">
      <c r="A717" s="56" t="s">
        <v>1806</v>
      </c>
      <c r="B717" s="56" t="s">
        <v>1807</v>
      </c>
      <c r="C717" s="56">
        <v>20</v>
      </c>
      <c r="D717" s="56" t="s">
        <v>21</v>
      </c>
      <c r="E717" s="56" t="s">
        <v>1603</v>
      </c>
      <c r="F717" s="56" t="s">
        <v>23</v>
      </c>
      <c r="G717" s="56" t="s">
        <v>1809</v>
      </c>
      <c r="H717" s="56">
        <v>25804781</v>
      </c>
      <c r="I717" s="57">
        <v>45988.853078703702</v>
      </c>
      <c r="J717" s="56" t="s">
        <v>1810</v>
      </c>
      <c r="K717" s="56">
        <v>79189821</v>
      </c>
      <c r="L717" s="56" t="s">
        <v>1759</v>
      </c>
      <c r="M717" s="58">
        <v>6766667</v>
      </c>
    </row>
    <row r="718" spans="1:13" s="36" customFormat="1" ht="99.95" hidden="1">
      <c r="A718" s="56" t="s">
        <v>1806</v>
      </c>
      <c r="B718" s="56" t="s">
        <v>1807</v>
      </c>
      <c r="C718" s="56">
        <v>20</v>
      </c>
      <c r="D718" s="56" t="s">
        <v>21</v>
      </c>
      <c r="E718" s="56" t="s">
        <v>1603</v>
      </c>
      <c r="F718" s="56" t="s">
        <v>23</v>
      </c>
      <c r="G718" s="56" t="s">
        <v>1811</v>
      </c>
      <c r="H718" s="56">
        <v>25804788</v>
      </c>
      <c r="I718" s="57">
        <v>45989.339780092596</v>
      </c>
      <c r="J718" s="56" t="s">
        <v>1810</v>
      </c>
      <c r="K718" s="56">
        <v>1073251882</v>
      </c>
      <c r="L718" s="56" t="s">
        <v>1771</v>
      </c>
      <c r="M718" s="58">
        <v>5500000</v>
      </c>
    </row>
    <row r="719" spans="1:13" s="36" customFormat="1" ht="110.1" hidden="1">
      <c r="A719" s="56" t="s">
        <v>1806</v>
      </c>
      <c r="B719" s="56" t="s">
        <v>1807</v>
      </c>
      <c r="C719" s="56">
        <v>20</v>
      </c>
      <c r="D719" s="56" t="s">
        <v>21</v>
      </c>
      <c r="E719" s="56" t="s">
        <v>1603</v>
      </c>
      <c r="F719" s="56" t="s">
        <v>23</v>
      </c>
      <c r="G719" s="56" t="s">
        <v>1812</v>
      </c>
      <c r="H719" s="56">
        <v>25804802</v>
      </c>
      <c r="I719" s="57">
        <v>45989.486747685187</v>
      </c>
      <c r="J719" s="56" t="s">
        <v>1813</v>
      </c>
      <c r="K719" s="56">
        <v>1070918153</v>
      </c>
      <c r="L719" s="56" t="s">
        <v>1653</v>
      </c>
      <c r="M719" s="58">
        <v>3500000</v>
      </c>
    </row>
    <row r="720" spans="1:13" s="36" customFormat="1" ht="90" hidden="1">
      <c r="A720" s="56" t="s">
        <v>1806</v>
      </c>
      <c r="B720" s="56" t="s">
        <v>1807</v>
      </c>
      <c r="C720" s="56">
        <v>20</v>
      </c>
      <c r="D720" s="56" t="s">
        <v>21</v>
      </c>
      <c r="E720" s="56" t="s">
        <v>1603</v>
      </c>
      <c r="F720" s="56" t="s">
        <v>23</v>
      </c>
      <c r="G720" s="56" t="s">
        <v>1814</v>
      </c>
      <c r="H720" s="56">
        <v>25804803</v>
      </c>
      <c r="I720" s="57">
        <v>45989.505601851852</v>
      </c>
      <c r="J720" s="56" t="s">
        <v>1815</v>
      </c>
      <c r="K720" s="56">
        <v>1053768018</v>
      </c>
      <c r="L720" s="56" t="s">
        <v>1626</v>
      </c>
      <c r="M720" s="58">
        <v>5931000</v>
      </c>
    </row>
    <row r="721" spans="1:13" s="36" customFormat="1" ht="99.95" hidden="1">
      <c r="A721" s="56" t="s">
        <v>1806</v>
      </c>
      <c r="B721" s="56" t="s">
        <v>1807</v>
      </c>
      <c r="C721" s="56">
        <v>20</v>
      </c>
      <c r="D721" s="56" t="s">
        <v>21</v>
      </c>
      <c r="E721" s="56" t="s">
        <v>1603</v>
      </c>
      <c r="F721" s="56" t="s">
        <v>23</v>
      </c>
      <c r="G721" s="56" t="s">
        <v>1816</v>
      </c>
      <c r="H721" s="56">
        <v>25804813</v>
      </c>
      <c r="I721" s="57">
        <v>45989.590648148151</v>
      </c>
      <c r="J721" s="56" t="s">
        <v>1817</v>
      </c>
      <c r="K721" s="56">
        <v>1030557422</v>
      </c>
      <c r="L721" s="56" t="s">
        <v>1756</v>
      </c>
      <c r="M721" s="58">
        <v>7500000</v>
      </c>
    </row>
    <row r="722" spans="1:13" s="36" customFormat="1" ht="140.1" hidden="1">
      <c r="A722" s="56" t="s">
        <v>1806</v>
      </c>
      <c r="B722" s="56" t="s">
        <v>1807</v>
      </c>
      <c r="C722" s="56">
        <v>20</v>
      </c>
      <c r="D722" s="56" t="s">
        <v>21</v>
      </c>
      <c r="E722" s="56" t="s">
        <v>1603</v>
      </c>
      <c r="F722" s="56" t="s">
        <v>23</v>
      </c>
      <c r="G722" s="56" t="s">
        <v>1818</v>
      </c>
      <c r="H722" s="56">
        <v>25804814</v>
      </c>
      <c r="I722" s="57">
        <v>45989.615624999999</v>
      </c>
      <c r="J722" s="56" t="s">
        <v>1819</v>
      </c>
      <c r="K722" s="56">
        <v>1069768474</v>
      </c>
      <c r="L722" s="56" t="s">
        <v>1636</v>
      </c>
      <c r="M722" s="58">
        <v>4341249</v>
      </c>
    </row>
    <row r="723" spans="1:13" s="36" customFormat="1" ht="90" hidden="1">
      <c r="A723" s="56" t="s">
        <v>1806</v>
      </c>
      <c r="B723" s="56" t="s">
        <v>1807</v>
      </c>
      <c r="C723" s="56">
        <v>20</v>
      </c>
      <c r="D723" s="56" t="s">
        <v>21</v>
      </c>
      <c r="E723" s="56" t="s">
        <v>1603</v>
      </c>
      <c r="F723" s="56" t="s">
        <v>23</v>
      </c>
      <c r="G723" s="56" t="s">
        <v>1820</v>
      </c>
      <c r="H723" s="56">
        <v>25804834</v>
      </c>
      <c r="I723" s="57">
        <v>45992.427210648151</v>
      </c>
      <c r="J723" s="56" t="s">
        <v>1821</v>
      </c>
      <c r="K723" s="56">
        <v>79277886</v>
      </c>
      <c r="L723" s="56" t="s">
        <v>1645</v>
      </c>
      <c r="M723" s="58">
        <v>7580600</v>
      </c>
    </row>
    <row r="724" spans="1:13" s="36" customFormat="1" ht="110.1" hidden="1">
      <c r="A724" s="56" t="s">
        <v>1806</v>
      </c>
      <c r="B724" s="56" t="s">
        <v>1807</v>
      </c>
      <c r="C724" s="56">
        <v>20</v>
      </c>
      <c r="D724" s="56" t="s">
        <v>21</v>
      </c>
      <c r="E724" s="56" t="s">
        <v>1603</v>
      </c>
      <c r="F724" s="56" t="s">
        <v>23</v>
      </c>
      <c r="G724" s="56" t="s">
        <v>1822</v>
      </c>
      <c r="H724" s="56">
        <v>25804913</v>
      </c>
      <c r="I724" s="57">
        <v>45993.926898148151</v>
      </c>
      <c r="J724" s="56" t="s">
        <v>1686</v>
      </c>
      <c r="K724" s="56">
        <v>1022433159</v>
      </c>
      <c r="L724" s="56" t="s">
        <v>1628</v>
      </c>
      <c r="M724" s="58">
        <v>4766667</v>
      </c>
    </row>
    <row r="725" spans="1:13" s="36" customFormat="1" ht="110.1" hidden="1">
      <c r="A725" s="56" t="s">
        <v>1806</v>
      </c>
      <c r="B725" s="56" t="s">
        <v>1807</v>
      </c>
      <c r="C725" s="56">
        <v>20</v>
      </c>
      <c r="D725" s="56" t="s">
        <v>21</v>
      </c>
      <c r="E725" s="56" t="s">
        <v>1603</v>
      </c>
      <c r="F725" s="56" t="s">
        <v>23</v>
      </c>
      <c r="G725" s="56" t="s">
        <v>1823</v>
      </c>
      <c r="H725" s="56">
        <v>25804956</v>
      </c>
      <c r="I725" s="57">
        <v>45994.911805555559</v>
      </c>
      <c r="J725" s="56" t="s">
        <v>1686</v>
      </c>
      <c r="K725" s="56">
        <v>1077972445</v>
      </c>
      <c r="L725" s="56" t="s">
        <v>1622</v>
      </c>
      <c r="M725" s="58">
        <v>4033333</v>
      </c>
    </row>
    <row r="726" spans="1:13" s="36" customFormat="1" ht="110.1" hidden="1">
      <c r="A726" s="56" t="s">
        <v>1806</v>
      </c>
      <c r="B726" s="56" t="s">
        <v>1807</v>
      </c>
      <c r="C726" s="56">
        <v>20</v>
      </c>
      <c r="D726" s="56" t="s">
        <v>21</v>
      </c>
      <c r="E726" s="56" t="s">
        <v>1603</v>
      </c>
      <c r="F726" s="56" t="s">
        <v>23</v>
      </c>
      <c r="G726" s="56" t="s">
        <v>1824</v>
      </c>
      <c r="H726" s="56">
        <v>25804958</v>
      </c>
      <c r="I726" s="57">
        <v>45994.919409722221</v>
      </c>
      <c r="J726" s="56" t="s">
        <v>1825</v>
      </c>
      <c r="K726" s="56">
        <v>79160080</v>
      </c>
      <c r="L726" s="56" t="s">
        <v>1641</v>
      </c>
      <c r="M726" s="58">
        <v>6387099</v>
      </c>
    </row>
    <row r="727" spans="1:13" s="36" customFormat="1" ht="99.95" hidden="1">
      <c r="A727" s="56" t="s">
        <v>1806</v>
      </c>
      <c r="B727" s="56" t="s">
        <v>1807</v>
      </c>
      <c r="C727" s="56">
        <v>20</v>
      </c>
      <c r="D727" s="56" t="s">
        <v>21</v>
      </c>
      <c r="E727" s="56" t="s">
        <v>1603</v>
      </c>
      <c r="F727" s="56" t="s">
        <v>23</v>
      </c>
      <c r="G727" s="56" t="s">
        <v>1826</v>
      </c>
      <c r="H727" s="56">
        <v>25805039</v>
      </c>
      <c r="I727" s="57">
        <v>45996.967280092591</v>
      </c>
      <c r="J727" s="56" t="s">
        <v>1810</v>
      </c>
      <c r="K727" s="56">
        <v>1070622399</v>
      </c>
      <c r="L727" s="56" t="s">
        <v>1638</v>
      </c>
      <c r="M727" s="58">
        <v>4636800</v>
      </c>
    </row>
    <row r="728" spans="1:13" s="36" customFormat="1" ht="110.1" hidden="1">
      <c r="A728" s="56" t="s">
        <v>1806</v>
      </c>
      <c r="B728" s="56" t="s">
        <v>1807</v>
      </c>
      <c r="C728" s="56">
        <v>20</v>
      </c>
      <c r="D728" s="56" t="s">
        <v>21</v>
      </c>
      <c r="E728" s="56" t="s">
        <v>1603</v>
      </c>
      <c r="F728" s="56" t="s">
        <v>23</v>
      </c>
      <c r="G728" s="56" t="s">
        <v>1827</v>
      </c>
      <c r="H728" s="56">
        <v>25805071</v>
      </c>
      <c r="I728" s="57">
        <v>46000.459618055553</v>
      </c>
      <c r="J728" s="56" t="s">
        <v>1686</v>
      </c>
      <c r="K728" s="56">
        <v>1070008177</v>
      </c>
      <c r="L728" s="56" t="s">
        <v>1659</v>
      </c>
      <c r="M728" s="58">
        <v>3666667</v>
      </c>
    </row>
    <row r="729" spans="1:13" s="36" customFormat="1" ht="110.1" hidden="1">
      <c r="A729" s="56" t="s">
        <v>1806</v>
      </c>
      <c r="B729" s="56" t="s">
        <v>1807</v>
      </c>
      <c r="C729" s="56">
        <v>20</v>
      </c>
      <c r="D729" s="56" t="s">
        <v>21</v>
      </c>
      <c r="E729" s="56" t="s">
        <v>1603</v>
      </c>
      <c r="F729" s="56" t="s">
        <v>23</v>
      </c>
      <c r="G729" s="56" t="s">
        <v>1828</v>
      </c>
      <c r="H729" s="56">
        <v>25805169</v>
      </c>
      <c r="I729" s="57">
        <v>46002.92224537037</v>
      </c>
      <c r="J729" s="56" t="s">
        <v>1829</v>
      </c>
      <c r="K729" s="56">
        <v>1003530407</v>
      </c>
      <c r="L729" s="56" t="s">
        <v>1633</v>
      </c>
      <c r="M729" s="58">
        <v>2933333</v>
      </c>
    </row>
    <row r="730" spans="1:13" s="36" customFormat="1" ht="110.1" hidden="1">
      <c r="A730" s="56" t="s">
        <v>1806</v>
      </c>
      <c r="B730" s="56" t="s">
        <v>1807</v>
      </c>
      <c r="C730" s="56">
        <v>20</v>
      </c>
      <c r="D730" s="56" t="s">
        <v>21</v>
      </c>
      <c r="E730" s="56" t="s">
        <v>1603</v>
      </c>
      <c r="F730" s="56" t="s">
        <v>23</v>
      </c>
      <c r="G730" s="56" t="s">
        <v>1830</v>
      </c>
      <c r="H730" s="56">
        <v>25805181</v>
      </c>
      <c r="I730" s="57">
        <v>46002.971678240741</v>
      </c>
      <c r="J730" s="56" t="s">
        <v>1686</v>
      </c>
      <c r="K730" s="56">
        <v>1075659910</v>
      </c>
      <c r="L730" s="56" t="s">
        <v>1668</v>
      </c>
      <c r="M730" s="58">
        <v>2566667</v>
      </c>
    </row>
    <row r="731" spans="1:13" s="36" customFormat="1" ht="110.1" hidden="1">
      <c r="A731" s="56" t="s">
        <v>1831</v>
      </c>
      <c r="B731" s="56" t="s">
        <v>1832</v>
      </c>
      <c r="C731" s="56">
        <v>60</v>
      </c>
      <c r="D731" s="56" t="s">
        <v>1257</v>
      </c>
      <c r="E731" s="56" t="s">
        <v>1603</v>
      </c>
      <c r="F731" s="56" t="s">
        <v>45</v>
      </c>
      <c r="G731" s="56" t="s">
        <v>1833</v>
      </c>
      <c r="H731" s="56">
        <v>25800156</v>
      </c>
      <c r="I731" s="57">
        <v>45659</v>
      </c>
      <c r="J731" s="56" t="s">
        <v>1834</v>
      </c>
      <c r="K731" s="56">
        <v>900223905</v>
      </c>
      <c r="L731" s="56" t="s">
        <v>1835</v>
      </c>
      <c r="M731" s="58">
        <v>654362280</v>
      </c>
    </row>
    <row r="732" spans="1:13" s="36" customFormat="1" ht="90" hidden="1">
      <c r="A732" s="56" t="s">
        <v>1836</v>
      </c>
      <c r="B732" s="56" t="s">
        <v>1837</v>
      </c>
      <c r="C732" s="56">
        <v>60</v>
      </c>
      <c r="D732" s="56" t="s">
        <v>1257</v>
      </c>
      <c r="E732" s="56" t="s">
        <v>1603</v>
      </c>
      <c r="F732" s="56" t="s">
        <v>1258</v>
      </c>
      <c r="G732" s="56" t="s">
        <v>1731</v>
      </c>
      <c r="H732" s="56">
        <v>25803556</v>
      </c>
      <c r="I732" s="57">
        <v>45833.579768518517</v>
      </c>
      <c r="J732" s="56" t="s">
        <v>1732</v>
      </c>
      <c r="K732" s="56">
        <v>830032102</v>
      </c>
      <c r="L732" s="56" t="s">
        <v>1733</v>
      </c>
      <c r="M732" s="58">
        <v>129871677</v>
      </c>
    </row>
    <row r="733" spans="1:13" s="36" customFormat="1" ht="99.95" hidden="1">
      <c r="A733" s="56" t="s">
        <v>1838</v>
      </c>
      <c r="B733" s="56" t="s">
        <v>1839</v>
      </c>
      <c r="C733" s="56">
        <v>10</v>
      </c>
      <c r="D733" s="56" t="s">
        <v>35</v>
      </c>
      <c r="E733" s="56" t="s">
        <v>1603</v>
      </c>
      <c r="F733" s="56" t="s">
        <v>23</v>
      </c>
      <c r="G733" s="56" t="s">
        <v>1840</v>
      </c>
      <c r="H733" s="56">
        <v>25801170</v>
      </c>
      <c r="I733" s="57">
        <v>45691.655509259261</v>
      </c>
      <c r="J733" s="56" t="s">
        <v>1841</v>
      </c>
      <c r="K733" s="56">
        <v>1032472774</v>
      </c>
      <c r="L733" s="56" t="s">
        <v>1842</v>
      </c>
      <c r="M733" s="58">
        <v>53500000</v>
      </c>
    </row>
    <row r="734" spans="1:13" s="36" customFormat="1" ht="90" hidden="1">
      <c r="A734" s="56" t="s">
        <v>1838</v>
      </c>
      <c r="B734" s="56" t="s">
        <v>1839</v>
      </c>
      <c r="C734" s="56">
        <v>10</v>
      </c>
      <c r="D734" s="56" t="s">
        <v>35</v>
      </c>
      <c r="E734" s="56" t="s">
        <v>1603</v>
      </c>
      <c r="F734" s="56" t="s">
        <v>23</v>
      </c>
      <c r="G734" s="56" t="s">
        <v>1843</v>
      </c>
      <c r="H734" s="56">
        <v>25803494</v>
      </c>
      <c r="I734" s="57">
        <v>45824.387152777781</v>
      </c>
      <c r="J734" s="56" t="s">
        <v>1844</v>
      </c>
      <c r="K734" s="56">
        <v>1003533356</v>
      </c>
      <c r="L734" s="56" t="s">
        <v>1845</v>
      </c>
      <c r="M734" s="58">
        <v>24175140</v>
      </c>
    </row>
    <row r="735" spans="1:13" s="36" customFormat="1" ht="90" hidden="1">
      <c r="A735" s="56" t="s">
        <v>1846</v>
      </c>
      <c r="B735" s="56" t="s">
        <v>1847</v>
      </c>
      <c r="C735" s="56">
        <v>10</v>
      </c>
      <c r="D735" s="56" t="s">
        <v>35</v>
      </c>
      <c r="E735" s="56" t="s">
        <v>1603</v>
      </c>
      <c r="F735" s="56" t="s">
        <v>23</v>
      </c>
      <c r="G735" s="56" t="s">
        <v>1848</v>
      </c>
      <c r="H735" s="56">
        <v>25801468</v>
      </c>
      <c r="I735" s="57">
        <v>45699.036145833335</v>
      </c>
      <c r="J735" s="56" t="s">
        <v>1849</v>
      </c>
      <c r="K735" s="56">
        <v>52251554</v>
      </c>
      <c r="L735" s="56" t="s">
        <v>1850</v>
      </c>
      <c r="M735" s="58">
        <v>49750000</v>
      </c>
    </row>
    <row r="736" spans="1:13" s="36" customFormat="1" ht="90" hidden="1">
      <c r="A736" s="56" t="s">
        <v>1846</v>
      </c>
      <c r="B736" s="56" t="s">
        <v>1847</v>
      </c>
      <c r="C736" s="56">
        <v>10</v>
      </c>
      <c r="D736" s="56" t="s">
        <v>35</v>
      </c>
      <c r="E736" s="56" t="s">
        <v>1603</v>
      </c>
      <c r="F736" s="56" t="s">
        <v>23</v>
      </c>
      <c r="G736" s="56" t="s">
        <v>1851</v>
      </c>
      <c r="H736" s="56">
        <v>25802009</v>
      </c>
      <c r="I736" s="57">
        <v>45711.875185185185</v>
      </c>
      <c r="J736" s="56" t="s">
        <v>1852</v>
      </c>
      <c r="K736" s="56">
        <v>53014650</v>
      </c>
      <c r="L736" s="56" t="s">
        <v>1853</v>
      </c>
      <c r="M736" s="58">
        <v>42900000</v>
      </c>
    </row>
    <row r="737" spans="1:13" s="36" customFormat="1" ht="90" hidden="1">
      <c r="A737" s="56" t="s">
        <v>1846</v>
      </c>
      <c r="B737" s="56" t="s">
        <v>1847</v>
      </c>
      <c r="C737" s="56">
        <v>10</v>
      </c>
      <c r="D737" s="56" t="s">
        <v>35</v>
      </c>
      <c r="E737" s="56" t="s">
        <v>1603</v>
      </c>
      <c r="F737" s="56" t="s">
        <v>23</v>
      </c>
      <c r="G737" s="56" t="s">
        <v>1854</v>
      </c>
      <c r="H737" s="56">
        <v>25803795</v>
      </c>
      <c r="I737" s="57">
        <v>45859.810439814813</v>
      </c>
      <c r="J737" s="56" t="s">
        <v>1852</v>
      </c>
      <c r="K737" s="56">
        <v>14397801</v>
      </c>
      <c r="L737" s="56" t="s">
        <v>1855</v>
      </c>
      <c r="M737" s="58">
        <v>9000000</v>
      </c>
    </row>
    <row r="738" spans="1:13" s="36" customFormat="1" ht="90" hidden="1">
      <c r="A738" s="56" t="s">
        <v>1846</v>
      </c>
      <c r="B738" s="56" t="s">
        <v>1847</v>
      </c>
      <c r="C738" s="56">
        <v>10</v>
      </c>
      <c r="D738" s="56" t="s">
        <v>35</v>
      </c>
      <c r="E738" s="56" t="s">
        <v>1603</v>
      </c>
      <c r="F738" s="56" t="s">
        <v>23</v>
      </c>
      <c r="G738" s="56" t="s">
        <v>1856</v>
      </c>
      <c r="H738" s="56">
        <v>25803896</v>
      </c>
      <c r="I738" s="57">
        <v>45873.774594907409</v>
      </c>
      <c r="J738" s="56" t="s">
        <v>1857</v>
      </c>
      <c r="K738" s="56">
        <v>80578670</v>
      </c>
      <c r="L738" s="56" t="s">
        <v>1858</v>
      </c>
      <c r="M738" s="58">
        <v>1109801</v>
      </c>
    </row>
    <row r="739" spans="1:13" s="36" customFormat="1" ht="90" hidden="1">
      <c r="A739" s="56" t="s">
        <v>1859</v>
      </c>
      <c r="B739" s="56" t="s">
        <v>1860</v>
      </c>
      <c r="C739" s="56">
        <v>10</v>
      </c>
      <c r="D739" s="56" t="s">
        <v>35</v>
      </c>
      <c r="E739" s="56" t="s">
        <v>1603</v>
      </c>
      <c r="F739" s="56" t="s">
        <v>23</v>
      </c>
      <c r="G739" s="56" t="s">
        <v>1861</v>
      </c>
      <c r="H739" s="56">
        <v>25800219</v>
      </c>
      <c r="I739" s="57">
        <v>45672.006504629629</v>
      </c>
      <c r="J739" s="56" t="s">
        <v>1862</v>
      </c>
      <c r="K739" s="56">
        <v>1118650770</v>
      </c>
      <c r="L739" s="56" t="s">
        <v>1863</v>
      </c>
      <c r="M739" s="58">
        <v>69000000</v>
      </c>
    </row>
    <row r="740" spans="1:13" s="36" customFormat="1" ht="90" hidden="1">
      <c r="A740" s="56" t="s">
        <v>1864</v>
      </c>
      <c r="B740" s="56" t="s">
        <v>1865</v>
      </c>
      <c r="C740" s="56">
        <v>10</v>
      </c>
      <c r="D740" s="56" t="s">
        <v>35</v>
      </c>
      <c r="E740" s="56" t="s">
        <v>1603</v>
      </c>
      <c r="F740" s="56" t="s">
        <v>23</v>
      </c>
      <c r="G740" s="56" t="s">
        <v>1866</v>
      </c>
      <c r="H740" s="56">
        <v>25800249</v>
      </c>
      <c r="I740" s="57">
        <v>45672.985763888886</v>
      </c>
      <c r="J740" s="56" t="s">
        <v>1867</v>
      </c>
      <c r="K740" s="56">
        <v>1010209963</v>
      </c>
      <c r="L740" s="56" t="s">
        <v>1868</v>
      </c>
      <c r="M740" s="58">
        <v>106675140</v>
      </c>
    </row>
    <row r="741" spans="1:13" s="36" customFormat="1" ht="90" hidden="1">
      <c r="A741" s="56" t="s">
        <v>1869</v>
      </c>
      <c r="B741" s="56" t="s">
        <v>1870</v>
      </c>
      <c r="C741" s="56">
        <v>10</v>
      </c>
      <c r="D741" s="56" t="s">
        <v>35</v>
      </c>
      <c r="E741" s="56" t="s">
        <v>1603</v>
      </c>
      <c r="F741" s="56" t="s">
        <v>23</v>
      </c>
      <c r="G741" s="56" t="s">
        <v>1871</v>
      </c>
      <c r="H741" s="56">
        <v>25801056</v>
      </c>
      <c r="I741" s="57">
        <v>45687.899722222224</v>
      </c>
      <c r="J741" s="56" t="s">
        <v>1872</v>
      </c>
      <c r="K741" s="56">
        <v>3090845</v>
      </c>
      <c r="L741" s="56" t="s">
        <v>1873</v>
      </c>
      <c r="M741" s="58">
        <v>92624467</v>
      </c>
    </row>
    <row r="742" spans="1:13" s="36" customFormat="1" ht="90" hidden="1">
      <c r="A742" s="56" t="s">
        <v>1869</v>
      </c>
      <c r="B742" s="56" t="s">
        <v>1870</v>
      </c>
      <c r="C742" s="56">
        <v>10</v>
      </c>
      <c r="D742" s="56" t="s">
        <v>35</v>
      </c>
      <c r="E742" s="56" t="s">
        <v>1603</v>
      </c>
      <c r="F742" s="56" t="s">
        <v>23</v>
      </c>
      <c r="G742" s="56" t="s">
        <v>1874</v>
      </c>
      <c r="H742" s="56">
        <v>25801271</v>
      </c>
      <c r="I742" s="57">
        <v>45693.405636574076</v>
      </c>
      <c r="J742" s="56" t="s">
        <v>1875</v>
      </c>
      <c r="K742" s="56">
        <v>1001199306</v>
      </c>
      <c r="L742" s="56" t="s">
        <v>1876</v>
      </c>
      <c r="M742" s="58">
        <v>33153200</v>
      </c>
    </row>
    <row r="743" spans="1:13" s="36" customFormat="1" ht="90" hidden="1">
      <c r="A743" s="56" t="s">
        <v>1869</v>
      </c>
      <c r="B743" s="56" t="s">
        <v>1870</v>
      </c>
      <c r="C743" s="56">
        <v>10</v>
      </c>
      <c r="D743" s="56" t="s">
        <v>35</v>
      </c>
      <c r="E743" s="56" t="s">
        <v>1603</v>
      </c>
      <c r="F743" s="56" t="s">
        <v>23</v>
      </c>
      <c r="G743" s="56" t="s">
        <v>1877</v>
      </c>
      <c r="H743" s="56">
        <v>25802047</v>
      </c>
      <c r="I743" s="57">
        <v>45712.776435185187</v>
      </c>
      <c r="J743" s="56" t="s">
        <v>1878</v>
      </c>
      <c r="K743" s="56">
        <v>1070012695</v>
      </c>
      <c r="L743" s="56" t="s">
        <v>1879</v>
      </c>
      <c r="M743" s="58">
        <v>42786350</v>
      </c>
    </row>
    <row r="744" spans="1:13" s="36" customFormat="1" ht="90" hidden="1">
      <c r="A744" s="56" t="s">
        <v>1880</v>
      </c>
      <c r="B744" s="56" t="s">
        <v>1881</v>
      </c>
      <c r="C744" s="56">
        <v>10</v>
      </c>
      <c r="D744" s="56" t="s">
        <v>35</v>
      </c>
      <c r="E744" s="56" t="s">
        <v>1603</v>
      </c>
      <c r="F744" s="56" t="s">
        <v>23</v>
      </c>
      <c r="G744" s="56" t="s">
        <v>1882</v>
      </c>
      <c r="H744" s="56">
        <v>25801607</v>
      </c>
      <c r="I744" s="57">
        <v>45700.679328703707</v>
      </c>
      <c r="J744" s="56" t="s">
        <v>1883</v>
      </c>
      <c r="K744" s="56">
        <v>23875951</v>
      </c>
      <c r="L744" s="56" t="s">
        <v>1884</v>
      </c>
      <c r="M744" s="58">
        <v>8</v>
      </c>
    </row>
    <row r="745" spans="1:13" s="36" customFormat="1" ht="90" hidden="1">
      <c r="A745" s="56" t="s">
        <v>1880</v>
      </c>
      <c r="B745" s="56" t="s">
        <v>1881</v>
      </c>
      <c r="C745" s="56">
        <v>10</v>
      </c>
      <c r="D745" s="56" t="s">
        <v>35</v>
      </c>
      <c r="E745" s="56" t="s">
        <v>1603</v>
      </c>
      <c r="F745" s="56" t="s">
        <v>23</v>
      </c>
      <c r="G745" s="56" t="s">
        <v>1885</v>
      </c>
      <c r="H745" s="56">
        <v>25803562</v>
      </c>
      <c r="I745" s="57">
        <v>45833.902766203704</v>
      </c>
      <c r="J745" s="56" t="s">
        <v>1886</v>
      </c>
      <c r="K745" s="56">
        <v>1030568733</v>
      </c>
      <c r="L745" s="56" t="s">
        <v>1887</v>
      </c>
      <c r="M745" s="58">
        <v>15297889</v>
      </c>
    </row>
    <row r="746" spans="1:13" s="36" customFormat="1" ht="90" hidden="1">
      <c r="A746" s="56" t="s">
        <v>1888</v>
      </c>
      <c r="B746" s="56" t="s">
        <v>1889</v>
      </c>
      <c r="C746" s="56">
        <v>10</v>
      </c>
      <c r="D746" s="56" t="s">
        <v>35</v>
      </c>
      <c r="E746" s="56" t="s">
        <v>1603</v>
      </c>
      <c r="F746" s="56" t="s">
        <v>23</v>
      </c>
      <c r="G746" s="56" t="s">
        <v>1877</v>
      </c>
      <c r="H746" s="56">
        <v>25802047</v>
      </c>
      <c r="I746" s="57">
        <v>45712.776435185187</v>
      </c>
      <c r="J746" s="56" t="s">
        <v>1878</v>
      </c>
      <c r="K746" s="56">
        <v>1070012695</v>
      </c>
      <c r="L746" s="56" t="s">
        <v>1879</v>
      </c>
      <c r="M746" s="58">
        <v>16613650</v>
      </c>
    </row>
    <row r="747" spans="1:13" s="36" customFormat="1" ht="90" hidden="1">
      <c r="A747" s="56" t="s">
        <v>1888</v>
      </c>
      <c r="B747" s="56" t="s">
        <v>1889</v>
      </c>
      <c r="C747" s="56">
        <v>10</v>
      </c>
      <c r="D747" s="56" t="s">
        <v>35</v>
      </c>
      <c r="E747" s="56" t="s">
        <v>1603</v>
      </c>
      <c r="F747" s="56" t="s">
        <v>23</v>
      </c>
      <c r="G747" s="56" t="s">
        <v>1890</v>
      </c>
      <c r="H747" s="56">
        <v>25803455</v>
      </c>
      <c r="I747" s="57">
        <v>45819.395405092589</v>
      </c>
      <c r="J747" s="56" t="s">
        <v>1891</v>
      </c>
      <c r="K747" s="56">
        <v>1013637604</v>
      </c>
      <c r="L747" s="56" t="s">
        <v>1892</v>
      </c>
      <c r="M747" s="58">
        <v>36616667</v>
      </c>
    </row>
    <row r="748" spans="1:13" s="36" customFormat="1" ht="90" hidden="1">
      <c r="A748" s="56" t="s">
        <v>1893</v>
      </c>
      <c r="B748" s="56" t="s">
        <v>1894</v>
      </c>
      <c r="C748" s="56">
        <v>10</v>
      </c>
      <c r="D748" s="56" t="s">
        <v>35</v>
      </c>
      <c r="E748" s="56" t="s">
        <v>1603</v>
      </c>
      <c r="F748" s="56" t="s">
        <v>23</v>
      </c>
      <c r="G748" s="56" t="s">
        <v>1885</v>
      </c>
      <c r="H748" s="56">
        <v>25803562</v>
      </c>
      <c r="I748" s="57">
        <v>45833.902766203704</v>
      </c>
      <c r="J748" s="56" t="s">
        <v>1886</v>
      </c>
      <c r="K748" s="56">
        <v>1030568733</v>
      </c>
      <c r="L748" s="56" t="s">
        <v>1887</v>
      </c>
      <c r="M748" s="58">
        <v>23016894</v>
      </c>
    </row>
    <row r="749" spans="1:13" s="36" customFormat="1" ht="150" hidden="1">
      <c r="A749" s="56" t="s">
        <v>1895</v>
      </c>
      <c r="B749" s="56" t="s">
        <v>1896</v>
      </c>
      <c r="C749" s="56">
        <v>10</v>
      </c>
      <c r="D749" s="56" t="s">
        <v>35</v>
      </c>
      <c r="E749" s="56" t="s">
        <v>1603</v>
      </c>
      <c r="F749" s="56" t="s">
        <v>23</v>
      </c>
      <c r="G749" s="56" t="s">
        <v>1897</v>
      </c>
      <c r="H749" s="56">
        <v>25804075</v>
      </c>
      <c r="I749" s="57">
        <v>45896.41097222222</v>
      </c>
      <c r="J749" s="56" t="s">
        <v>1898</v>
      </c>
      <c r="K749" s="56">
        <v>830005370</v>
      </c>
      <c r="L749" s="56" t="s">
        <v>1899</v>
      </c>
      <c r="M749" s="58">
        <v>25000000</v>
      </c>
    </row>
    <row r="750" spans="1:13" s="36" customFormat="1" ht="60" hidden="1">
      <c r="A750" s="56" t="s">
        <v>1900</v>
      </c>
      <c r="B750" s="56" t="s">
        <v>1901</v>
      </c>
      <c r="C750" s="56">
        <v>10</v>
      </c>
      <c r="D750" s="56" t="s">
        <v>35</v>
      </c>
      <c r="E750" s="56" t="s">
        <v>1603</v>
      </c>
      <c r="F750" s="56" t="s">
        <v>526</v>
      </c>
      <c r="G750" s="56" t="s">
        <v>1902</v>
      </c>
      <c r="H750" s="56">
        <v>25804292</v>
      </c>
      <c r="I750" s="57">
        <v>45923.484560185185</v>
      </c>
      <c r="J750" s="56" t="s">
        <v>1903</v>
      </c>
      <c r="K750" s="56">
        <v>899999062</v>
      </c>
      <c r="L750" s="56" t="s">
        <v>39</v>
      </c>
      <c r="M750" s="58">
        <v>1722165</v>
      </c>
    </row>
    <row r="751" spans="1:13" s="36" customFormat="1" ht="60" hidden="1">
      <c r="A751" s="56" t="s">
        <v>1900</v>
      </c>
      <c r="B751" s="56" t="s">
        <v>1901</v>
      </c>
      <c r="C751" s="56">
        <v>10</v>
      </c>
      <c r="D751" s="56" t="s">
        <v>35</v>
      </c>
      <c r="E751" s="56" t="s">
        <v>1603</v>
      </c>
      <c r="F751" s="56" t="s">
        <v>526</v>
      </c>
      <c r="G751" s="56" t="s">
        <v>1597</v>
      </c>
      <c r="H751" s="56">
        <v>25806093</v>
      </c>
      <c r="I751" s="57">
        <v>46022</v>
      </c>
      <c r="J751" s="56" t="s">
        <v>1598</v>
      </c>
      <c r="K751" s="56">
        <v>899999062</v>
      </c>
      <c r="L751" s="56" t="s">
        <v>39</v>
      </c>
      <c r="M751" s="58">
        <v>11583616</v>
      </c>
    </row>
    <row r="752" spans="1:13" s="36" customFormat="1" ht="60" hidden="1">
      <c r="A752" s="59" t="s">
        <v>1900</v>
      </c>
      <c r="B752" s="59" t="s">
        <v>1901</v>
      </c>
      <c r="C752" s="59">
        <v>10</v>
      </c>
      <c r="D752" s="59" t="s">
        <v>35</v>
      </c>
      <c r="E752" s="59" t="s">
        <v>1603</v>
      </c>
      <c r="F752" s="59" t="s">
        <v>526</v>
      </c>
      <c r="G752" s="59" t="s">
        <v>1599</v>
      </c>
      <c r="H752" s="59">
        <v>25806228</v>
      </c>
      <c r="I752" s="60">
        <v>46022</v>
      </c>
      <c r="J752" s="59" t="s">
        <v>1600</v>
      </c>
      <c r="K752" s="59">
        <v>899999062</v>
      </c>
      <c r="L752" s="59" t="s">
        <v>39</v>
      </c>
      <c r="M752" s="61">
        <v>3347265</v>
      </c>
    </row>
    <row r="753" spans="1:13" s="36" customFormat="1" ht="90" hidden="1">
      <c r="A753" s="56" t="s">
        <v>1904</v>
      </c>
      <c r="B753" s="56" t="s">
        <v>1905</v>
      </c>
      <c r="C753" s="56">
        <v>60</v>
      </c>
      <c r="D753" s="56" t="s">
        <v>1257</v>
      </c>
      <c r="E753" s="56" t="s">
        <v>1603</v>
      </c>
      <c r="F753" s="56" t="s">
        <v>23</v>
      </c>
      <c r="G753" s="56" t="s">
        <v>1906</v>
      </c>
      <c r="H753" s="56">
        <v>25800153</v>
      </c>
      <c r="I753" s="57">
        <v>45659</v>
      </c>
      <c r="J753" s="56" t="s">
        <v>1907</v>
      </c>
      <c r="K753" s="56">
        <v>901900779</v>
      </c>
      <c r="L753" s="56" t="s">
        <v>1908</v>
      </c>
      <c r="M753" s="58">
        <v>198555952</v>
      </c>
    </row>
    <row r="754" spans="1:13" s="36" customFormat="1" ht="90" hidden="1">
      <c r="A754" s="56" t="s">
        <v>1909</v>
      </c>
      <c r="B754" s="56" t="s">
        <v>1910</v>
      </c>
      <c r="C754" s="56">
        <v>60</v>
      </c>
      <c r="D754" s="56" t="s">
        <v>1257</v>
      </c>
      <c r="E754" s="56" t="s">
        <v>1603</v>
      </c>
      <c r="F754" s="56" t="s">
        <v>1186</v>
      </c>
      <c r="G754" s="56" t="s">
        <v>1911</v>
      </c>
      <c r="H754" s="56">
        <v>25804433</v>
      </c>
      <c r="I754" s="57">
        <v>45937.706909722219</v>
      </c>
      <c r="J754" s="56" t="s">
        <v>1912</v>
      </c>
      <c r="K754" s="56">
        <v>899999004</v>
      </c>
      <c r="L754" s="56" t="s">
        <v>1913</v>
      </c>
      <c r="M754" s="58">
        <v>1604698094</v>
      </c>
    </row>
    <row r="755" spans="1:13" s="36" customFormat="1" ht="110.1" hidden="1">
      <c r="A755" s="56" t="s">
        <v>1914</v>
      </c>
      <c r="B755" s="56" t="s">
        <v>1915</v>
      </c>
      <c r="C755" s="56">
        <v>60</v>
      </c>
      <c r="D755" s="56" t="s">
        <v>1257</v>
      </c>
      <c r="E755" s="56" t="s">
        <v>1603</v>
      </c>
      <c r="F755" s="56" t="s">
        <v>23</v>
      </c>
      <c r="G755" s="56" t="s">
        <v>1916</v>
      </c>
      <c r="H755" s="56">
        <v>25801913</v>
      </c>
      <c r="I755" s="57">
        <v>45708.506365740737</v>
      </c>
      <c r="J755" s="56" t="s">
        <v>1917</v>
      </c>
      <c r="K755" s="56">
        <v>901915533</v>
      </c>
      <c r="L755" s="56" t="s">
        <v>1918</v>
      </c>
      <c r="M755" s="58">
        <v>25000000</v>
      </c>
    </row>
    <row r="756" spans="1:13" s="36" customFormat="1" ht="90" hidden="1">
      <c r="A756" s="56" t="s">
        <v>1919</v>
      </c>
      <c r="B756" s="56" t="s">
        <v>1920</v>
      </c>
      <c r="C756" s="56">
        <v>60</v>
      </c>
      <c r="D756" s="56" t="s">
        <v>1257</v>
      </c>
      <c r="E756" s="56" t="s">
        <v>1603</v>
      </c>
      <c r="F756" s="56" t="s">
        <v>526</v>
      </c>
      <c r="G756" s="56" t="s">
        <v>1902</v>
      </c>
      <c r="H756" s="56">
        <v>25804292</v>
      </c>
      <c r="I756" s="57">
        <v>45923.484560185185</v>
      </c>
      <c r="J756" s="56" t="s">
        <v>1903</v>
      </c>
      <c r="K756" s="56">
        <v>899999062</v>
      </c>
      <c r="L756" s="56" t="s">
        <v>39</v>
      </c>
      <c r="M756" s="58">
        <v>5103745</v>
      </c>
    </row>
    <row r="757" spans="1:13" s="36" customFormat="1" ht="69.95" hidden="1">
      <c r="A757" s="56" t="s">
        <v>1921</v>
      </c>
      <c r="B757" s="56" t="s">
        <v>1922</v>
      </c>
      <c r="C757" s="56">
        <v>70</v>
      </c>
      <c r="D757" s="56" t="s">
        <v>1288</v>
      </c>
      <c r="E757" s="56" t="s">
        <v>1603</v>
      </c>
      <c r="F757" s="56" t="s">
        <v>1186</v>
      </c>
      <c r="G757" s="56" t="s">
        <v>1923</v>
      </c>
      <c r="H757" s="56">
        <v>25804589</v>
      </c>
      <c r="I757" s="57">
        <v>45967.666921296295</v>
      </c>
      <c r="J757" s="56" t="s">
        <v>1924</v>
      </c>
      <c r="K757" s="56">
        <v>820000142</v>
      </c>
      <c r="L757" s="56" t="s">
        <v>1925</v>
      </c>
      <c r="M757" s="58">
        <v>116406993</v>
      </c>
    </row>
    <row r="758" spans="1:13" s="36" customFormat="1" ht="90" hidden="1">
      <c r="A758" s="56" t="s">
        <v>1926</v>
      </c>
      <c r="B758" s="56" t="s">
        <v>1927</v>
      </c>
      <c r="C758" s="56">
        <v>70</v>
      </c>
      <c r="D758" s="56" t="s">
        <v>1288</v>
      </c>
      <c r="E758" s="56" t="s">
        <v>1603</v>
      </c>
      <c r="F758" s="56" t="s">
        <v>23</v>
      </c>
      <c r="G758" s="56" t="s">
        <v>1928</v>
      </c>
      <c r="H758" s="56">
        <v>25800741</v>
      </c>
      <c r="I758" s="57">
        <v>45681.604328703703</v>
      </c>
      <c r="J758" s="56" t="s">
        <v>1929</v>
      </c>
      <c r="K758" s="56">
        <v>1075664487</v>
      </c>
      <c r="L758" s="56" t="s">
        <v>1930</v>
      </c>
      <c r="M758" s="58">
        <v>86108000</v>
      </c>
    </row>
    <row r="759" spans="1:13" s="36" customFormat="1" ht="90" hidden="1">
      <c r="A759" s="56" t="s">
        <v>1926</v>
      </c>
      <c r="B759" s="56" t="s">
        <v>1927</v>
      </c>
      <c r="C759" s="56">
        <v>70</v>
      </c>
      <c r="D759" s="56" t="s">
        <v>1288</v>
      </c>
      <c r="E759" s="56" t="s">
        <v>1603</v>
      </c>
      <c r="F759" s="56" t="s">
        <v>23</v>
      </c>
      <c r="G759" s="56" t="s">
        <v>1931</v>
      </c>
      <c r="H759" s="56">
        <v>25800828</v>
      </c>
      <c r="I759" s="57">
        <v>45684.635717592595</v>
      </c>
      <c r="J759" s="56" t="s">
        <v>1932</v>
      </c>
      <c r="K759" s="56">
        <v>1070922601</v>
      </c>
      <c r="L759" s="56" t="s">
        <v>1933</v>
      </c>
      <c r="M759" s="58">
        <v>83587934</v>
      </c>
    </row>
    <row r="760" spans="1:13" s="36" customFormat="1" ht="90" hidden="1">
      <c r="A760" s="56" t="s">
        <v>1926</v>
      </c>
      <c r="B760" s="56" t="s">
        <v>1927</v>
      </c>
      <c r="C760" s="56">
        <v>70</v>
      </c>
      <c r="D760" s="56" t="s">
        <v>1288</v>
      </c>
      <c r="E760" s="56" t="s">
        <v>1603</v>
      </c>
      <c r="F760" s="56" t="s">
        <v>23</v>
      </c>
      <c r="G760" s="56" t="s">
        <v>1934</v>
      </c>
      <c r="H760" s="56">
        <v>25800881</v>
      </c>
      <c r="I760" s="57">
        <v>45685.497858796298</v>
      </c>
      <c r="J760" s="56" t="s">
        <v>1935</v>
      </c>
      <c r="K760" s="56">
        <v>86051163</v>
      </c>
      <c r="L760" s="56" t="s">
        <v>1936</v>
      </c>
      <c r="M760" s="58">
        <v>33600000</v>
      </c>
    </row>
    <row r="761" spans="1:13" s="36" customFormat="1" ht="90" hidden="1">
      <c r="A761" s="56" t="s">
        <v>1926</v>
      </c>
      <c r="B761" s="56" t="s">
        <v>1927</v>
      </c>
      <c r="C761" s="56">
        <v>70</v>
      </c>
      <c r="D761" s="56" t="s">
        <v>1288</v>
      </c>
      <c r="E761" s="56" t="s">
        <v>1603</v>
      </c>
      <c r="F761" s="56" t="s">
        <v>23</v>
      </c>
      <c r="G761" s="56" t="s">
        <v>1937</v>
      </c>
      <c r="H761" s="56">
        <v>25801059</v>
      </c>
      <c r="I761" s="57">
        <v>45687.901458333334</v>
      </c>
      <c r="J761" s="56" t="s">
        <v>1938</v>
      </c>
      <c r="K761" s="56">
        <v>1110558917</v>
      </c>
      <c r="L761" s="56" t="s">
        <v>1939</v>
      </c>
      <c r="M761" s="58">
        <v>72394268</v>
      </c>
    </row>
    <row r="762" spans="1:13" s="36" customFormat="1" ht="90" hidden="1">
      <c r="A762" s="56" t="s">
        <v>1926</v>
      </c>
      <c r="B762" s="56" t="s">
        <v>1927</v>
      </c>
      <c r="C762" s="56">
        <v>70</v>
      </c>
      <c r="D762" s="56" t="s">
        <v>1288</v>
      </c>
      <c r="E762" s="56" t="s">
        <v>1603</v>
      </c>
      <c r="F762" s="56" t="s">
        <v>23</v>
      </c>
      <c r="G762" s="56" t="s">
        <v>1940</v>
      </c>
      <c r="H762" s="56">
        <v>25801192</v>
      </c>
      <c r="I762" s="57">
        <v>45691.743136574078</v>
      </c>
      <c r="J762" s="56" t="s">
        <v>1941</v>
      </c>
      <c r="K762" s="56">
        <v>1070709286</v>
      </c>
      <c r="L762" s="56" t="s">
        <v>1942</v>
      </c>
      <c r="M762" s="58">
        <v>56696350</v>
      </c>
    </row>
    <row r="763" spans="1:13" s="36" customFormat="1" ht="90" hidden="1">
      <c r="A763" s="56" t="s">
        <v>1926</v>
      </c>
      <c r="B763" s="56" t="s">
        <v>1927</v>
      </c>
      <c r="C763" s="56">
        <v>70</v>
      </c>
      <c r="D763" s="56" t="s">
        <v>1288</v>
      </c>
      <c r="E763" s="56" t="s">
        <v>1603</v>
      </c>
      <c r="F763" s="56" t="s">
        <v>23</v>
      </c>
      <c r="G763" s="56" t="s">
        <v>1943</v>
      </c>
      <c r="H763" s="56">
        <v>25801592</v>
      </c>
      <c r="I763" s="57">
        <v>45700.642824074072</v>
      </c>
      <c r="J763" s="56" t="s">
        <v>1849</v>
      </c>
      <c r="K763" s="56">
        <v>19481672</v>
      </c>
      <c r="L763" s="56" t="s">
        <v>1944</v>
      </c>
      <c r="M763" s="58">
        <v>41914503</v>
      </c>
    </row>
    <row r="764" spans="1:13" s="36" customFormat="1" ht="90" hidden="1">
      <c r="A764" s="56" t="s">
        <v>1926</v>
      </c>
      <c r="B764" s="56" t="s">
        <v>1927</v>
      </c>
      <c r="C764" s="56">
        <v>70</v>
      </c>
      <c r="D764" s="56" t="s">
        <v>1288</v>
      </c>
      <c r="E764" s="56" t="s">
        <v>1603</v>
      </c>
      <c r="F764" s="56" t="s">
        <v>23</v>
      </c>
      <c r="G764" s="56" t="s">
        <v>1843</v>
      </c>
      <c r="H764" s="56">
        <v>25803494</v>
      </c>
      <c r="I764" s="57">
        <v>45824.387152777781</v>
      </c>
      <c r="J764" s="56" t="s">
        <v>1844</v>
      </c>
      <c r="K764" s="56">
        <v>1003533356</v>
      </c>
      <c r="L764" s="56" t="s">
        <v>1845</v>
      </c>
      <c r="M764" s="58">
        <v>5467260</v>
      </c>
    </row>
    <row r="765" spans="1:13" s="36" customFormat="1" ht="90" hidden="1">
      <c r="A765" s="56" t="s">
        <v>1945</v>
      </c>
      <c r="B765" s="56" t="s">
        <v>1946</v>
      </c>
      <c r="C765" s="56">
        <v>70</v>
      </c>
      <c r="D765" s="56" t="s">
        <v>1288</v>
      </c>
      <c r="E765" s="56" t="s">
        <v>1603</v>
      </c>
      <c r="F765" s="56" t="s">
        <v>23</v>
      </c>
      <c r="G765" s="56" t="s">
        <v>1947</v>
      </c>
      <c r="H765" s="56">
        <v>25801029</v>
      </c>
      <c r="I765" s="57">
        <v>45687.62704861111</v>
      </c>
      <c r="J765" s="56" t="s">
        <v>1948</v>
      </c>
      <c r="K765" s="56">
        <v>1067846668</v>
      </c>
      <c r="L765" s="56" t="s">
        <v>1949</v>
      </c>
      <c r="M765" s="58">
        <v>83333868</v>
      </c>
    </row>
    <row r="766" spans="1:13" s="36" customFormat="1" ht="90" hidden="1">
      <c r="A766" s="56" t="s">
        <v>1945</v>
      </c>
      <c r="B766" s="56" t="s">
        <v>1946</v>
      </c>
      <c r="C766" s="56">
        <v>70</v>
      </c>
      <c r="D766" s="56" t="s">
        <v>1288</v>
      </c>
      <c r="E766" s="56" t="s">
        <v>1603</v>
      </c>
      <c r="F766" s="56" t="s">
        <v>23</v>
      </c>
      <c r="G766" s="56" t="s">
        <v>1874</v>
      </c>
      <c r="H766" s="56">
        <v>25801271</v>
      </c>
      <c r="I766" s="57">
        <v>45693.405636574076</v>
      </c>
      <c r="J766" s="56" t="s">
        <v>1875</v>
      </c>
      <c r="K766" s="56">
        <v>1001199306</v>
      </c>
      <c r="L766" s="56" t="s">
        <v>1876</v>
      </c>
      <c r="M766" s="58">
        <v>20242000</v>
      </c>
    </row>
    <row r="767" spans="1:13" s="36" customFormat="1" ht="90" hidden="1">
      <c r="A767" s="56" t="s">
        <v>1945</v>
      </c>
      <c r="B767" s="56" t="s">
        <v>1946</v>
      </c>
      <c r="C767" s="56">
        <v>70</v>
      </c>
      <c r="D767" s="56" t="s">
        <v>1288</v>
      </c>
      <c r="E767" s="56" t="s">
        <v>1603</v>
      </c>
      <c r="F767" s="56" t="s">
        <v>23</v>
      </c>
      <c r="G767" s="56" t="s">
        <v>1885</v>
      </c>
      <c r="H767" s="56">
        <v>25803562</v>
      </c>
      <c r="I767" s="57">
        <v>45833.902766203704</v>
      </c>
      <c r="J767" s="56" t="s">
        <v>1886</v>
      </c>
      <c r="K767" s="56">
        <v>1030568733</v>
      </c>
      <c r="L767" s="56" t="s">
        <v>1887</v>
      </c>
      <c r="M767" s="58">
        <v>11685217</v>
      </c>
    </row>
    <row r="768" spans="1:13" s="36" customFormat="1" ht="90" hidden="1">
      <c r="A768" s="56" t="s">
        <v>1945</v>
      </c>
      <c r="B768" s="56" t="s">
        <v>1946</v>
      </c>
      <c r="C768" s="56">
        <v>70</v>
      </c>
      <c r="D768" s="56" t="s">
        <v>1288</v>
      </c>
      <c r="E768" s="56" t="s">
        <v>1603</v>
      </c>
      <c r="F768" s="56" t="s">
        <v>23</v>
      </c>
      <c r="G768" s="56" t="s">
        <v>1950</v>
      </c>
      <c r="H768" s="56">
        <v>25803619</v>
      </c>
      <c r="I768" s="57">
        <v>45835.654409722221</v>
      </c>
      <c r="J768" s="56" t="s">
        <v>1951</v>
      </c>
      <c r="K768" s="56">
        <v>52787056</v>
      </c>
      <c r="L768" s="56" t="s">
        <v>1952</v>
      </c>
      <c r="M768" s="58">
        <v>44700000</v>
      </c>
    </row>
    <row r="769" spans="1:13" s="36" customFormat="1" ht="90" hidden="1">
      <c r="A769" s="56" t="s">
        <v>1945</v>
      </c>
      <c r="B769" s="56" t="s">
        <v>1946</v>
      </c>
      <c r="C769" s="56">
        <v>70</v>
      </c>
      <c r="D769" s="56" t="s">
        <v>1288</v>
      </c>
      <c r="E769" s="56" t="s">
        <v>1603</v>
      </c>
      <c r="F769" s="56" t="s">
        <v>23</v>
      </c>
      <c r="G769" s="56" t="s">
        <v>1856</v>
      </c>
      <c r="H769" s="56">
        <v>25803896</v>
      </c>
      <c r="I769" s="57">
        <v>45873.774594907409</v>
      </c>
      <c r="J769" s="56" t="s">
        <v>1857</v>
      </c>
      <c r="K769" s="56">
        <v>80578670</v>
      </c>
      <c r="L769" s="56" t="s">
        <v>1858</v>
      </c>
      <c r="M769" s="58">
        <v>863245</v>
      </c>
    </row>
    <row r="770" spans="1:13" s="36" customFormat="1" ht="99.95" hidden="1">
      <c r="A770" s="56" t="s">
        <v>1953</v>
      </c>
      <c r="B770" s="56" t="s">
        <v>1954</v>
      </c>
      <c r="C770" s="56">
        <v>70</v>
      </c>
      <c r="D770" s="56" t="s">
        <v>1288</v>
      </c>
      <c r="E770" s="56" t="s">
        <v>1603</v>
      </c>
      <c r="F770" s="56" t="s">
        <v>1786</v>
      </c>
      <c r="G770" s="56" t="s">
        <v>1955</v>
      </c>
      <c r="H770" s="56">
        <v>25804036</v>
      </c>
      <c r="I770" s="57">
        <v>45890.615740740737</v>
      </c>
      <c r="J770" s="56" t="s">
        <v>1956</v>
      </c>
      <c r="K770" s="56">
        <v>899999063</v>
      </c>
      <c r="L770" s="56" t="s">
        <v>1789</v>
      </c>
      <c r="M770" s="58">
        <v>40200000</v>
      </c>
    </row>
    <row r="771" spans="1:13" s="36" customFormat="1" ht="90" hidden="1">
      <c r="A771" s="56" t="s">
        <v>1957</v>
      </c>
      <c r="B771" s="56" t="s">
        <v>1958</v>
      </c>
      <c r="C771" s="56">
        <v>70</v>
      </c>
      <c r="D771" s="56" t="s">
        <v>1288</v>
      </c>
      <c r="E771" s="56" t="s">
        <v>1603</v>
      </c>
      <c r="F771" s="56" t="s">
        <v>23</v>
      </c>
      <c r="G771" s="56" t="s">
        <v>1959</v>
      </c>
      <c r="H771" s="56">
        <v>25804668</v>
      </c>
      <c r="I771" s="57">
        <v>45980.419398148151</v>
      </c>
      <c r="J771" s="56" t="s">
        <v>1960</v>
      </c>
      <c r="K771" s="56">
        <v>1073383542</v>
      </c>
      <c r="L771" s="56" t="s">
        <v>1961</v>
      </c>
      <c r="M771" s="58">
        <v>10666667</v>
      </c>
    </row>
    <row r="772" spans="1:13" s="36" customFormat="1" ht="90" hidden="1">
      <c r="A772" s="56" t="s">
        <v>1957</v>
      </c>
      <c r="B772" s="56" t="s">
        <v>1958</v>
      </c>
      <c r="C772" s="56">
        <v>70</v>
      </c>
      <c r="D772" s="56" t="s">
        <v>1288</v>
      </c>
      <c r="E772" s="56" t="s">
        <v>1603</v>
      </c>
      <c r="F772" s="56" t="s">
        <v>23</v>
      </c>
      <c r="G772" s="56" t="s">
        <v>1962</v>
      </c>
      <c r="H772" s="56">
        <v>25804672</v>
      </c>
      <c r="I772" s="57">
        <v>45980.942928240744</v>
      </c>
      <c r="J772" s="56" t="s">
        <v>1963</v>
      </c>
      <c r="K772" s="56">
        <v>1070305260</v>
      </c>
      <c r="L772" s="56" t="s">
        <v>1964</v>
      </c>
      <c r="M772" s="58">
        <v>13200000</v>
      </c>
    </row>
    <row r="773" spans="1:13" s="36" customFormat="1" ht="90" hidden="1">
      <c r="A773" s="56" t="s">
        <v>1957</v>
      </c>
      <c r="B773" s="56" t="s">
        <v>1958</v>
      </c>
      <c r="C773" s="56">
        <v>70</v>
      </c>
      <c r="D773" s="56" t="s">
        <v>1288</v>
      </c>
      <c r="E773" s="56" t="s">
        <v>1603</v>
      </c>
      <c r="F773" s="56" t="s">
        <v>23</v>
      </c>
      <c r="G773" s="56" t="s">
        <v>1965</v>
      </c>
      <c r="H773" s="56">
        <v>25804928</v>
      </c>
      <c r="I773" s="57">
        <v>45994.377164351848</v>
      </c>
      <c r="J773" s="56" t="s">
        <v>1966</v>
      </c>
      <c r="K773" s="56">
        <v>1018466865</v>
      </c>
      <c r="L773" s="56" t="s">
        <v>1967</v>
      </c>
      <c r="M773" s="58">
        <v>5633333</v>
      </c>
    </row>
    <row r="774" spans="1:13" s="36" customFormat="1" ht="90" hidden="1">
      <c r="A774" s="56" t="s">
        <v>1957</v>
      </c>
      <c r="B774" s="56" t="s">
        <v>1958</v>
      </c>
      <c r="C774" s="56">
        <v>70</v>
      </c>
      <c r="D774" s="56" t="s">
        <v>1288</v>
      </c>
      <c r="E774" s="56" t="s">
        <v>1603</v>
      </c>
      <c r="F774" s="56" t="s">
        <v>23</v>
      </c>
      <c r="G774" s="56" t="s">
        <v>1968</v>
      </c>
      <c r="H774" s="56">
        <v>25805120</v>
      </c>
      <c r="I774" s="57">
        <v>46001.776493055557</v>
      </c>
      <c r="J774" s="56" t="s">
        <v>1969</v>
      </c>
      <c r="K774" s="56">
        <v>1000990217</v>
      </c>
      <c r="L774" s="56" t="s">
        <v>1970</v>
      </c>
      <c r="M774" s="58">
        <v>3306667</v>
      </c>
    </row>
    <row r="775" spans="1:13" s="36" customFormat="1" ht="90" hidden="1">
      <c r="A775" s="56" t="s">
        <v>1971</v>
      </c>
      <c r="B775" s="56" t="s">
        <v>1972</v>
      </c>
      <c r="C775" s="56">
        <v>70</v>
      </c>
      <c r="D775" s="56" t="s">
        <v>1288</v>
      </c>
      <c r="E775" s="56" t="s">
        <v>1603</v>
      </c>
      <c r="F775" s="56" t="s">
        <v>23</v>
      </c>
      <c r="G775" s="56" t="s">
        <v>1934</v>
      </c>
      <c r="H775" s="56">
        <v>25800881</v>
      </c>
      <c r="I775" s="57">
        <v>45685.497858796298</v>
      </c>
      <c r="J775" s="56" t="s">
        <v>1935</v>
      </c>
      <c r="K775" s="56">
        <v>86051163</v>
      </c>
      <c r="L775" s="56" t="s">
        <v>1936</v>
      </c>
      <c r="M775" s="58">
        <v>65100000</v>
      </c>
    </row>
    <row r="776" spans="1:13" s="36" customFormat="1" ht="90" hidden="1">
      <c r="A776" s="56" t="s">
        <v>1971</v>
      </c>
      <c r="B776" s="56" t="s">
        <v>1972</v>
      </c>
      <c r="C776" s="56">
        <v>70</v>
      </c>
      <c r="D776" s="56" t="s">
        <v>1288</v>
      </c>
      <c r="E776" s="56" t="s">
        <v>1603</v>
      </c>
      <c r="F776" s="56" t="s">
        <v>23</v>
      </c>
      <c r="G776" s="56" t="s">
        <v>1973</v>
      </c>
      <c r="H776" s="56">
        <v>25801046</v>
      </c>
      <c r="I776" s="57">
        <v>45687.816990740743</v>
      </c>
      <c r="J776" s="56" t="s">
        <v>1974</v>
      </c>
      <c r="K776" s="56">
        <v>80540720</v>
      </c>
      <c r="L776" s="56" t="s">
        <v>1975</v>
      </c>
      <c r="M776" s="58">
        <v>78960000</v>
      </c>
    </row>
    <row r="777" spans="1:13" s="36" customFormat="1" ht="170.1" hidden="1">
      <c r="A777" s="56" t="s">
        <v>1976</v>
      </c>
      <c r="B777" s="56" t="s">
        <v>1977</v>
      </c>
      <c r="C777" s="56">
        <v>70</v>
      </c>
      <c r="D777" s="56" t="s">
        <v>1288</v>
      </c>
      <c r="E777" s="56" t="s">
        <v>1603</v>
      </c>
      <c r="F777" s="56" t="s">
        <v>1786</v>
      </c>
      <c r="G777" s="56" t="s">
        <v>1978</v>
      </c>
      <c r="H777" s="56">
        <v>25802713</v>
      </c>
      <c r="I777" s="57">
        <v>45741.393020833333</v>
      </c>
      <c r="J777" s="56" t="s">
        <v>1979</v>
      </c>
      <c r="K777" s="56">
        <v>800028517</v>
      </c>
      <c r="L777" s="56" t="s">
        <v>1980</v>
      </c>
      <c r="M777" s="58">
        <v>290215659</v>
      </c>
    </row>
    <row r="778" spans="1:13" s="36" customFormat="1" ht="60" hidden="1">
      <c r="A778" s="56" t="s">
        <v>1981</v>
      </c>
      <c r="B778" s="56" t="s">
        <v>1982</v>
      </c>
      <c r="C778" s="56">
        <v>70</v>
      </c>
      <c r="D778" s="56" t="s">
        <v>1288</v>
      </c>
      <c r="E778" s="56" t="s">
        <v>1603</v>
      </c>
      <c r="F778" s="56" t="s">
        <v>526</v>
      </c>
      <c r="G778" s="56" t="s">
        <v>1902</v>
      </c>
      <c r="H778" s="56">
        <v>25804292</v>
      </c>
      <c r="I778" s="57">
        <v>45923.484560185185</v>
      </c>
      <c r="J778" s="56" t="s">
        <v>1903</v>
      </c>
      <c r="K778" s="56">
        <v>899999062</v>
      </c>
      <c r="L778" s="56" t="s">
        <v>39</v>
      </c>
      <c r="M778" s="58">
        <v>1149592</v>
      </c>
    </row>
    <row r="779" spans="1:13" s="36" customFormat="1" ht="69.95" hidden="1">
      <c r="A779" s="56" t="s">
        <v>1983</v>
      </c>
      <c r="B779" s="56" t="s">
        <v>1984</v>
      </c>
      <c r="C779" s="56">
        <v>81</v>
      </c>
      <c r="D779" s="56" t="s">
        <v>1985</v>
      </c>
      <c r="E779" s="56" t="s">
        <v>1603</v>
      </c>
      <c r="F779" s="56" t="s">
        <v>1186</v>
      </c>
      <c r="G779" s="56" t="s">
        <v>1923</v>
      </c>
      <c r="H779" s="56">
        <v>25804589</v>
      </c>
      <c r="I779" s="57">
        <v>45967.666921296295</v>
      </c>
      <c r="J779" s="56" t="s">
        <v>1924</v>
      </c>
      <c r="K779" s="56">
        <v>820000142</v>
      </c>
      <c r="L779" s="56" t="s">
        <v>1925</v>
      </c>
      <c r="M779" s="58">
        <v>164155804</v>
      </c>
    </row>
    <row r="780" spans="1:13" s="36" customFormat="1" ht="69.95" hidden="1">
      <c r="A780" s="56" t="s">
        <v>1986</v>
      </c>
      <c r="B780" s="56" t="s">
        <v>1987</v>
      </c>
      <c r="C780" s="56">
        <v>81</v>
      </c>
      <c r="D780" s="56" t="s">
        <v>1985</v>
      </c>
      <c r="E780" s="56" t="s">
        <v>1603</v>
      </c>
      <c r="F780" s="56" t="s">
        <v>1186</v>
      </c>
      <c r="G780" s="56" t="s">
        <v>1911</v>
      </c>
      <c r="H780" s="56">
        <v>25804433</v>
      </c>
      <c r="I780" s="57">
        <v>45937.706909722219</v>
      </c>
      <c r="J780" s="56" t="s">
        <v>1912</v>
      </c>
      <c r="K780" s="56">
        <v>899999004</v>
      </c>
      <c r="L780" s="56" t="s">
        <v>1913</v>
      </c>
      <c r="M780" s="58">
        <v>460154539</v>
      </c>
    </row>
    <row r="781" spans="1:13" s="36" customFormat="1" ht="90" hidden="1">
      <c r="A781" s="56" t="s">
        <v>1988</v>
      </c>
      <c r="B781" s="56" t="s">
        <v>1989</v>
      </c>
      <c r="C781" s="56">
        <v>10</v>
      </c>
      <c r="D781" s="56" t="s">
        <v>35</v>
      </c>
      <c r="E781" s="56" t="s">
        <v>1603</v>
      </c>
      <c r="F781" s="56" t="s">
        <v>23</v>
      </c>
      <c r="G781" s="56" t="s">
        <v>1990</v>
      </c>
      <c r="H781" s="56">
        <v>25801186</v>
      </c>
      <c r="I781" s="57">
        <v>45691.737893518519</v>
      </c>
      <c r="J781" s="56" t="s">
        <v>1991</v>
      </c>
      <c r="K781" s="56">
        <v>53093806</v>
      </c>
      <c r="L781" s="56" t="s">
        <v>1992</v>
      </c>
      <c r="M781" s="58">
        <v>64133333</v>
      </c>
    </row>
    <row r="782" spans="1:13" s="36" customFormat="1" ht="90" hidden="1">
      <c r="A782" s="56" t="s">
        <v>1988</v>
      </c>
      <c r="B782" s="56" t="s">
        <v>1989</v>
      </c>
      <c r="C782" s="56">
        <v>10</v>
      </c>
      <c r="D782" s="56" t="s">
        <v>35</v>
      </c>
      <c r="E782" s="56" t="s">
        <v>1603</v>
      </c>
      <c r="F782" s="56" t="s">
        <v>23</v>
      </c>
      <c r="G782" s="56" t="s">
        <v>1993</v>
      </c>
      <c r="H782" s="56">
        <v>25802381</v>
      </c>
      <c r="I782" s="57">
        <v>45721.779340277775</v>
      </c>
      <c r="J782" s="56" t="s">
        <v>1994</v>
      </c>
      <c r="K782" s="56">
        <v>1074419141</v>
      </c>
      <c r="L782" s="56" t="s">
        <v>1995</v>
      </c>
      <c r="M782" s="58">
        <v>42833333</v>
      </c>
    </row>
    <row r="783" spans="1:13" s="36" customFormat="1" ht="90" hidden="1">
      <c r="A783" s="56" t="s">
        <v>1988</v>
      </c>
      <c r="B783" s="56" t="s">
        <v>1989</v>
      </c>
      <c r="C783" s="56">
        <v>10</v>
      </c>
      <c r="D783" s="56" t="s">
        <v>35</v>
      </c>
      <c r="E783" s="56" t="s">
        <v>1603</v>
      </c>
      <c r="F783" s="56" t="s">
        <v>23</v>
      </c>
      <c r="G783" s="56" t="s">
        <v>1996</v>
      </c>
      <c r="H783" s="56">
        <v>25802843</v>
      </c>
      <c r="I783" s="57">
        <v>45748.778622685182</v>
      </c>
      <c r="J783" s="56" t="s">
        <v>1997</v>
      </c>
      <c r="K783" s="56">
        <v>79889344</v>
      </c>
      <c r="L783" s="56" t="s">
        <v>1998</v>
      </c>
      <c r="M783" s="58">
        <v>88000000</v>
      </c>
    </row>
    <row r="784" spans="1:13" s="36" customFormat="1" ht="90" hidden="1">
      <c r="A784" s="56" t="s">
        <v>1988</v>
      </c>
      <c r="B784" s="56" t="s">
        <v>1989</v>
      </c>
      <c r="C784" s="56">
        <v>10</v>
      </c>
      <c r="D784" s="56" t="s">
        <v>35</v>
      </c>
      <c r="E784" s="56" t="s">
        <v>1603</v>
      </c>
      <c r="F784" s="56" t="s">
        <v>23</v>
      </c>
      <c r="G784" s="56" t="s">
        <v>1999</v>
      </c>
      <c r="H784" s="56">
        <v>25803924</v>
      </c>
      <c r="I784" s="57">
        <v>45877.648877314816</v>
      </c>
      <c r="J784" s="56" t="s">
        <v>2000</v>
      </c>
      <c r="K784" s="56">
        <v>11523982</v>
      </c>
      <c r="L784" s="56" t="s">
        <v>2001</v>
      </c>
      <c r="M784" s="58">
        <v>18000000</v>
      </c>
    </row>
    <row r="785" spans="1:13" s="36" customFormat="1" ht="90" hidden="1">
      <c r="A785" s="56" t="s">
        <v>2002</v>
      </c>
      <c r="B785" s="56" t="s">
        <v>2003</v>
      </c>
      <c r="C785" s="56">
        <v>10</v>
      </c>
      <c r="D785" s="56" t="s">
        <v>35</v>
      </c>
      <c r="E785" s="56" t="s">
        <v>1603</v>
      </c>
      <c r="F785" s="56" t="s">
        <v>23</v>
      </c>
      <c r="G785" s="56" t="s">
        <v>2004</v>
      </c>
      <c r="H785" s="56">
        <v>25800916</v>
      </c>
      <c r="I785" s="57">
        <v>45685.653831018521</v>
      </c>
      <c r="J785" s="56" t="s">
        <v>2005</v>
      </c>
      <c r="K785" s="56">
        <v>1019115772</v>
      </c>
      <c r="L785" s="56" t="s">
        <v>2006</v>
      </c>
      <c r="M785" s="58">
        <v>79040000</v>
      </c>
    </row>
    <row r="786" spans="1:13" s="36" customFormat="1" ht="90" hidden="1">
      <c r="A786" s="56" t="s">
        <v>2002</v>
      </c>
      <c r="B786" s="56" t="s">
        <v>2003</v>
      </c>
      <c r="C786" s="56">
        <v>10</v>
      </c>
      <c r="D786" s="56" t="s">
        <v>35</v>
      </c>
      <c r="E786" s="56" t="s">
        <v>1603</v>
      </c>
      <c r="F786" s="56" t="s">
        <v>23</v>
      </c>
      <c r="G786" s="56" t="s">
        <v>2007</v>
      </c>
      <c r="H786" s="56">
        <v>25801627</v>
      </c>
      <c r="I786" s="57">
        <v>45701.478206018517</v>
      </c>
      <c r="J786" s="56" t="s">
        <v>2008</v>
      </c>
      <c r="K786" s="56">
        <v>1032458369</v>
      </c>
      <c r="L786" s="56" t="s">
        <v>2009</v>
      </c>
      <c r="M786" s="58">
        <v>105666667</v>
      </c>
    </row>
    <row r="787" spans="1:13" s="36" customFormat="1" ht="90" hidden="1">
      <c r="A787" s="56" t="s">
        <v>2002</v>
      </c>
      <c r="B787" s="56" t="s">
        <v>2003</v>
      </c>
      <c r="C787" s="56">
        <v>10</v>
      </c>
      <c r="D787" s="56" t="s">
        <v>35</v>
      </c>
      <c r="E787" s="56" t="s">
        <v>1603</v>
      </c>
      <c r="F787" s="56" t="s">
        <v>23</v>
      </c>
      <c r="G787" s="56" t="s">
        <v>2010</v>
      </c>
      <c r="H787" s="56">
        <v>25801629</v>
      </c>
      <c r="I787" s="57">
        <v>45701.47929398148</v>
      </c>
      <c r="J787" s="56" t="s">
        <v>2011</v>
      </c>
      <c r="K787" s="56">
        <v>1110479246</v>
      </c>
      <c r="L787" s="56" t="s">
        <v>2012</v>
      </c>
      <c r="M787" s="58">
        <v>76080000</v>
      </c>
    </row>
    <row r="788" spans="1:13" s="36" customFormat="1" ht="90" hidden="1">
      <c r="A788" s="56" t="s">
        <v>2002</v>
      </c>
      <c r="B788" s="56" t="s">
        <v>2003</v>
      </c>
      <c r="C788" s="56">
        <v>10</v>
      </c>
      <c r="D788" s="56" t="s">
        <v>35</v>
      </c>
      <c r="E788" s="56" t="s">
        <v>1603</v>
      </c>
      <c r="F788" s="56" t="s">
        <v>23</v>
      </c>
      <c r="G788" s="56" t="s">
        <v>2013</v>
      </c>
      <c r="H788" s="56">
        <v>25801741</v>
      </c>
      <c r="I788" s="57">
        <v>45705.459293981483</v>
      </c>
      <c r="J788" s="56" t="s">
        <v>2014</v>
      </c>
      <c r="K788" s="56">
        <v>1019105958</v>
      </c>
      <c r="L788" s="56" t="s">
        <v>2015</v>
      </c>
      <c r="M788" s="58">
        <v>60513333</v>
      </c>
    </row>
    <row r="789" spans="1:13" s="36" customFormat="1" ht="99.95" hidden="1">
      <c r="A789" s="56" t="s">
        <v>2002</v>
      </c>
      <c r="B789" s="56" t="s">
        <v>2003</v>
      </c>
      <c r="C789" s="56">
        <v>10</v>
      </c>
      <c r="D789" s="56" t="s">
        <v>35</v>
      </c>
      <c r="E789" s="56" t="s">
        <v>1603</v>
      </c>
      <c r="F789" s="56" t="s">
        <v>23</v>
      </c>
      <c r="G789" s="56" t="s">
        <v>2016</v>
      </c>
      <c r="H789" s="56">
        <v>25801773</v>
      </c>
      <c r="I789" s="57">
        <v>45705.786493055559</v>
      </c>
      <c r="J789" s="56" t="s">
        <v>2017</v>
      </c>
      <c r="K789" s="56">
        <v>80762068</v>
      </c>
      <c r="L789" s="56" t="s">
        <v>2018</v>
      </c>
      <c r="M789" s="58">
        <v>67816667</v>
      </c>
    </row>
    <row r="790" spans="1:13" s="36" customFormat="1" ht="90" hidden="1">
      <c r="A790" s="56" t="s">
        <v>2002</v>
      </c>
      <c r="B790" s="56" t="s">
        <v>2003</v>
      </c>
      <c r="C790" s="56">
        <v>10</v>
      </c>
      <c r="D790" s="56" t="s">
        <v>35</v>
      </c>
      <c r="E790" s="56" t="s">
        <v>1603</v>
      </c>
      <c r="F790" s="56" t="s">
        <v>23</v>
      </c>
      <c r="G790" s="56" t="s">
        <v>2019</v>
      </c>
      <c r="H790" s="56">
        <v>25802277</v>
      </c>
      <c r="I790" s="57">
        <v>45719.878657407404</v>
      </c>
      <c r="J790" s="56" t="s">
        <v>2020</v>
      </c>
      <c r="K790" s="56">
        <v>19487141</v>
      </c>
      <c r="L790" s="56" t="s">
        <v>2021</v>
      </c>
      <c r="M790" s="58">
        <v>74250000</v>
      </c>
    </row>
    <row r="791" spans="1:13" s="36" customFormat="1" ht="90" hidden="1">
      <c r="A791" s="56" t="s">
        <v>2002</v>
      </c>
      <c r="B791" s="56" t="s">
        <v>2003</v>
      </c>
      <c r="C791" s="56">
        <v>10</v>
      </c>
      <c r="D791" s="56" t="s">
        <v>35</v>
      </c>
      <c r="E791" s="56" t="s">
        <v>1603</v>
      </c>
      <c r="F791" s="56" t="s">
        <v>23</v>
      </c>
      <c r="G791" s="56" t="s">
        <v>2022</v>
      </c>
      <c r="H791" s="56">
        <v>25803772</v>
      </c>
      <c r="I791" s="57">
        <v>45856.665069444447</v>
      </c>
      <c r="J791" s="56" t="s">
        <v>2023</v>
      </c>
      <c r="K791" s="56">
        <v>1073242816</v>
      </c>
      <c r="L791" s="56" t="s">
        <v>2024</v>
      </c>
      <c r="M791" s="58">
        <v>26758064</v>
      </c>
    </row>
    <row r="792" spans="1:13" s="36" customFormat="1" ht="90" hidden="1">
      <c r="A792" s="56" t="s">
        <v>2025</v>
      </c>
      <c r="B792" s="56" t="s">
        <v>2026</v>
      </c>
      <c r="C792" s="56">
        <v>10</v>
      </c>
      <c r="D792" s="56" t="s">
        <v>35</v>
      </c>
      <c r="E792" s="56" t="s">
        <v>1603</v>
      </c>
      <c r="F792" s="56" t="s">
        <v>23</v>
      </c>
      <c r="G792" s="56" t="s">
        <v>2027</v>
      </c>
      <c r="H792" s="56">
        <v>25800203</v>
      </c>
      <c r="I792" s="57">
        <v>45671.497164351851</v>
      </c>
      <c r="J792" s="56" t="s">
        <v>2028</v>
      </c>
      <c r="K792" s="56">
        <v>53119501</v>
      </c>
      <c r="L792" s="56" t="s">
        <v>2029</v>
      </c>
      <c r="M792" s="58">
        <v>118396525</v>
      </c>
    </row>
    <row r="793" spans="1:13" s="36" customFormat="1" ht="90" hidden="1">
      <c r="A793" s="56" t="s">
        <v>2025</v>
      </c>
      <c r="B793" s="56" t="s">
        <v>2026</v>
      </c>
      <c r="C793" s="56">
        <v>10</v>
      </c>
      <c r="D793" s="56" t="s">
        <v>35</v>
      </c>
      <c r="E793" s="56" t="s">
        <v>1603</v>
      </c>
      <c r="F793" s="56" t="s">
        <v>23</v>
      </c>
      <c r="G793" s="56" t="s">
        <v>2030</v>
      </c>
      <c r="H793" s="56">
        <v>25800352</v>
      </c>
      <c r="I793" s="57">
        <v>45674.905011574076</v>
      </c>
      <c r="J793" s="56" t="s">
        <v>2031</v>
      </c>
      <c r="K793" s="56">
        <v>53107994</v>
      </c>
      <c r="L793" s="56" t="s">
        <v>2032</v>
      </c>
      <c r="M793" s="58">
        <v>102300000</v>
      </c>
    </row>
    <row r="794" spans="1:13" s="36" customFormat="1" ht="90" hidden="1">
      <c r="A794" s="56" t="s">
        <v>2025</v>
      </c>
      <c r="B794" s="56" t="s">
        <v>2026</v>
      </c>
      <c r="C794" s="56">
        <v>10</v>
      </c>
      <c r="D794" s="56" t="s">
        <v>35</v>
      </c>
      <c r="E794" s="56" t="s">
        <v>1603</v>
      </c>
      <c r="F794" s="56" t="s">
        <v>23</v>
      </c>
      <c r="G794" s="56" t="s">
        <v>2033</v>
      </c>
      <c r="H794" s="56">
        <v>25800396</v>
      </c>
      <c r="I794" s="57">
        <v>45677.330127314817</v>
      </c>
      <c r="J794" s="56" t="s">
        <v>2034</v>
      </c>
      <c r="K794" s="56">
        <v>80085649</v>
      </c>
      <c r="L794" s="56" t="s">
        <v>2035</v>
      </c>
      <c r="M794" s="58">
        <v>134037245</v>
      </c>
    </row>
    <row r="795" spans="1:13" s="36" customFormat="1" ht="90" hidden="1">
      <c r="A795" s="56" t="s">
        <v>2025</v>
      </c>
      <c r="B795" s="56" t="s">
        <v>2026</v>
      </c>
      <c r="C795" s="56">
        <v>10</v>
      </c>
      <c r="D795" s="56" t="s">
        <v>35</v>
      </c>
      <c r="E795" s="56" t="s">
        <v>1603</v>
      </c>
      <c r="F795" s="56" t="s">
        <v>23</v>
      </c>
      <c r="G795" s="56" t="s">
        <v>2036</v>
      </c>
      <c r="H795" s="56">
        <v>25800508</v>
      </c>
      <c r="I795" s="57">
        <v>45678.891701388886</v>
      </c>
      <c r="J795" s="56" t="s">
        <v>2037</v>
      </c>
      <c r="K795" s="56">
        <v>80134926</v>
      </c>
      <c r="L795" s="56" t="s">
        <v>2038</v>
      </c>
      <c r="M795" s="58">
        <v>160618200</v>
      </c>
    </row>
    <row r="796" spans="1:13" s="36" customFormat="1" ht="90" hidden="1">
      <c r="A796" s="56" t="s">
        <v>2025</v>
      </c>
      <c r="B796" s="56" t="s">
        <v>2026</v>
      </c>
      <c r="C796" s="56">
        <v>10</v>
      </c>
      <c r="D796" s="56" t="s">
        <v>35</v>
      </c>
      <c r="E796" s="56" t="s">
        <v>1603</v>
      </c>
      <c r="F796" s="56" t="s">
        <v>23</v>
      </c>
      <c r="G796" s="56" t="s">
        <v>2039</v>
      </c>
      <c r="H796" s="56">
        <v>25800559</v>
      </c>
      <c r="I796" s="57">
        <v>45679.500069444446</v>
      </c>
      <c r="J796" s="56" t="s">
        <v>2040</v>
      </c>
      <c r="K796" s="56">
        <v>46385689</v>
      </c>
      <c r="L796" s="56" t="s">
        <v>2041</v>
      </c>
      <c r="M796" s="58">
        <v>107033333</v>
      </c>
    </row>
    <row r="797" spans="1:13" s="36" customFormat="1" ht="90" hidden="1">
      <c r="A797" s="56" t="s">
        <v>2025</v>
      </c>
      <c r="B797" s="56" t="s">
        <v>2026</v>
      </c>
      <c r="C797" s="56">
        <v>10</v>
      </c>
      <c r="D797" s="56" t="s">
        <v>35</v>
      </c>
      <c r="E797" s="56" t="s">
        <v>1603</v>
      </c>
      <c r="F797" s="56" t="s">
        <v>23</v>
      </c>
      <c r="G797" s="56" t="s">
        <v>2042</v>
      </c>
      <c r="H797" s="56">
        <v>25800747</v>
      </c>
      <c r="I797" s="57">
        <v>45681.621898148151</v>
      </c>
      <c r="J797" s="56" t="s">
        <v>2043</v>
      </c>
      <c r="K797" s="56">
        <v>52953551</v>
      </c>
      <c r="L797" s="56" t="s">
        <v>2044</v>
      </c>
      <c r="M797" s="58">
        <v>30293727</v>
      </c>
    </row>
    <row r="798" spans="1:13" s="36" customFormat="1" ht="90" hidden="1">
      <c r="A798" s="56" t="s">
        <v>2045</v>
      </c>
      <c r="B798" s="56" t="s">
        <v>2046</v>
      </c>
      <c r="C798" s="56">
        <v>10</v>
      </c>
      <c r="D798" s="56" t="s">
        <v>35</v>
      </c>
      <c r="E798" s="56" t="s">
        <v>1603</v>
      </c>
      <c r="F798" s="56" t="s">
        <v>23</v>
      </c>
      <c r="G798" s="56" t="s">
        <v>2047</v>
      </c>
      <c r="H798" s="56">
        <v>25801354</v>
      </c>
      <c r="I798" s="57">
        <v>45694.613668981481</v>
      </c>
      <c r="J798" s="56" t="s">
        <v>2048</v>
      </c>
      <c r="K798" s="56">
        <v>1032450301</v>
      </c>
      <c r="L798" s="56" t="s">
        <v>2049</v>
      </c>
      <c r="M798" s="58">
        <v>84800000</v>
      </c>
    </row>
    <row r="799" spans="1:13" s="36" customFormat="1" ht="90" hidden="1">
      <c r="A799" s="56" t="s">
        <v>2045</v>
      </c>
      <c r="B799" s="56" t="s">
        <v>2046</v>
      </c>
      <c r="C799" s="56">
        <v>10</v>
      </c>
      <c r="D799" s="56" t="s">
        <v>35</v>
      </c>
      <c r="E799" s="56" t="s">
        <v>1603</v>
      </c>
      <c r="F799" s="56" t="s">
        <v>23</v>
      </c>
      <c r="G799" s="56" t="s">
        <v>2050</v>
      </c>
      <c r="H799" s="56">
        <v>25802273</v>
      </c>
      <c r="I799" s="57">
        <v>45719.832395833335</v>
      </c>
      <c r="J799" s="56" t="s">
        <v>2051</v>
      </c>
      <c r="K799" s="56">
        <v>1091670462</v>
      </c>
      <c r="L799" s="56" t="s">
        <v>2052</v>
      </c>
      <c r="M799" s="58">
        <v>72270000</v>
      </c>
    </row>
    <row r="800" spans="1:13" s="36" customFormat="1" ht="90" hidden="1">
      <c r="A800" s="56" t="s">
        <v>2045</v>
      </c>
      <c r="B800" s="56" t="s">
        <v>2046</v>
      </c>
      <c r="C800" s="56">
        <v>10</v>
      </c>
      <c r="D800" s="56" t="s">
        <v>35</v>
      </c>
      <c r="E800" s="56" t="s">
        <v>1603</v>
      </c>
      <c r="F800" s="56" t="s">
        <v>23</v>
      </c>
      <c r="G800" s="56" t="s">
        <v>2053</v>
      </c>
      <c r="H800" s="56">
        <v>25802319</v>
      </c>
      <c r="I800" s="57">
        <v>45720.646562499998</v>
      </c>
      <c r="J800" s="56" t="s">
        <v>2054</v>
      </c>
      <c r="K800" s="56">
        <v>1063147419</v>
      </c>
      <c r="L800" s="56" t="s">
        <v>2055</v>
      </c>
      <c r="M800" s="58">
        <v>60966667</v>
      </c>
    </row>
    <row r="801" spans="1:13" s="36" customFormat="1" ht="90" hidden="1">
      <c r="A801" s="56" t="s">
        <v>2045</v>
      </c>
      <c r="B801" s="56" t="s">
        <v>2046</v>
      </c>
      <c r="C801" s="56">
        <v>10</v>
      </c>
      <c r="D801" s="56" t="s">
        <v>35</v>
      </c>
      <c r="E801" s="56" t="s">
        <v>1603</v>
      </c>
      <c r="F801" s="56" t="s">
        <v>23</v>
      </c>
      <c r="G801" s="56" t="s">
        <v>2056</v>
      </c>
      <c r="H801" s="56">
        <v>25802339</v>
      </c>
      <c r="I801" s="57">
        <v>45720.909108796295</v>
      </c>
      <c r="J801" s="56" t="s">
        <v>2057</v>
      </c>
      <c r="K801" s="56">
        <v>1020808351</v>
      </c>
      <c r="L801" s="56" t="s">
        <v>2058</v>
      </c>
      <c r="M801" s="58">
        <v>59000000</v>
      </c>
    </row>
    <row r="802" spans="1:13" s="36" customFormat="1" ht="90" hidden="1">
      <c r="A802" s="56" t="s">
        <v>2059</v>
      </c>
      <c r="B802" s="56" t="s">
        <v>2060</v>
      </c>
      <c r="C802" s="56">
        <v>10</v>
      </c>
      <c r="D802" s="56" t="s">
        <v>35</v>
      </c>
      <c r="E802" s="56" t="s">
        <v>1603</v>
      </c>
      <c r="F802" s="56" t="s">
        <v>23</v>
      </c>
      <c r="G802" s="56" t="s">
        <v>2061</v>
      </c>
      <c r="H802" s="56">
        <v>25800555</v>
      </c>
      <c r="I802" s="57">
        <v>45679.493032407408</v>
      </c>
      <c r="J802" s="56" t="s">
        <v>2062</v>
      </c>
      <c r="K802" s="56">
        <v>1073240379</v>
      </c>
      <c r="L802" s="56" t="s">
        <v>2063</v>
      </c>
      <c r="M802" s="58">
        <v>73233333</v>
      </c>
    </row>
    <row r="803" spans="1:13" s="36" customFormat="1" ht="90" hidden="1">
      <c r="A803" s="56" t="s">
        <v>2059</v>
      </c>
      <c r="B803" s="56" t="s">
        <v>2060</v>
      </c>
      <c r="C803" s="56">
        <v>10</v>
      </c>
      <c r="D803" s="56" t="s">
        <v>35</v>
      </c>
      <c r="E803" s="56" t="s">
        <v>1603</v>
      </c>
      <c r="F803" s="56" t="s">
        <v>23</v>
      </c>
      <c r="G803" s="56" t="s">
        <v>2064</v>
      </c>
      <c r="H803" s="56">
        <v>25801910</v>
      </c>
      <c r="I803" s="57">
        <v>45708.463518518518</v>
      </c>
      <c r="J803" s="56" t="s">
        <v>2065</v>
      </c>
      <c r="K803" s="56">
        <v>1022363625</v>
      </c>
      <c r="L803" s="56" t="s">
        <v>2066</v>
      </c>
      <c r="M803" s="58">
        <v>5442672</v>
      </c>
    </row>
    <row r="804" spans="1:13" s="36" customFormat="1" ht="80.099999999999994" hidden="1">
      <c r="A804" s="56" t="s">
        <v>2067</v>
      </c>
      <c r="B804" s="56" t="s">
        <v>2068</v>
      </c>
      <c r="C804" s="56">
        <v>10</v>
      </c>
      <c r="D804" s="56" t="s">
        <v>35</v>
      </c>
      <c r="E804" s="56" t="s">
        <v>1603</v>
      </c>
      <c r="F804" s="56" t="s">
        <v>23</v>
      </c>
      <c r="G804" s="56" t="s">
        <v>2069</v>
      </c>
      <c r="H804" s="56">
        <v>25804474</v>
      </c>
      <c r="I804" s="57">
        <v>45940.898726851854</v>
      </c>
      <c r="J804" s="56" t="s">
        <v>2070</v>
      </c>
      <c r="K804" s="56">
        <v>1010192659</v>
      </c>
      <c r="L804" s="56" t="s">
        <v>2071</v>
      </c>
      <c r="M804" s="58">
        <v>8000000</v>
      </c>
    </row>
    <row r="805" spans="1:13" s="36" customFormat="1" ht="99.95" hidden="1">
      <c r="A805" s="56" t="s">
        <v>2072</v>
      </c>
      <c r="B805" s="56" t="s">
        <v>2073</v>
      </c>
      <c r="C805" s="56">
        <v>10</v>
      </c>
      <c r="D805" s="56" t="s">
        <v>35</v>
      </c>
      <c r="E805" s="56" t="s">
        <v>1603</v>
      </c>
      <c r="F805" s="56" t="s">
        <v>23</v>
      </c>
      <c r="G805" s="56" t="s">
        <v>2074</v>
      </c>
      <c r="H805" s="56">
        <v>25800966</v>
      </c>
      <c r="I805" s="57">
        <v>45686.580092592594</v>
      </c>
      <c r="J805" s="56" t="s">
        <v>2075</v>
      </c>
      <c r="K805" s="56">
        <v>1071168325</v>
      </c>
      <c r="L805" s="56" t="s">
        <v>2076</v>
      </c>
      <c r="M805" s="58">
        <v>80543333</v>
      </c>
    </row>
    <row r="806" spans="1:13" s="36" customFormat="1" ht="90" hidden="1">
      <c r="A806" s="56" t="s">
        <v>2072</v>
      </c>
      <c r="B806" s="56" t="s">
        <v>2073</v>
      </c>
      <c r="C806" s="56">
        <v>10</v>
      </c>
      <c r="D806" s="56" t="s">
        <v>35</v>
      </c>
      <c r="E806" s="56" t="s">
        <v>1603</v>
      </c>
      <c r="F806" s="56" t="s">
        <v>23</v>
      </c>
      <c r="G806" s="56" t="s">
        <v>2077</v>
      </c>
      <c r="H806" s="56">
        <v>25801581</v>
      </c>
      <c r="I806" s="57">
        <v>45700.580497685187</v>
      </c>
      <c r="J806" s="56" t="s">
        <v>2078</v>
      </c>
      <c r="K806" s="56">
        <v>1033704177</v>
      </c>
      <c r="L806" s="56" t="s">
        <v>2079</v>
      </c>
      <c r="M806" s="58">
        <v>31680000</v>
      </c>
    </row>
    <row r="807" spans="1:13" s="36" customFormat="1" ht="90" hidden="1">
      <c r="A807" s="56" t="s">
        <v>2072</v>
      </c>
      <c r="B807" s="56" t="s">
        <v>2073</v>
      </c>
      <c r="C807" s="56">
        <v>10</v>
      </c>
      <c r="D807" s="56" t="s">
        <v>35</v>
      </c>
      <c r="E807" s="56" t="s">
        <v>1603</v>
      </c>
      <c r="F807" s="56" t="s">
        <v>23</v>
      </c>
      <c r="G807" s="56" t="s">
        <v>2080</v>
      </c>
      <c r="H807" s="56">
        <v>25801739</v>
      </c>
      <c r="I807" s="57">
        <v>45705.454317129632</v>
      </c>
      <c r="J807" s="56" t="s">
        <v>2081</v>
      </c>
      <c r="K807" s="56">
        <v>51975903</v>
      </c>
      <c r="L807" s="56" t="s">
        <v>2082</v>
      </c>
      <c r="M807" s="58">
        <v>95986667</v>
      </c>
    </row>
    <row r="808" spans="1:13" s="36" customFormat="1" ht="90" hidden="1">
      <c r="A808" s="56" t="s">
        <v>2072</v>
      </c>
      <c r="B808" s="56" t="s">
        <v>2073</v>
      </c>
      <c r="C808" s="56">
        <v>10</v>
      </c>
      <c r="D808" s="56" t="s">
        <v>35</v>
      </c>
      <c r="E808" s="56" t="s">
        <v>1603</v>
      </c>
      <c r="F808" s="56" t="s">
        <v>23</v>
      </c>
      <c r="G808" s="56" t="s">
        <v>2083</v>
      </c>
      <c r="H808" s="56">
        <v>25801752</v>
      </c>
      <c r="I808" s="57">
        <v>45705.613159722219</v>
      </c>
      <c r="J808" s="56" t="s">
        <v>2084</v>
      </c>
      <c r="K808" s="56">
        <v>1014237085</v>
      </c>
      <c r="L808" s="56" t="s">
        <v>2085</v>
      </c>
      <c r="M808" s="58">
        <v>50080000</v>
      </c>
    </row>
    <row r="809" spans="1:13" s="36" customFormat="1" ht="90" hidden="1">
      <c r="A809" s="56" t="s">
        <v>2072</v>
      </c>
      <c r="B809" s="56" t="s">
        <v>2073</v>
      </c>
      <c r="C809" s="56">
        <v>10</v>
      </c>
      <c r="D809" s="56" t="s">
        <v>35</v>
      </c>
      <c r="E809" s="56" t="s">
        <v>1603</v>
      </c>
      <c r="F809" s="56" t="s">
        <v>23</v>
      </c>
      <c r="G809" s="56" t="s">
        <v>2086</v>
      </c>
      <c r="H809" s="56">
        <v>25801940</v>
      </c>
      <c r="I809" s="57">
        <v>45709.39980324074</v>
      </c>
      <c r="J809" s="56" t="s">
        <v>2087</v>
      </c>
      <c r="K809" s="56">
        <v>1026250174</v>
      </c>
      <c r="L809" s="56" t="s">
        <v>2088</v>
      </c>
      <c r="M809" s="58">
        <v>56283333</v>
      </c>
    </row>
    <row r="810" spans="1:13" s="36" customFormat="1" ht="90" hidden="1">
      <c r="A810" s="56" t="s">
        <v>2072</v>
      </c>
      <c r="B810" s="56" t="s">
        <v>2073</v>
      </c>
      <c r="C810" s="56">
        <v>10</v>
      </c>
      <c r="D810" s="56" t="s">
        <v>35</v>
      </c>
      <c r="E810" s="56" t="s">
        <v>1603</v>
      </c>
      <c r="F810" s="56" t="s">
        <v>23</v>
      </c>
      <c r="G810" s="56" t="s">
        <v>2089</v>
      </c>
      <c r="H810" s="56">
        <v>25801948</v>
      </c>
      <c r="I810" s="57">
        <v>45709.612164351849</v>
      </c>
      <c r="J810" s="56" t="s">
        <v>2087</v>
      </c>
      <c r="K810" s="56">
        <v>1032444698</v>
      </c>
      <c r="L810" s="56" t="s">
        <v>2090</v>
      </c>
      <c r="M810" s="58">
        <v>56283333</v>
      </c>
    </row>
    <row r="811" spans="1:13" s="36" customFormat="1" ht="90" hidden="1">
      <c r="A811" s="56" t="s">
        <v>2072</v>
      </c>
      <c r="B811" s="56" t="s">
        <v>2073</v>
      </c>
      <c r="C811" s="56">
        <v>10</v>
      </c>
      <c r="D811" s="56" t="s">
        <v>35</v>
      </c>
      <c r="E811" s="56" t="s">
        <v>1603</v>
      </c>
      <c r="F811" s="56" t="s">
        <v>23</v>
      </c>
      <c r="G811" s="56" t="s">
        <v>2091</v>
      </c>
      <c r="H811" s="56">
        <v>25802035</v>
      </c>
      <c r="I811" s="57">
        <v>45712.493773148148</v>
      </c>
      <c r="J811" s="56" t="s">
        <v>2092</v>
      </c>
      <c r="K811" s="56">
        <v>80760111</v>
      </c>
      <c r="L811" s="56" t="s">
        <v>2093</v>
      </c>
      <c r="M811" s="58">
        <v>81066667</v>
      </c>
    </row>
    <row r="812" spans="1:13" s="36" customFormat="1" ht="90" hidden="1">
      <c r="A812" s="56" t="s">
        <v>2072</v>
      </c>
      <c r="B812" s="56" t="s">
        <v>2073</v>
      </c>
      <c r="C812" s="56">
        <v>10</v>
      </c>
      <c r="D812" s="56" t="s">
        <v>35</v>
      </c>
      <c r="E812" s="56" t="s">
        <v>1603</v>
      </c>
      <c r="F812" s="56" t="s">
        <v>23</v>
      </c>
      <c r="G812" s="56" t="s">
        <v>2094</v>
      </c>
      <c r="H812" s="56">
        <v>25802058</v>
      </c>
      <c r="I812" s="57">
        <v>45713.454467592594</v>
      </c>
      <c r="J812" s="56" t="s">
        <v>2095</v>
      </c>
      <c r="K812" s="56">
        <v>53932335</v>
      </c>
      <c r="L812" s="56" t="s">
        <v>2096</v>
      </c>
      <c r="M812" s="58">
        <v>70133333</v>
      </c>
    </row>
    <row r="813" spans="1:13" s="36" customFormat="1" ht="90" hidden="1">
      <c r="A813" s="56" t="s">
        <v>2072</v>
      </c>
      <c r="B813" s="56" t="s">
        <v>2073</v>
      </c>
      <c r="C813" s="56">
        <v>10</v>
      </c>
      <c r="D813" s="56" t="s">
        <v>35</v>
      </c>
      <c r="E813" s="56" t="s">
        <v>1603</v>
      </c>
      <c r="F813" s="56" t="s">
        <v>23</v>
      </c>
      <c r="G813" s="56" t="s">
        <v>2097</v>
      </c>
      <c r="H813" s="56">
        <v>25802150</v>
      </c>
      <c r="I813" s="57">
        <v>45715.416168981479</v>
      </c>
      <c r="J813" s="56" t="s">
        <v>2098</v>
      </c>
      <c r="K813" s="56">
        <v>1070708642</v>
      </c>
      <c r="L813" s="56" t="s">
        <v>2099</v>
      </c>
      <c r="M813" s="58">
        <v>44440000</v>
      </c>
    </row>
    <row r="814" spans="1:13" s="36" customFormat="1" ht="90" hidden="1">
      <c r="A814" s="56" t="s">
        <v>2072</v>
      </c>
      <c r="B814" s="56" t="s">
        <v>2073</v>
      </c>
      <c r="C814" s="56">
        <v>10</v>
      </c>
      <c r="D814" s="56" t="s">
        <v>35</v>
      </c>
      <c r="E814" s="56" t="s">
        <v>1603</v>
      </c>
      <c r="F814" s="56" t="s">
        <v>23</v>
      </c>
      <c r="G814" s="56" t="s">
        <v>2100</v>
      </c>
      <c r="H814" s="56">
        <v>25802231</v>
      </c>
      <c r="I814" s="57">
        <v>45716.667013888888</v>
      </c>
      <c r="J814" s="56" t="s">
        <v>2101</v>
      </c>
      <c r="K814" s="56">
        <v>1136879529</v>
      </c>
      <c r="L814" s="56" t="s">
        <v>2102</v>
      </c>
      <c r="M814" s="58">
        <v>79466667</v>
      </c>
    </row>
    <row r="815" spans="1:13" s="36" customFormat="1" ht="90" hidden="1">
      <c r="A815" s="56" t="s">
        <v>2072</v>
      </c>
      <c r="B815" s="56" t="s">
        <v>2073</v>
      </c>
      <c r="C815" s="56">
        <v>10</v>
      </c>
      <c r="D815" s="56" t="s">
        <v>35</v>
      </c>
      <c r="E815" s="56" t="s">
        <v>1603</v>
      </c>
      <c r="F815" s="56" t="s">
        <v>23</v>
      </c>
      <c r="G815" s="56" t="s">
        <v>2103</v>
      </c>
      <c r="H815" s="56">
        <v>25802408</v>
      </c>
      <c r="I815" s="57">
        <v>45722.944062499999</v>
      </c>
      <c r="J815" s="56" t="s">
        <v>2104</v>
      </c>
      <c r="K815" s="56">
        <v>73180163</v>
      </c>
      <c r="L815" s="56" t="s">
        <v>2105</v>
      </c>
      <c r="M815" s="58">
        <v>88200000</v>
      </c>
    </row>
    <row r="816" spans="1:13" s="36" customFormat="1" ht="90" hidden="1">
      <c r="A816" s="56" t="s">
        <v>2072</v>
      </c>
      <c r="B816" s="56" t="s">
        <v>2073</v>
      </c>
      <c r="C816" s="56">
        <v>10</v>
      </c>
      <c r="D816" s="56" t="s">
        <v>35</v>
      </c>
      <c r="E816" s="56" t="s">
        <v>1603</v>
      </c>
      <c r="F816" s="56" t="s">
        <v>23</v>
      </c>
      <c r="G816" s="56" t="s">
        <v>2069</v>
      </c>
      <c r="H816" s="56">
        <v>25802508</v>
      </c>
      <c r="I816" s="57">
        <v>45728.400763888887</v>
      </c>
      <c r="J816" s="56" t="s">
        <v>2106</v>
      </c>
      <c r="K816" s="56">
        <v>1010192659</v>
      </c>
      <c r="L816" s="56" t="s">
        <v>2071</v>
      </c>
      <c r="M816" s="58">
        <v>56000000</v>
      </c>
    </row>
    <row r="817" spans="1:13" s="36" customFormat="1" ht="90" hidden="1">
      <c r="A817" s="56" t="s">
        <v>2072</v>
      </c>
      <c r="B817" s="56" t="s">
        <v>2073</v>
      </c>
      <c r="C817" s="56">
        <v>10</v>
      </c>
      <c r="D817" s="56" t="s">
        <v>35</v>
      </c>
      <c r="E817" s="56" t="s">
        <v>1603</v>
      </c>
      <c r="F817" s="56" t="s">
        <v>23</v>
      </c>
      <c r="G817" s="56" t="s">
        <v>2107</v>
      </c>
      <c r="H817" s="56">
        <v>25802528</v>
      </c>
      <c r="I817" s="57">
        <v>45728.530659722222</v>
      </c>
      <c r="J817" s="56" t="s">
        <v>2108</v>
      </c>
      <c r="K817" s="56">
        <v>6804897</v>
      </c>
      <c r="L817" s="56" t="s">
        <v>2109</v>
      </c>
      <c r="M817" s="58">
        <v>82560000</v>
      </c>
    </row>
    <row r="818" spans="1:13" s="36" customFormat="1" ht="90" hidden="1">
      <c r="A818" s="56" t="s">
        <v>2072</v>
      </c>
      <c r="B818" s="56" t="s">
        <v>2073</v>
      </c>
      <c r="C818" s="56">
        <v>10</v>
      </c>
      <c r="D818" s="56" t="s">
        <v>35</v>
      </c>
      <c r="E818" s="56" t="s">
        <v>1603</v>
      </c>
      <c r="F818" s="56" t="s">
        <v>23</v>
      </c>
      <c r="G818" s="56" t="s">
        <v>2110</v>
      </c>
      <c r="H818" s="56">
        <v>25802537</v>
      </c>
      <c r="I818" s="57">
        <v>45728.588518518518</v>
      </c>
      <c r="J818" s="56" t="s">
        <v>2111</v>
      </c>
      <c r="K818" s="56">
        <v>91526640</v>
      </c>
      <c r="L818" s="56" t="s">
        <v>2112</v>
      </c>
      <c r="M818" s="58">
        <v>71750000</v>
      </c>
    </row>
    <row r="819" spans="1:13" s="36" customFormat="1" ht="90" hidden="1">
      <c r="A819" s="56" t="s">
        <v>2072</v>
      </c>
      <c r="B819" s="56" t="s">
        <v>2073</v>
      </c>
      <c r="C819" s="56">
        <v>10</v>
      </c>
      <c r="D819" s="56" t="s">
        <v>35</v>
      </c>
      <c r="E819" s="56" t="s">
        <v>1603</v>
      </c>
      <c r="F819" s="56" t="s">
        <v>23</v>
      </c>
      <c r="G819" s="56" t="s">
        <v>2113</v>
      </c>
      <c r="H819" s="56">
        <v>25802562</v>
      </c>
      <c r="I819" s="57">
        <v>45729.61347222222</v>
      </c>
      <c r="J819" s="56" t="s">
        <v>1991</v>
      </c>
      <c r="K819" s="56">
        <v>1031135129</v>
      </c>
      <c r="L819" s="56" t="s">
        <v>2114</v>
      </c>
      <c r="M819" s="58">
        <v>57543333</v>
      </c>
    </row>
    <row r="820" spans="1:13" s="36" customFormat="1" ht="90" hidden="1">
      <c r="A820" s="56" t="s">
        <v>2072</v>
      </c>
      <c r="B820" s="56" t="s">
        <v>2073</v>
      </c>
      <c r="C820" s="56">
        <v>10</v>
      </c>
      <c r="D820" s="56" t="s">
        <v>35</v>
      </c>
      <c r="E820" s="56" t="s">
        <v>1603</v>
      </c>
      <c r="F820" s="56" t="s">
        <v>23</v>
      </c>
      <c r="G820" s="56" t="s">
        <v>2115</v>
      </c>
      <c r="H820" s="56">
        <v>25802603</v>
      </c>
      <c r="I820" s="57">
        <v>45730.683425925927</v>
      </c>
      <c r="J820" s="56" t="s">
        <v>1991</v>
      </c>
      <c r="K820" s="56">
        <v>1020838868</v>
      </c>
      <c r="L820" s="56" t="s">
        <v>2116</v>
      </c>
      <c r="M820" s="58">
        <v>47333333</v>
      </c>
    </row>
    <row r="821" spans="1:13" s="36" customFormat="1" ht="90" hidden="1">
      <c r="A821" s="56" t="s">
        <v>2072</v>
      </c>
      <c r="B821" s="56" t="s">
        <v>2073</v>
      </c>
      <c r="C821" s="56">
        <v>10</v>
      </c>
      <c r="D821" s="56" t="s">
        <v>35</v>
      </c>
      <c r="E821" s="56" t="s">
        <v>1603</v>
      </c>
      <c r="F821" s="56" t="s">
        <v>23</v>
      </c>
      <c r="G821" s="56" t="s">
        <v>2117</v>
      </c>
      <c r="H821" s="56">
        <v>25803031</v>
      </c>
      <c r="I821" s="57">
        <v>45763.39267361111</v>
      </c>
      <c r="J821" s="56" t="s">
        <v>2118</v>
      </c>
      <c r="K821" s="56">
        <v>52485088</v>
      </c>
      <c r="L821" s="56" t="s">
        <v>2119</v>
      </c>
      <c r="M821" s="58">
        <v>62600000</v>
      </c>
    </row>
    <row r="822" spans="1:13" s="36" customFormat="1" ht="60" hidden="1">
      <c r="A822" s="56" t="s">
        <v>2120</v>
      </c>
      <c r="B822" s="56" t="s">
        <v>2121</v>
      </c>
      <c r="C822" s="56">
        <v>10</v>
      </c>
      <c r="D822" s="56" t="s">
        <v>35</v>
      </c>
      <c r="E822" s="56" t="s">
        <v>1603</v>
      </c>
      <c r="F822" s="56" t="s">
        <v>526</v>
      </c>
      <c r="G822" s="56" t="s">
        <v>1902</v>
      </c>
      <c r="H822" s="56">
        <v>25804292</v>
      </c>
      <c r="I822" s="57">
        <v>45923.484560185185</v>
      </c>
      <c r="J822" s="56" t="s">
        <v>1903</v>
      </c>
      <c r="K822" s="56">
        <v>899999062</v>
      </c>
      <c r="L822" s="56" t="s">
        <v>39</v>
      </c>
      <c r="M822" s="58">
        <v>7822557</v>
      </c>
    </row>
    <row r="823" spans="1:13" s="36" customFormat="1" ht="60" hidden="1">
      <c r="A823" s="56" t="s">
        <v>2120</v>
      </c>
      <c r="B823" s="56" t="s">
        <v>2121</v>
      </c>
      <c r="C823" s="56">
        <v>10</v>
      </c>
      <c r="D823" s="56" t="s">
        <v>35</v>
      </c>
      <c r="E823" s="56" t="s">
        <v>1603</v>
      </c>
      <c r="F823" s="56" t="s">
        <v>526</v>
      </c>
      <c r="G823" s="56" t="s">
        <v>1597</v>
      </c>
      <c r="H823" s="56">
        <v>25806093</v>
      </c>
      <c r="I823" s="57">
        <v>46022</v>
      </c>
      <c r="J823" s="56" t="s">
        <v>1598</v>
      </c>
      <c r="K823" s="56">
        <v>899999062</v>
      </c>
      <c r="L823" s="56" t="s">
        <v>39</v>
      </c>
      <c r="M823" s="58">
        <v>39318862</v>
      </c>
    </row>
    <row r="824" spans="1:13" s="36" customFormat="1" ht="60" hidden="1">
      <c r="A824" s="59" t="s">
        <v>2120</v>
      </c>
      <c r="B824" s="59" t="s">
        <v>2121</v>
      </c>
      <c r="C824" s="59">
        <v>10</v>
      </c>
      <c r="D824" s="59" t="s">
        <v>35</v>
      </c>
      <c r="E824" s="59" t="s">
        <v>1603</v>
      </c>
      <c r="F824" s="59" t="s">
        <v>526</v>
      </c>
      <c r="G824" s="59" t="s">
        <v>1599</v>
      </c>
      <c r="H824" s="59">
        <v>25806228</v>
      </c>
      <c r="I824" s="60">
        <v>46022</v>
      </c>
      <c r="J824" s="59" t="s">
        <v>1600</v>
      </c>
      <c r="K824" s="59">
        <v>899999062</v>
      </c>
      <c r="L824" s="59" t="s">
        <v>39</v>
      </c>
      <c r="M824" s="61">
        <v>39316347</v>
      </c>
    </row>
    <row r="825" spans="1:13" s="36" customFormat="1" ht="110.1" hidden="1">
      <c r="A825" s="56" t="s">
        <v>2122</v>
      </c>
      <c r="B825" s="56" t="s">
        <v>2123</v>
      </c>
      <c r="C825" s="56">
        <v>16</v>
      </c>
      <c r="D825" s="56" t="s">
        <v>2124</v>
      </c>
      <c r="E825" s="56" t="s">
        <v>1603</v>
      </c>
      <c r="F825" s="56" t="s">
        <v>1258</v>
      </c>
      <c r="G825" s="56" t="s">
        <v>2125</v>
      </c>
      <c r="H825" s="56">
        <v>25802131</v>
      </c>
      <c r="I825" s="57">
        <v>45714.584120370368</v>
      </c>
      <c r="J825" s="56" t="s">
        <v>2126</v>
      </c>
      <c r="K825" s="56">
        <v>901912669</v>
      </c>
      <c r="L825" s="56" t="s">
        <v>2127</v>
      </c>
      <c r="M825" s="58">
        <v>31390768</v>
      </c>
    </row>
    <row r="826" spans="1:13" s="36" customFormat="1" ht="90" hidden="1">
      <c r="A826" s="56" t="s">
        <v>2128</v>
      </c>
      <c r="B826" s="56" t="s">
        <v>2129</v>
      </c>
      <c r="C826" s="56">
        <v>16</v>
      </c>
      <c r="D826" s="56" t="s">
        <v>2124</v>
      </c>
      <c r="E826" s="56" t="s">
        <v>1603</v>
      </c>
      <c r="F826" s="56" t="s">
        <v>1289</v>
      </c>
      <c r="G826" s="56" t="s">
        <v>2130</v>
      </c>
      <c r="H826" s="56">
        <v>25802166</v>
      </c>
      <c r="I826" s="57">
        <v>45715.603726851848</v>
      </c>
      <c r="J826" s="56" t="s">
        <v>2131</v>
      </c>
      <c r="K826" s="56">
        <v>900012693</v>
      </c>
      <c r="L826" s="56" t="s">
        <v>2132</v>
      </c>
      <c r="M826" s="58">
        <v>1279827605</v>
      </c>
    </row>
    <row r="827" spans="1:13" s="36" customFormat="1" ht="99.95" hidden="1">
      <c r="A827" s="56" t="s">
        <v>2133</v>
      </c>
      <c r="B827" s="56" t="s">
        <v>2134</v>
      </c>
      <c r="C827" s="56">
        <v>25</v>
      </c>
      <c r="D827" s="56" t="s">
        <v>2135</v>
      </c>
      <c r="E827" s="56" t="s">
        <v>1603</v>
      </c>
      <c r="F827" s="56" t="s">
        <v>1786</v>
      </c>
      <c r="G827" s="56" t="s">
        <v>2136</v>
      </c>
      <c r="H827" s="56">
        <v>25800080</v>
      </c>
      <c r="I827" s="57">
        <v>45659</v>
      </c>
      <c r="J827" s="56" t="s">
        <v>2137</v>
      </c>
      <c r="K827" s="56">
        <v>811043476</v>
      </c>
      <c r="L827" s="56" t="s">
        <v>2138</v>
      </c>
      <c r="M827" s="58">
        <v>63245502</v>
      </c>
    </row>
    <row r="828" spans="1:13" s="36" customFormat="1" ht="99.95" hidden="1">
      <c r="A828" s="56" t="s">
        <v>2139</v>
      </c>
      <c r="B828" s="56" t="s">
        <v>2140</v>
      </c>
      <c r="C828" s="56">
        <v>44</v>
      </c>
      <c r="D828" s="56" t="s">
        <v>2141</v>
      </c>
      <c r="E828" s="56" t="s">
        <v>1603</v>
      </c>
      <c r="F828" s="56" t="s">
        <v>1786</v>
      </c>
      <c r="G828" s="56" t="s">
        <v>2136</v>
      </c>
      <c r="H828" s="56">
        <v>25800080</v>
      </c>
      <c r="I828" s="57">
        <v>45659</v>
      </c>
      <c r="J828" s="56" t="s">
        <v>2137</v>
      </c>
      <c r="K828" s="56">
        <v>811043476</v>
      </c>
      <c r="L828" s="56" t="s">
        <v>2138</v>
      </c>
      <c r="M828" s="58">
        <v>8806950</v>
      </c>
    </row>
    <row r="829" spans="1:13" s="36" customFormat="1" ht="99.95" hidden="1">
      <c r="A829" s="56" t="s">
        <v>2142</v>
      </c>
      <c r="B829" s="56" t="s">
        <v>2143</v>
      </c>
      <c r="C829" s="56">
        <v>47</v>
      </c>
      <c r="D829" s="56" t="s">
        <v>2144</v>
      </c>
      <c r="E829" s="56" t="s">
        <v>1603</v>
      </c>
      <c r="F829" s="56" t="s">
        <v>1786</v>
      </c>
      <c r="G829" s="56" t="s">
        <v>2136</v>
      </c>
      <c r="H829" s="56">
        <v>25800080</v>
      </c>
      <c r="I829" s="57">
        <v>45659</v>
      </c>
      <c r="J829" s="56" t="s">
        <v>2137</v>
      </c>
      <c r="K829" s="56">
        <v>811043476</v>
      </c>
      <c r="L829" s="56" t="s">
        <v>2138</v>
      </c>
      <c r="M829" s="58">
        <v>742895850</v>
      </c>
    </row>
    <row r="830" spans="1:13" s="36" customFormat="1" ht="99.95" hidden="1">
      <c r="A830" s="56" t="s">
        <v>2145</v>
      </c>
      <c r="B830" s="56" t="s">
        <v>2146</v>
      </c>
      <c r="C830" s="56">
        <v>48</v>
      </c>
      <c r="D830" s="56" t="s">
        <v>2147</v>
      </c>
      <c r="E830" s="56" t="s">
        <v>1603</v>
      </c>
      <c r="F830" s="56" t="s">
        <v>1786</v>
      </c>
      <c r="G830" s="56" t="s">
        <v>2136</v>
      </c>
      <c r="H830" s="56">
        <v>25800080</v>
      </c>
      <c r="I830" s="57">
        <v>45659</v>
      </c>
      <c r="J830" s="56" t="s">
        <v>2137</v>
      </c>
      <c r="K830" s="56">
        <v>811043476</v>
      </c>
      <c r="L830" s="56" t="s">
        <v>2138</v>
      </c>
      <c r="M830" s="58">
        <v>159988425</v>
      </c>
    </row>
    <row r="831" spans="1:13" s="36" customFormat="1" ht="110.1" hidden="1">
      <c r="A831" s="56" t="s">
        <v>2148</v>
      </c>
      <c r="B831" s="56" t="s">
        <v>2149</v>
      </c>
      <c r="C831" s="56">
        <v>48</v>
      </c>
      <c r="D831" s="56" t="s">
        <v>2147</v>
      </c>
      <c r="E831" s="56" t="s">
        <v>1603</v>
      </c>
      <c r="F831" s="56" t="s">
        <v>1786</v>
      </c>
      <c r="G831" s="56" t="s">
        <v>2150</v>
      </c>
      <c r="H831" s="56">
        <v>25804623</v>
      </c>
      <c r="I831" s="57">
        <v>45972.613692129627</v>
      </c>
      <c r="J831" s="56" t="s">
        <v>2151</v>
      </c>
      <c r="K831" s="56">
        <v>800252037</v>
      </c>
      <c r="L831" s="56" t="s">
        <v>2152</v>
      </c>
      <c r="M831" s="58">
        <v>428575</v>
      </c>
    </row>
    <row r="832" spans="1:13" s="36" customFormat="1" ht="99.95" hidden="1">
      <c r="A832" s="56" t="s">
        <v>2153</v>
      </c>
      <c r="B832" s="56" t="s">
        <v>2154</v>
      </c>
      <c r="C832" s="56">
        <v>50</v>
      </c>
      <c r="D832" s="56" t="s">
        <v>2155</v>
      </c>
      <c r="E832" s="56" t="s">
        <v>1603</v>
      </c>
      <c r="F832" s="56" t="s">
        <v>1786</v>
      </c>
      <c r="G832" s="56" t="s">
        <v>2136</v>
      </c>
      <c r="H832" s="56">
        <v>25800080</v>
      </c>
      <c r="I832" s="57">
        <v>45659</v>
      </c>
      <c r="J832" s="56" t="s">
        <v>2137</v>
      </c>
      <c r="K832" s="56">
        <v>811043476</v>
      </c>
      <c r="L832" s="56" t="s">
        <v>2138</v>
      </c>
      <c r="M832" s="58">
        <v>48383100</v>
      </c>
    </row>
    <row r="833" spans="1:13" s="36" customFormat="1" ht="99.95" hidden="1">
      <c r="A833" s="56" t="s">
        <v>2156</v>
      </c>
      <c r="B833" s="56" t="s">
        <v>2157</v>
      </c>
      <c r="C833" s="56">
        <v>51</v>
      </c>
      <c r="D833" s="56" t="s">
        <v>2158</v>
      </c>
      <c r="E833" s="56" t="s">
        <v>1603</v>
      </c>
      <c r="F833" s="56" t="s">
        <v>1786</v>
      </c>
      <c r="G833" s="56" t="s">
        <v>2136</v>
      </c>
      <c r="H833" s="56">
        <v>25800080</v>
      </c>
      <c r="I833" s="57">
        <v>45659</v>
      </c>
      <c r="J833" s="56" t="s">
        <v>2137</v>
      </c>
      <c r="K833" s="56">
        <v>811043476</v>
      </c>
      <c r="L833" s="56" t="s">
        <v>2138</v>
      </c>
      <c r="M833" s="58">
        <v>75501075</v>
      </c>
    </row>
    <row r="834" spans="1:13" s="36" customFormat="1" ht="99.95" hidden="1">
      <c r="A834" s="56" t="s">
        <v>2159</v>
      </c>
      <c r="B834" s="56" t="s">
        <v>2160</v>
      </c>
      <c r="C834" s="56">
        <v>60</v>
      </c>
      <c r="D834" s="56" t="s">
        <v>1257</v>
      </c>
      <c r="E834" s="56" t="s">
        <v>1603</v>
      </c>
      <c r="F834" s="56" t="s">
        <v>1786</v>
      </c>
      <c r="G834" s="56" t="s">
        <v>2136</v>
      </c>
      <c r="H834" s="56">
        <v>25800080</v>
      </c>
      <c r="I834" s="57">
        <v>45659</v>
      </c>
      <c r="J834" s="56" t="s">
        <v>2137</v>
      </c>
      <c r="K834" s="56">
        <v>811043476</v>
      </c>
      <c r="L834" s="56" t="s">
        <v>2138</v>
      </c>
      <c r="M834" s="58">
        <v>145950377</v>
      </c>
    </row>
    <row r="835" spans="1:13" s="36" customFormat="1" ht="110.1" hidden="1">
      <c r="A835" s="56" t="s">
        <v>2161</v>
      </c>
      <c r="B835" s="56" t="s">
        <v>2162</v>
      </c>
      <c r="C835" s="56">
        <v>60</v>
      </c>
      <c r="D835" s="56" t="s">
        <v>1257</v>
      </c>
      <c r="E835" s="56" t="s">
        <v>1603</v>
      </c>
      <c r="F835" s="56" t="s">
        <v>1258</v>
      </c>
      <c r="G835" s="56" t="s">
        <v>2125</v>
      </c>
      <c r="H835" s="56">
        <v>25802131</v>
      </c>
      <c r="I835" s="57">
        <v>45714.584120370368</v>
      </c>
      <c r="J835" s="56" t="s">
        <v>2126</v>
      </c>
      <c r="K835" s="56">
        <v>901912669</v>
      </c>
      <c r="L835" s="56" t="s">
        <v>2127</v>
      </c>
      <c r="M835" s="58">
        <v>82539621</v>
      </c>
    </row>
    <row r="836" spans="1:13" s="36" customFormat="1" ht="90" hidden="1">
      <c r="A836" s="56" t="s">
        <v>2163</v>
      </c>
      <c r="B836" s="56" t="s">
        <v>2164</v>
      </c>
      <c r="C836" s="56">
        <v>60</v>
      </c>
      <c r="D836" s="56" t="s">
        <v>1257</v>
      </c>
      <c r="E836" s="56" t="s">
        <v>1603</v>
      </c>
      <c r="F836" s="56" t="s">
        <v>23</v>
      </c>
      <c r="G836" s="56" t="s">
        <v>2165</v>
      </c>
      <c r="H836" s="56">
        <v>25805315</v>
      </c>
      <c r="I836" s="57">
        <v>46007.855092592596</v>
      </c>
      <c r="J836" s="56" t="s">
        <v>2166</v>
      </c>
      <c r="K836" s="56">
        <v>52497993</v>
      </c>
      <c r="L836" s="56" t="s">
        <v>2167</v>
      </c>
      <c r="M836" s="58">
        <v>4333329</v>
      </c>
    </row>
    <row r="837" spans="1:13" s="36" customFormat="1" ht="90" hidden="1">
      <c r="A837" s="56" t="s">
        <v>2168</v>
      </c>
      <c r="B837" s="56" t="s">
        <v>2169</v>
      </c>
      <c r="C837" s="56">
        <v>60</v>
      </c>
      <c r="D837" s="56" t="s">
        <v>1257</v>
      </c>
      <c r="E837" s="56" t="s">
        <v>1603</v>
      </c>
      <c r="F837" s="56" t="s">
        <v>1289</v>
      </c>
      <c r="G837" s="56" t="s">
        <v>2130</v>
      </c>
      <c r="H837" s="56">
        <v>25802166</v>
      </c>
      <c r="I837" s="57">
        <v>45715.603726851848</v>
      </c>
      <c r="J837" s="56" t="s">
        <v>2131</v>
      </c>
      <c r="K837" s="56">
        <v>900012693</v>
      </c>
      <c r="L837" s="56" t="s">
        <v>2132</v>
      </c>
      <c r="M837" s="58">
        <v>200000000</v>
      </c>
    </row>
    <row r="838" spans="1:13" s="36" customFormat="1" ht="99.95" hidden="1">
      <c r="A838" s="56" t="s">
        <v>2168</v>
      </c>
      <c r="B838" s="56" t="s">
        <v>2169</v>
      </c>
      <c r="C838" s="56">
        <v>60</v>
      </c>
      <c r="D838" s="56" t="s">
        <v>1257</v>
      </c>
      <c r="E838" s="56" t="s">
        <v>1603</v>
      </c>
      <c r="F838" s="56" t="s">
        <v>1258</v>
      </c>
      <c r="G838" s="56" t="s">
        <v>2170</v>
      </c>
      <c r="H838" s="56">
        <v>25802519</v>
      </c>
      <c r="I838" s="57">
        <v>45728.462453703702</v>
      </c>
      <c r="J838" s="56" t="s">
        <v>2171</v>
      </c>
      <c r="K838" s="56">
        <v>901925206</v>
      </c>
      <c r="L838" s="56" t="s">
        <v>2172</v>
      </c>
      <c r="M838" s="58">
        <v>184502762</v>
      </c>
    </row>
    <row r="839" spans="1:13" s="36" customFormat="1" ht="90" hidden="1">
      <c r="A839" s="56" t="s">
        <v>2168</v>
      </c>
      <c r="B839" s="56" t="s">
        <v>2169</v>
      </c>
      <c r="C839" s="56">
        <v>60</v>
      </c>
      <c r="D839" s="56" t="s">
        <v>1257</v>
      </c>
      <c r="E839" s="56" t="s">
        <v>1603</v>
      </c>
      <c r="F839" s="56" t="s">
        <v>1289</v>
      </c>
      <c r="G839" s="56" t="s">
        <v>2173</v>
      </c>
      <c r="H839" s="56">
        <v>25803558</v>
      </c>
      <c r="I839" s="57">
        <v>45833.745405092595</v>
      </c>
      <c r="J839" s="56" t="s">
        <v>2174</v>
      </c>
      <c r="K839" s="56">
        <v>901956759</v>
      </c>
      <c r="L839" s="56" t="s">
        <v>2175</v>
      </c>
      <c r="M839" s="58">
        <v>189587636</v>
      </c>
    </row>
    <row r="840" spans="1:13" s="36" customFormat="1" ht="99.95" hidden="1">
      <c r="A840" s="56" t="s">
        <v>2176</v>
      </c>
      <c r="B840" s="56" t="s">
        <v>2177</v>
      </c>
      <c r="C840" s="56">
        <v>60</v>
      </c>
      <c r="D840" s="56" t="s">
        <v>1257</v>
      </c>
      <c r="E840" s="56" t="s">
        <v>1603</v>
      </c>
      <c r="F840" s="56" t="s">
        <v>1258</v>
      </c>
      <c r="G840" s="56" t="s">
        <v>2178</v>
      </c>
      <c r="H840" s="56">
        <v>25802352</v>
      </c>
      <c r="I840" s="57">
        <v>45721.528622685182</v>
      </c>
      <c r="J840" s="56" t="s">
        <v>2179</v>
      </c>
      <c r="K840" s="56">
        <v>901902206</v>
      </c>
      <c r="L840" s="56" t="s">
        <v>2180</v>
      </c>
      <c r="M840" s="58">
        <v>270396198</v>
      </c>
    </row>
    <row r="841" spans="1:13" s="36" customFormat="1" ht="90" hidden="1">
      <c r="A841" s="56" t="s">
        <v>2181</v>
      </c>
      <c r="B841" s="56" t="s">
        <v>2182</v>
      </c>
      <c r="C841" s="56">
        <v>60</v>
      </c>
      <c r="D841" s="56" t="s">
        <v>1257</v>
      </c>
      <c r="E841" s="56" t="s">
        <v>1603</v>
      </c>
      <c r="F841" s="56" t="s">
        <v>23</v>
      </c>
      <c r="G841" s="56" t="s">
        <v>2183</v>
      </c>
      <c r="H841" s="56">
        <v>25805135</v>
      </c>
      <c r="I841" s="57">
        <v>46001.955671296295</v>
      </c>
      <c r="J841" s="56" t="s">
        <v>2184</v>
      </c>
      <c r="K841" s="56">
        <v>1073524239</v>
      </c>
      <c r="L841" s="56" t="s">
        <v>2185</v>
      </c>
      <c r="M841" s="58">
        <v>4266667</v>
      </c>
    </row>
    <row r="842" spans="1:13" s="36" customFormat="1" ht="99.95" hidden="1">
      <c r="A842" s="56" t="s">
        <v>2186</v>
      </c>
      <c r="B842" s="56" t="s">
        <v>2187</v>
      </c>
      <c r="C842" s="56">
        <v>60</v>
      </c>
      <c r="D842" s="56" t="s">
        <v>1257</v>
      </c>
      <c r="E842" s="56" t="s">
        <v>1603</v>
      </c>
      <c r="F842" s="56" t="s">
        <v>1258</v>
      </c>
      <c r="G842" s="56" t="s">
        <v>2188</v>
      </c>
      <c r="H842" s="56">
        <v>25802025</v>
      </c>
      <c r="I842" s="57">
        <v>45712.348761574074</v>
      </c>
      <c r="J842" s="56" t="s">
        <v>2189</v>
      </c>
      <c r="K842" s="56">
        <v>901902209</v>
      </c>
      <c r="L842" s="56" t="s">
        <v>2190</v>
      </c>
      <c r="M842" s="58">
        <v>121387115</v>
      </c>
    </row>
    <row r="843" spans="1:13" s="36" customFormat="1" ht="90" hidden="1">
      <c r="A843" s="56" t="s">
        <v>2191</v>
      </c>
      <c r="B843" s="56" t="s">
        <v>2192</v>
      </c>
      <c r="C843" s="56">
        <v>60</v>
      </c>
      <c r="D843" s="56" t="s">
        <v>1257</v>
      </c>
      <c r="E843" s="56" t="s">
        <v>1603</v>
      </c>
      <c r="F843" s="56" t="s">
        <v>526</v>
      </c>
      <c r="G843" s="56" t="s">
        <v>1902</v>
      </c>
      <c r="H843" s="56">
        <v>25804292</v>
      </c>
      <c r="I843" s="57">
        <v>45923.484560185185</v>
      </c>
      <c r="J843" s="56" t="s">
        <v>1903</v>
      </c>
      <c r="K843" s="56">
        <v>899999062</v>
      </c>
      <c r="L843" s="56" t="s">
        <v>39</v>
      </c>
      <c r="M843" s="58">
        <v>2075928</v>
      </c>
    </row>
    <row r="844" spans="1:13" s="36" customFormat="1" ht="90" hidden="1">
      <c r="A844" s="56" t="s">
        <v>2193</v>
      </c>
      <c r="B844" s="56" t="s">
        <v>2194</v>
      </c>
      <c r="C844" s="56">
        <v>70</v>
      </c>
      <c r="D844" s="56" t="s">
        <v>1288</v>
      </c>
      <c r="E844" s="56" t="s">
        <v>1603</v>
      </c>
      <c r="F844" s="56" t="s">
        <v>2195</v>
      </c>
      <c r="G844" s="56" t="s">
        <v>2196</v>
      </c>
      <c r="H844" s="56">
        <v>25801795</v>
      </c>
      <c r="I844" s="57">
        <v>45706.447858796295</v>
      </c>
      <c r="J844" s="56" t="s">
        <v>2197</v>
      </c>
      <c r="K844" s="56">
        <v>900103929</v>
      </c>
      <c r="L844" s="56" t="s">
        <v>2198</v>
      </c>
      <c r="M844" s="58">
        <v>516757759</v>
      </c>
    </row>
    <row r="845" spans="1:13" s="36" customFormat="1" ht="90" hidden="1">
      <c r="A845" s="56" t="s">
        <v>2193</v>
      </c>
      <c r="B845" s="56" t="s">
        <v>2194</v>
      </c>
      <c r="C845" s="56">
        <v>70</v>
      </c>
      <c r="D845" s="56" t="s">
        <v>1288</v>
      </c>
      <c r="E845" s="56" t="s">
        <v>1603</v>
      </c>
      <c r="F845" s="56" t="s">
        <v>23</v>
      </c>
      <c r="G845" s="56" t="s">
        <v>1854</v>
      </c>
      <c r="H845" s="56">
        <v>25803795</v>
      </c>
      <c r="I845" s="57">
        <v>45859.810439814813</v>
      </c>
      <c r="J845" s="56" t="s">
        <v>1852</v>
      </c>
      <c r="K845" s="56">
        <v>14397801</v>
      </c>
      <c r="L845" s="56" t="s">
        <v>1855</v>
      </c>
      <c r="M845" s="58">
        <v>29700000</v>
      </c>
    </row>
    <row r="846" spans="1:13" s="36" customFormat="1" ht="90" hidden="1">
      <c r="A846" s="56" t="s">
        <v>2199</v>
      </c>
      <c r="B846" s="56" t="s">
        <v>2200</v>
      </c>
      <c r="C846" s="56">
        <v>70</v>
      </c>
      <c r="D846" s="56" t="s">
        <v>1288</v>
      </c>
      <c r="E846" s="56" t="s">
        <v>1603</v>
      </c>
      <c r="F846" s="56" t="s">
        <v>23</v>
      </c>
      <c r="G846" s="56" t="s">
        <v>2201</v>
      </c>
      <c r="H846" s="56">
        <v>25802717</v>
      </c>
      <c r="I846" s="57">
        <v>45741.489675925928</v>
      </c>
      <c r="J846" s="56" t="s">
        <v>2202</v>
      </c>
      <c r="K846" s="56">
        <v>1110504887</v>
      </c>
      <c r="L846" s="56" t="s">
        <v>2203</v>
      </c>
      <c r="M846" s="58">
        <v>70200000</v>
      </c>
    </row>
    <row r="847" spans="1:13" s="36" customFormat="1" ht="60" hidden="1">
      <c r="A847" s="56" t="s">
        <v>2204</v>
      </c>
      <c r="B847" s="56" t="s">
        <v>2205</v>
      </c>
      <c r="C847" s="56">
        <v>70</v>
      </c>
      <c r="D847" s="56" t="s">
        <v>1288</v>
      </c>
      <c r="E847" s="56" t="s">
        <v>1603</v>
      </c>
      <c r="F847" s="56" t="s">
        <v>1289</v>
      </c>
      <c r="G847" s="56" t="s">
        <v>2206</v>
      </c>
      <c r="H847" s="56">
        <v>25803034</v>
      </c>
      <c r="I847" s="57">
        <v>45763.493969907409</v>
      </c>
      <c r="J847" s="56" t="s">
        <v>2207</v>
      </c>
      <c r="K847" s="56">
        <v>901898352</v>
      </c>
      <c r="L847" s="56" t="s">
        <v>2208</v>
      </c>
      <c r="M847" s="58">
        <v>75095542</v>
      </c>
    </row>
    <row r="848" spans="1:13" s="36" customFormat="1" ht="69.95" hidden="1">
      <c r="A848" s="56" t="s">
        <v>2209</v>
      </c>
      <c r="B848" s="56" t="s">
        <v>2210</v>
      </c>
      <c r="C848" s="56">
        <v>70</v>
      </c>
      <c r="D848" s="56" t="s">
        <v>1288</v>
      </c>
      <c r="E848" s="56" t="s">
        <v>1603</v>
      </c>
      <c r="F848" s="56" t="s">
        <v>1258</v>
      </c>
      <c r="G848" s="56" t="s">
        <v>2211</v>
      </c>
      <c r="H848" s="56">
        <v>25803091</v>
      </c>
      <c r="I848" s="57">
        <v>45772.386446759258</v>
      </c>
      <c r="J848" s="56" t="s">
        <v>2212</v>
      </c>
      <c r="K848" s="56">
        <v>901901402</v>
      </c>
      <c r="L848" s="56" t="s">
        <v>2213</v>
      </c>
      <c r="M848" s="58">
        <v>7684993</v>
      </c>
    </row>
    <row r="849" spans="1:13" s="36" customFormat="1" ht="90" hidden="1">
      <c r="A849" s="56" t="s">
        <v>2214</v>
      </c>
      <c r="B849" s="56" t="s">
        <v>2215</v>
      </c>
      <c r="C849" s="56">
        <v>70</v>
      </c>
      <c r="D849" s="56" t="s">
        <v>1288</v>
      </c>
      <c r="E849" s="56" t="s">
        <v>1603</v>
      </c>
      <c r="F849" s="56" t="s">
        <v>23</v>
      </c>
      <c r="G849" s="56" t="s">
        <v>2216</v>
      </c>
      <c r="H849" s="56">
        <v>25800074</v>
      </c>
      <c r="I849" s="57">
        <v>45659</v>
      </c>
      <c r="J849" s="56" t="s">
        <v>2217</v>
      </c>
      <c r="K849" s="56">
        <v>900103929</v>
      </c>
      <c r="L849" s="56" t="s">
        <v>2198</v>
      </c>
      <c r="M849" s="58">
        <v>3769921013</v>
      </c>
    </row>
    <row r="850" spans="1:13" s="36" customFormat="1" ht="110.1" hidden="1">
      <c r="A850" s="56" t="s">
        <v>2218</v>
      </c>
      <c r="B850" s="56" t="s">
        <v>2219</v>
      </c>
      <c r="C850" s="56">
        <v>70</v>
      </c>
      <c r="D850" s="56" t="s">
        <v>1288</v>
      </c>
      <c r="E850" s="56" t="s">
        <v>1603</v>
      </c>
      <c r="F850" s="56" t="s">
        <v>1258</v>
      </c>
      <c r="G850" s="56" t="s">
        <v>2125</v>
      </c>
      <c r="H850" s="56">
        <v>25802131</v>
      </c>
      <c r="I850" s="57">
        <v>45714.584120370368</v>
      </c>
      <c r="J850" s="56" t="s">
        <v>2126</v>
      </c>
      <c r="K850" s="56">
        <v>901912669</v>
      </c>
      <c r="L850" s="56" t="s">
        <v>2127</v>
      </c>
      <c r="M850" s="58">
        <v>85544411</v>
      </c>
    </row>
    <row r="851" spans="1:13" s="36" customFormat="1" ht="90" hidden="1">
      <c r="A851" s="56" t="s">
        <v>2220</v>
      </c>
      <c r="B851" s="56" t="s">
        <v>2221</v>
      </c>
      <c r="C851" s="56">
        <v>70</v>
      </c>
      <c r="D851" s="56" t="s">
        <v>1288</v>
      </c>
      <c r="E851" s="56" t="s">
        <v>1603</v>
      </c>
      <c r="F851" s="56" t="s">
        <v>23</v>
      </c>
      <c r="G851" s="56" t="s">
        <v>2222</v>
      </c>
      <c r="H851" s="56">
        <v>25801024</v>
      </c>
      <c r="I851" s="57">
        <v>45687.622789351852</v>
      </c>
      <c r="J851" s="56" t="s">
        <v>2223</v>
      </c>
      <c r="K851" s="56">
        <v>1016012519</v>
      </c>
      <c r="L851" s="56" t="s">
        <v>2224</v>
      </c>
      <c r="M851" s="58">
        <v>84460000</v>
      </c>
    </row>
    <row r="852" spans="1:13" s="36" customFormat="1" ht="90" hidden="1">
      <c r="A852" s="56" t="s">
        <v>2220</v>
      </c>
      <c r="B852" s="56" t="s">
        <v>2221</v>
      </c>
      <c r="C852" s="56">
        <v>70</v>
      </c>
      <c r="D852" s="56" t="s">
        <v>1288</v>
      </c>
      <c r="E852" s="56" t="s">
        <v>1603</v>
      </c>
      <c r="F852" s="56" t="s">
        <v>23</v>
      </c>
      <c r="G852" s="56" t="s">
        <v>2225</v>
      </c>
      <c r="H852" s="56">
        <v>25801032</v>
      </c>
      <c r="I852" s="57">
        <v>45687.630798611113</v>
      </c>
      <c r="J852" s="56" t="s">
        <v>2226</v>
      </c>
      <c r="K852" s="56">
        <v>1143404956</v>
      </c>
      <c r="L852" s="56" t="s">
        <v>2227</v>
      </c>
      <c r="M852" s="58">
        <v>55012300</v>
      </c>
    </row>
    <row r="853" spans="1:13" s="36" customFormat="1" ht="90" hidden="1">
      <c r="A853" s="56" t="s">
        <v>2220</v>
      </c>
      <c r="B853" s="56" t="s">
        <v>2221</v>
      </c>
      <c r="C853" s="56">
        <v>70</v>
      </c>
      <c r="D853" s="56" t="s">
        <v>1288</v>
      </c>
      <c r="E853" s="56" t="s">
        <v>1603</v>
      </c>
      <c r="F853" s="56" t="s">
        <v>23</v>
      </c>
      <c r="G853" s="56" t="s">
        <v>2165</v>
      </c>
      <c r="H853" s="56">
        <v>25801041</v>
      </c>
      <c r="I853" s="57">
        <v>45687.800416666665</v>
      </c>
      <c r="J853" s="56" t="s">
        <v>2228</v>
      </c>
      <c r="K853" s="56">
        <v>52497993</v>
      </c>
      <c r="L853" s="56" t="s">
        <v>2167</v>
      </c>
      <c r="M853" s="58">
        <v>105000000</v>
      </c>
    </row>
    <row r="854" spans="1:13" s="36" customFormat="1" ht="90" hidden="1">
      <c r="A854" s="56" t="s">
        <v>2220</v>
      </c>
      <c r="B854" s="56" t="s">
        <v>2221</v>
      </c>
      <c r="C854" s="56">
        <v>70</v>
      </c>
      <c r="D854" s="56" t="s">
        <v>1288</v>
      </c>
      <c r="E854" s="56" t="s">
        <v>1603</v>
      </c>
      <c r="F854" s="56" t="s">
        <v>23</v>
      </c>
      <c r="G854" s="56" t="s">
        <v>2229</v>
      </c>
      <c r="H854" s="56">
        <v>25801166</v>
      </c>
      <c r="I854" s="57">
        <v>45691.651122685187</v>
      </c>
      <c r="J854" s="56" t="s">
        <v>2230</v>
      </c>
      <c r="K854" s="56">
        <v>11201484</v>
      </c>
      <c r="L854" s="56" t="s">
        <v>2231</v>
      </c>
      <c r="M854" s="58">
        <v>67253000</v>
      </c>
    </row>
    <row r="855" spans="1:13" s="36" customFormat="1" ht="90" hidden="1">
      <c r="A855" s="56" t="s">
        <v>2220</v>
      </c>
      <c r="B855" s="56" t="s">
        <v>2221</v>
      </c>
      <c r="C855" s="56">
        <v>70</v>
      </c>
      <c r="D855" s="56" t="s">
        <v>1288</v>
      </c>
      <c r="E855" s="56" t="s">
        <v>1603</v>
      </c>
      <c r="F855" s="56" t="s">
        <v>23</v>
      </c>
      <c r="G855" s="56" t="s">
        <v>2232</v>
      </c>
      <c r="H855" s="56">
        <v>25801169</v>
      </c>
      <c r="I855" s="57">
        <v>45691.654039351852</v>
      </c>
      <c r="J855" s="56" t="s">
        <v>2233</v>
      </c>
      <c r="K855" s="56">
        <v>20781061</v>
      </c>
      <c r="L855" s="56" t="s">
        <v>2234</v>
      </c>
      <c r="M855" s="58">
        <v>117960333</v>
      </c>
    </row>
    <row r="856" spans="1:13" s="36" customFormat="1" ht="90" hidden="1">
      <c r="A856" s="56" t="s">
        <v>2220</v>
      </c>
      <c r="B856" s="56" t="s">
        <v>2221</v>
      </c>
      <c r="C856" s="56">
        <v>70</v>
      </c>
      <c r="D856" s="56" t="s">
        <v>1288</v>
      </c>
      <c r="E856" s="56" t="s">
        <v>1603</v>
      </c>
      <c r="F856" s="56" t="s">
        <v>23</v>
      </c>
      <c r="G856" s="56" t="s">
        <v>2235</v>
      </c>
      <c r="H856" s="56">
        <v>25801190</v>
      </c>
      <c r="I856" s="57">
        <v>45691.742013888892</v>
      </c>
      <c r="J856" s="56" t="s">
        <v>2236</v>
      </c>
      <c r="K856" s="56">
        <v>80226761</v>
      </c>
      <c r="L856" s="56" t="s">
        <v>2237</v>
      </c>
      <c r="M856" s="58">
        <v>106656500</v>
      </c>
    </row>
    <row r="857" spans="1:13" s="36" customFormat="1" ht="90" hidden="1">
      <c r="A857" s="56" t="s">
        <v>2220</v>
      </c>
      <c r="B857" s="56" t="s">
        <v>2221</v>
      </c>
      <c r="C857" s="56">
        <v>70</v>
      </c>
      <c r="D857" s="56" t="s">
        <v>1288</v>
      </c>
      <c r="E857" s="56" t="s">
        <v>1603</v>
      </c>
      <c r="F857" s="56" t="s">
        <v>23</v>
      </c>
      <c r="G857" s="56" t="s">
        <v>2238</v>
      </c>
      <c r="H857" s="56">
        <v>25801430</v>
      </c>
      <c r="I857" s="57">
        <v>45698.465925925928</v>
      </c>
      <c r="J857" s="56" t="s">
        <v>2239</v>
      </c>
      <c r="K857" s="56">
        <v>1032487615</v>
      </c>
      <c r="L857" s="56" t="s">
        <v>2240</v>
      </c>
      <c r="M857" s="58">
        <v>70400000</v>
      </c>
    </row>
    <row r="858" spans="1:13" s="36" customFormat="1" ht="90" hidden="1">
      <c r="A858" s="56" t="s">
        <v>2220</v>
      </c>
      <c r="B858" s="56" t="s">
        <v>2221</v>
      </c>
      <c r="C858" s="56">
        <v>70</v>
      </c>
      <c r="D858" s="56" t="s">
        <v>1288</v>
      </c>
      <c r="E858" s="56" t="s">
        <v>1603</v>
      </c>
      <c r="F858" s="56" t="s">
        <v>23</v>
      </c>
      <c r="G858" s="56" t="s">
        <v>2241</v>
      </c>
      <c r="H858" s="56">
        <v>25801812</v>
      </c>
      <c r="I858" s="57">
        <v>45706.548888888887</v>
      </c>
      <c r="J858" s="56" t="s">
        <v>2242</v>
      </c>
      <c r="K858" s="56">
        <v>51668028</v>
      </c>
      <c r="L858" s="56" t="s">
        <v>2243</v>
      </c>
      <c r="M858" s="58">
        <v>103666667</v>
      </c>
    </row>
    <row r="859" spans="1:13" s="36" customFormat="1" ht="90" hidden="1">
      <c r="A859" s="56" t="s">
        <v>2220</v>
      </c>
      <c r="B859" s="56" t="s">
        <v>2221</v>
      </c>
      <c r="C859" s="56">
        <v>70</v>
      </c>
      <c r="D859" s="56" t="s">
        <v>1288</v>
      </c>
      <c r="E859" s="56" t="s">
        <v>1603</v>
      </c>
      <c r="F859" s="56" t="s">
        <v>23</v>
      </c>
      <c r="G859" s="56" t="s">
        <v>2244</v>
      </c>
      <c r="H859" s="56">
        <v>25803118</v>
      </c>
      <c r="I859" s="57">
        <v>45772.683668981481</v>
      </c>
      <c r="J859" s="56" t="s">
        <v>2245</v>
      </c>
      <c r="K859" s="56">
        <v>1016047540</v>
      </c>
      <c r="L859" s="56" t="s">
        <v>2246</v>
      </c>
      <c r="M859" s="58">
        <v>25846000</v>
      </c>
    </row>
    <row r="860" spans="1:13" s="36" customFormat="1" ht="90" hidden="1">
      <c r="A860" s="56" t="s">
        <v>2247</v>
      </c>
      <c r="B860" s="56" t="s">
        <v>2248</v>
      </c>
      <c r="C860" s="56">
        <v>70</v>
      </c>
      <c r="D860" s="56" t="s">
        <v>1288</v>
      </c>
      <c r="E860" s="56" t="s">
        <v>1603</v>
      </c>
      <c r="F860" s="56" t="s">
        <v>1289</v>
      </c>
      <c r="G860" s="56" t="s">
        <v>2173</v>
      </c>
      <c r="H860" s="56">
        <v>25803558</v>
      </c>
      <c r="I860" s="57">
        <v>45833.745405092595</v>
      </c>
      <c r="J860" s="56" t="s">
        <v>2174</v>
      </c>
      <c r="K860" s="56">
        <v>901956759</v>
      </c>
      <c r="L860" s="56" t="s">
        <v>2175</v>
      </c>
      <c r="M860" s="58">
        <v>245703900</v>
      </c>
    </row>
    <row r="861" spans="1:13" s="36" customFormat="1" ht="90" hidden="1">
      <c r="A861" s="56" t="s">
        <v>2249</v>
      </c>
      <c r="B861" s="56" t="s">
        <v>2250</v>
      </c>
      <c r="C861" s="56">
        <v>70</v>
      </c>
      <c r="D861" s="56" t="s">
        <v>1288</v>
      </c>
      <c r="E861" s="56" t="s">
        <v>1603</v>
      </c>
      <c r="F861" s="56" t="s">
        <v>23</v>
      </c>
      <c r="G861" s="56" t="s">
        <v>2251</v>
      </c>
      <c r="H861" s="56">
        <v>25801420</v>
      </c>
      <c r="I861" s="57">
        <v>45698.335949074077</v>
      </c>
      <c r="J861" s="56" t="s">
        <v>2252</v>
      </c>
      <c r="K861" s="56">
        <v>1019016245</v>
      </c>
      <c r="L861" s="56" t="s">
        <v>2253</v>
      </c>
      <c r="M861" s="58">
        <v>68606667</v>
      </c>
    </row>
    <row r="862" spans="1:13" s="36" customFormat="1" ht="90" hidden="1">
      <c r="A862" s="56" t="s">
        <v>2249</v>
      </c>
      <c r="B862" s="56" t="s">
        <v>2250</v>
      </c>
      <c r="C862" s="56">
        <v>70</v>
      </c>
      <c r="D862" s="56" t="s">
        <v>1288</v>
      </c>
      <c r="E862" s="56" t="s">
        <v>1603</v>
      </c>
      <c r="F862" s="56" t="s">
        <v>23</v>
      </c>
      <c r="G862" s="56" t="s">
        <v>2254</v>
      </c>
      <c r="H862" s="56">
        <v>25801467</v>
      </c>
      <c r="I862" s="57">
        <v>45699.035266203704</v>
      </c>
      <c r="J862" s="56" t="s">
        <v>2242</v>
      </c>
      <c r="K862" s="56">
        <v>53016588</v>
      </c>
      <c r="L862" s="56" t="s">
        <v>2255</v>
      </c>
      <c r="M862" s="58">
        <v>52056666</v>
      </c>
    </row>
    <row r="863" spans="1:13" s="36" customFormat="1" ht="90" hidden="1">
      <c r="A863" s="56" t="s">
        <v>2249</v>
      </c>
      <c r="B863" s="56" t="s">
        <v>2250</v>
      </c>
      <c r="C863" s="56">
        <v>70</v>
      </c>
      <c r="D863" s="56" t="s">
        <v>1288</v>
      </c>
      <c r="E863" s="56" t="s">
        <v>1603</v>
      </c>
      <c r="F863" s="56" t="s">
        <v>23</v>
      </c>
      <c r="G863" s="56" t="s">
        <v>1848</v>
      </c>
      <c r="H863" s="56">
        <v>25801468</v>
      </c>
      <c r="I863" s="57">
        <v>45699.036145833335</v>
      </c>
      <c r="J863" s="56" t="s">
        <v>1849</v>
      </c>
      <c r="K863" s="56">
        <v>52251554</v>
      </c>
      <c r="L863" s="56" t="s">
        <v>1850</v>
      </c>
      <c r="M863" s="58">
        <v>50000000</v>
      </c>
    </row>
    <row r="864" spans="1:13" s="36" customFormat="1" ht="90" hidden="1">
      <c r="A864" s="56" t="s">
        <v>2249</v>
      </c>
      <c r="B864" s="56" t="s">
        <v>2250</v>
      </c>
      <c r="C864" s="56">
        <v>70</v>
      </c>
      <c r="D864" s="56" t="s">
        <v>1288</v>
      </c>
      <c r="E864" s="56" t="s">
        <v>1603</v>
      </c>
      <c r="F864" s="56" t="s">
        <v>23</v>
      </c>
      <c r="G864" s="56" t="s">
        <v>2256</v>
      </c>
      <c r="H864" s="56">
        <v>25801884</v>
      </c>
      <c r="I864" s="57">
        <v>45707.840486111112</v>
      </c>
      <c r="J864" s="56" t="s">
        <v>2257</v>
      </c>
      <c r="K864" s="56">
        <v>1018407915</v>
      </c>
      <c r="L864" s="56" t="s">
        <v>2258</v>
      </c>
      <c r="M864" s="58">
        <v>32200000</v>
      </c>
    </row>
    <row r="865" spans="1:13" s="36" customFormat="1" ht="90" hidden="1">
      <c r="A865" s="56" t="s">
        <v>2249</v>
      </c>
      <c r="B865" s="56" t="s">
        <v>2250</v>
      </c>
      <c r="C865" s="56">
        <v>70</v>
      </c>
      <c r="D865" s="56" t="s">
        <v>1288</v>
      </c>
      <c r="E865" s="56" t="s">
        <v>1603</v>
      </c>
      <c r="F865" s="56" t="s">
        <v>23</v>
      </c>
      <c r="G865" s="56" t="s">
        <v>2259</v>
      </c>
      <c r="H865" s="56">
        <v>25803826</v>
      </c>
      <c r="I865" s="57">
        <v>45862.789942129632</v>
      </c>
      <c r="J865" s="56" t="s">
        <v>2242</v>
      </c>
      <c r="K865" s="56">
        <v>52968948</v>
      </c>
      <c r="L865" s="56" t="s">
        <v>2260</v>
      </c>
      <c r="M865" s="58">
        <v>8083333</v>
      </c>
    </row>
    <row r="866" spans="1:13" s="36" customFormat="1" ht="90" hidden="1">
      <c r="A866" s="56" t="s">
        <v>2261</v>
      </c>
      <c r="B866" s="56" t="s">
        <v>2262</v>
      </c>
      <c r="C866" s="56">
        <v>70</v>
      </c>
      <c r="D866" s="56" t="s">
        <v>1288</v>
      </c>
      <c r="E866" s="56" t="s">
        <v>1603</v>
      </c>
      <c r="F866" s="56" t="s">
        <v>23</v>
      </c>
      <c r="G866" s="56" t="s">
        <v>2263</v>
      </c>
      <c r="H866" s="56">
        <v>25800571</v>
      </c>
      <c r="I866" s="57">
        <v>45679.633437500001</v>
      </c>
      <c r="J866" s="56" t="s">
        <v>2264</v>
      </c>
      <c r="K866" s="56">
        <v>79893967</v>
      </c>
      <c r="L866" s="56" t="s">
        <v>2265</v>
      </c>
      <c r="M866" s="58">
        <v>95457059</v>
      </c>
    </row>
    <row r="867" spans="1:13" s="36" customFormat="1" ht="90" hidden="1">
      <c r="A867" s="56" t="s">
        <v>2261</v>
      </c>
      <c r="B867" s="56" t="s">
        <v>2262</v>
      </c>
      <c r="C867" s="56">
        <v>70</v>
      </c>
      <c r="D867" s="56" t="s">
        <v>1288</v>
      </c>
      <c r="E867" s="56" t="s">
        <v>1603</v>
      </c>
      <c r="F867" s="56" t="s">
        <v>23</v>
      </c>
      <c r="G867" s="56" t="s">
        <v>2042</v>
      </c>
      <c r="H867" s="56">
        <v>25800747</v>
      </c>
      <c r="I867" s="57">
        <v>45681.621898148151</v>
      </c>
      <c r="J867" s="56" t="s">
        <v>2043</v>
      </c>
      <c r="K867" s="56">
        <v>52953551</v>
      </c>
      <c r="L867" s="56" t="s">
        <v>2044</v>
      </c>
      <c r="M867" s="58">
        <v>72912273</v>
      </c>
    </row>
    <row r="868" spans="1:13" s="36" customFormat="1" ht="90" hidden="1">
      <c r="A868" s="56" t="s">
        <v>2261</v>
      </c>
      <c r="B868" s="56" t="s">
        <v>2262</v>
      </c>
      <c r="C868" s="56">
        <v>70</v>
      </c>
      <c r="D868" s="56" t="s">
        <v>1288</v>
      </c>
      <c r="E868" s="56" t="s">
        <v>1603</v>
      </c>
      <c r="F868" s="56" t="s">
        <v>23</v>
      </c>
      <c r="G868" s="56" t="s">
        <v>2266</v>
      </c>
      <c r="H868" s="56">
        <v>25800846</v>
      </c>
      <c r="I868" s="57">
        <v>45684.746655092589</v>
      </c>
      <c r="J868" s="56" t="s">
        <v>2267</v>
      </c>
      <c r="K868" s="56">
        <v>5758891</v>
      </c>
      <c r="L868" s="56" t="s">
        <v>2268</v>
      </c>
      <c r="M868" s="58">
        <v>98700000</v>
      </c>
    </row>
    <row r="869" spans="1:13" s="36" customFormat="1" ht="90" hidden="1">
      <c r="A869" s="56" t="s">
        <v>2261</v>
      </c>
      <c r="B869" s="56" t="s">
        <v>2262</v>
      </c>
      <c r="C869" s="56">
        <v>70</v>
      </c>
      <c r="D869" s="56" t="s">
        <v>1288</v>
      </c>
      <c r="E869" s="56" t="s">
        <v>1603</v>
      </c>
      <c r="F869" s="56" t="s">
        <v>23</v>
      </c>
      <c r="G869" s="56" t="s">
        <v>2269</v>
      </c>
      <c r="H869" s="56">
        <v>25800888</v>
      </c>
      <c r="I869" s="57">
        <v>45685.509166666663</v>
      </c>
      <c r="J869" s="56" t="s">
        <v>2270</v>
      </c>
      <c r="K869" s="56">
        <v>80060347</v>
      </c>
      <c r="L869" s="56" t="s">
        <v>2271</v>
      </c>
      <c r="M869" s="58">
        <v>97500000</v>
      </c>
    </row>
    <row r="870" spans="1:13" s="36" customFormat="1" ht="90" hidden="1">
      <c r="A870" s="56" t="s">
        <v>2261</v>
      </c>
      <c r="B870" s="56" t="s">
        <v>2262</v>
      </c>
      <c r="C870" s="56">
        <v>70</v>
      </c>
      <c r="D870" s="56" t="s">
        <v>1288</v>
      </c>
      <c r="E870" s="56" t="s">
        <v>1603</v>
      </c>
      <c r="F870" s="56" t="s">
        <v>23</v>
      </c>
      <c r="G870" s="56" t="s">
        <v>2272</v>
      </c>
      <c r="H870" s="56">
        <v>25801071</v>
      </c>
      <c r="I870" s="57">
        <v>45687.940381944441</v>
      </c>
      <c r="J870" s="56" t="s">
        <v>2273</v>
      </c>
      <c r="K870" s="56">
        <v>1018444110</v>
      </c>
      <c r="L870" s="56" t="s">
        <v>2274</v>
      </c>
      <c r="M870" s="58">
        <v>59583333</v>
      </c>
    </row>
    <row r="871" spans="1:13" s="36" customFormat="1" ht="110.1" hidden="1">
      <c r="A871" s="56" t="s">
        <v>2261</v>
      </c>
      <c r="B871" s="56" t="s">
        <v>2262</v>
      </c>
      <c r="C871" s="56">
        <v>70</v>
      </c>
      <c r="D871" s="56" t="s">
        <v>1288</v>
      </c>
      <c r="E871" s="56" t="s">
        <v>1603</v>
      </c>
      <c r="F871" s="56" t="s">
        <v>23</v>
      </c>
      <c r="G871" s="56" t="s">
        <v>2275</v>
      </c>
      <c r="H871" s="56">
        <v>25801073</v>
      </c>
      <c r="I871" s="57">
        <v>45688.316168981481</v>
      </c>
      <c r="J871" s="56" t="s">
        <v>2276</v>
      </c>
      <c r="K871" s="56">
        <v>79647273</v>
      </c>
      <c r="L871" s="56" t="s">
        <v>2277</v>
      </c>
      <c r="M871" s="58">
        <v>97500000</v>
      </c>
    </row>
    <row r="872" spans="1:13" s="36" customFormat="1" ht="90" hidden="1">
      <c r="A872" s="56" t="s">
        <v>2261</v>
      </c>
      <c r="B872" s="56" t="s">
        <v>2262</v>
      </c>
      <c r="C872" s="56">
        <v>70</v>
      </c>
      <c r="D872" s="56" t="s">
        <v>1288</v>
      </c>
      <c r="E872" s="56" t="s">
        <v>1603</v>
      </c>
      <c r="F872" s="56" t="s">
        <v>23</v>
      </c>
      <c r="G872" s="56" t="s">
        <v>2278</v>
      </c>
      <c r="H872" s="56">
        <v>25801143</v>
      </c>
      <c r="I872" s="57">
        <v>45691.379826388889</v>
      </c>
      <c r="J872" s="56" t="s">
        <v>2279</v>
      </c>
      <c r="K872" s="56">
        <v>1014208609</v>
      </c>
      <c r="L872" s="56" t="s">
        <v>2280</v>
      </c>
      <c r="M872" s="58">
        <v>60133333</v>
      </c>
    </row>
    <row r="873" spans="1:13" s="36" customFormat="1" ht="90" hidden="1">
      <c r="A873" s="56" t="s">
        <v>2261</v>
      </c>
      <c r="B873" s="56" t="s">
        <v>2262</v>
      </c>
      <c r="C873" s="56">
        <v>70</v>
      </c>
      <c r="D873" s="56" t="s">
        <v>1288</v>
      </c>
      <c r="E873" s="56" t="s">
        <v>1603</v>
      </c>
      <c r="F873" s="56" t="s">
        <v>23</v>
      </c>
      <c r="G873" s="56" t="s">
        <v>2281</v>
      </c>
      <c r="H873" s="56">
        <v>25801486</v>
      </c>
      <c r="I873" s="57">
        <v>45699.340752314813</v>
      </c>
      <c r="J873" s="56" t="s">
        <v>2242</v>
      </c>
      <c r="K873" s="56">
        <v>79642405</v>
      </c>
      <c r="L873" s="56" t="s">
        <v>2282</v>
      </c>
      <c r="M873" s="58">
        <v>104666667</v>
      </c>
    </row>
    <row r="874" spans="1:13" s="36" customFormat="1" ht="90" hidden="1">
      <c r="A874" s="56" t="s">
        <v>2261</v>
      </c>
      <c r="B874" s="56" t="s">
        <v>2262</v>
      </c>
      <c r="C874" s="56">
        <v>70</v>
      </c>
      <c r="D874" s="56" t="s">
        <v>1288</v>
      </c>
      <c r="E874" s="56" t="s">
        <v>1603</v>
      </c>
      <c r="F874" s="56" t="s">
        <v>23</v>
      </c>
      <c r="G874" s="56" t="s">
        <v>1943</v>
      </c>
      <c r="H874" s="56">
        <v>25801592</v>
      </c>
      <c r="I874" s="57">
        <v>45700.642824074072</v>
      </c>
      <c r="J874" s="56" t="s">
        <v>1849</v>
      </c>
      <c r="K874" s="56">
        <v>19481672</v>
      </c>
      <c r="L874" s="56" t="s">
        <v>1944</v>
      </c>
      <c r="M874" s="58">
        <v>64003747</v>
      </c>
    </row>
    <row r="875" spans="1:13" s="36" customFormat="1" ht="90" hidden="1">
      <c r="A875" s="56" t="s">
        <v>2261</v>
      </c>
      <c r="B875" s="56" t="s">
        <v>2262</v>
      </c>
      <c r="C875" s="56">
        <v>70</v>
      </c>
      <c r="D875" s="56" t="s">
        <v>1288</v>
      </c>
      <c r="E875" s="56" t="s">
        <v>1603</v>
      </c>
      <c r="F875" s="56" t="s">
        <v>23</v>
      </c>
      <c r="G875" s="56" t="s">
        <v>2283</v>
      </c>
      <c r="H875" s="56">
        <v>25802568</v>
      </c>
      <c r="I875" s="57">
        <v>45729.663634259261</v>
      </c>
      <c r="J875" s="56" t="s">
        <v>2284</v>
      </c>
      <c r="K875" s="56">
        <v>1053334608</v>
      </c>
      <c r="L875" s="56" t="s">
        <v>2285</v>
      </c>
      <c r="M875" s="58">
        <v>88040000</v>
      </c>
    </row>
    <row r="876" spans="1:13" s="36" customFormat="1" ht="90" hidden="1">
      <c r="A876" s="56" t="s">
        <v>2286</v>
      </c>
      <c r="B876" s="56" t="s">
        <v>2287</v>
      </c>
      <c r="C876" s="56">
        <v>70</v>
      </c>
      <c r="D876" s="56" t="s">
        <v>1288</v>
      </c>
      <c r="E876" s="56" t="s">
        <v>1603</v>
      </c>
      <c r="F876" s="56" t="s">
        <v>23</v>
      </c>
      <c r="G876" s="56" t="s">
        <v>2288</v>
      </c>
      <c r="H876" s="56">
        <v>25800641</v>
      </c>
      <c r="I876" s="57">
        <v>45680.622847222221</v>
      </c>
      <c r="J876" s="56" t="s">
        <v>2289</v>
      </c>
      <c r="K876" s="56">
        <v>1014231154</v>
      </c>
      <c r="L876" s="56" t="s">
        <v>2290</v>
      </c>
      <c r="M876" s="58">
        <v>84250000</v>
      </c>
    </row>
    <row r="877" spans="1:13" s="36" customFormat="1" ht="90" hidden="1">
      <c r="A877" s="56" t="s">
        <v>2286</v>
      </c>
      <c r="B877" s="56" t="s">
        <v>2287</v>
      </c>
      <c r="C877" s="56">
        <v>70</v>
      </c>
      <c r="D877" s="56" t="s">
        <v>1288</v>
      </c>
      <c r="E877" s="56" t="s">
        <v>1603</v>
      </c>
      <c r="F877" s="56" t="s">
        <v>23</v>
      </c>
      <c r="G877" s="56" t="s">
        <v>2291</v>
      </c>
      <c r="H877" s="56">
        <v>25800768</v>
      </c>
      <c r="I877" s="57">
        <v>45681.812071759261</v>
      </c>
      <c r="J877" s="56" t="s">
        <v>2292</v>
      </c>
      <c r="K877" s="56">
        <v>1019110199</v>
      </c>
      <c r="L877" s="56" t="s">
        <v>2293</v>
      </c>
      <c r="M877" s="58">
        <v>42000000</v>
      </c>
    </row>
    <row r="878" spans="1:13" s="36" customFormat="1" ht="99.95" hidden="1">
      <c r="A878" s="56" t="s">
        <v>2286</v>
      </c>
      <c r="B878" s="56" t="s">
        <v>2287</v>
      </c>
      <c r="C878" s="56">
        <v>70</v>
      </c>
      <c r="D878" s="56" t="s">
        <v>1288</v>
      </c>
      <c r="E878" s="56" t="s">
        <v>1603</v>
      </c>
      <c r="F878" s="56" t="s">
        <v>23</v>
      </c>
      <c r="G878" s="56" t="s">
        <v>2294</v>
      </c>
      <c r="H878" s="56">
        <v>25801456</v>
      </c>
      <c r="I878" s="57">
        <v>45698.884594907409</v>
      </c>
      <c r="J878" s="56" t="s">
        <v>2295</v>
      </c>
      <c r="K878" s="56">
        <v>1136882538</v>
      </c>
      <c r="L878" s="56" t="s">
        <v>2296</v>
      </c>
      <c r="M878" s="58">
        <v>96000000</v>
      </c>
    </row>
    <row r="879" spans="1:13" s="36" customFormat="1" ht="90" hidden="1">
      <c r="A879" s="56" t="s">
        <v>2286</v>
      </c>
      <c r="B879" s="56" t="s">
        <v>2287</v>
      </c>
      <c r="C879" s="56">
        <v>70</v>
      </c>
      <c r="D879" s="56" t="s">
        <v>1288</v>
      </c>
      <c r="E879" s="56" t="s">
        <v>1603</v>
      </c>
      <c r="F879" s="56" t="s">
        <v>23</v>
      </c>
      <c r="G879" s="56" t="s">
        <v>2064</v>
      </c>
      <c r="H879" s="56">
        <v>25801910</v>
      </c>
      <c r="I879" s="57">
        <v>45708.463518518518</v>
      </c>
      <c r="J879" s="56" t="s">
        <v>2065</v>
      </c>
      <c r="K879" s="56">
        <v>1022363625</v>
      </c>
      <c r="L879" s="56" t="s">
        <v>2066</v>
      </c>
      <c r="M879" s="58">
        <v>43557328</v>
      </c>
    </row>
    <row r="880" spans="1:13" s="36" customFormat="1" ht="99.95" hidden="1">
      <c r="A880" s="56" t="s">
        <v>2297</v>
      </c>
      <c r="B880" s="56" t="s">
        <v>2298</v>
      </c>
      <c r="C880" s="56">
        <v>75</v>
      </c>
      <c r="D880" s="56" t="s">
        <v>2299</v>
      </c>
      <c r="E880" s="56" t="s">
        <v>1603</v>
      </c>
      <c r="F880" s="56" t="s">
        <v>1786</v>
      </c>
      <c r="G880" s="56" t="s">
        <v>2136</v>
      </c>
      <c r="H880" s="56">
        <v>25800080</v>
      </c>
      <c r="I880" s="57">
        <v>45659</v>
      </c>
      <c r="J880" s="56" t="s">
        <v>2137</v>
      </c>
      <c r="K880" s="56">
        <v>811043476</v>
      </c>
      <c r="L880" s="56" t="s">
        <v>2138</v>
      </c>
      <c r="M880" s="58">
        <v>133027228</v>
      </c>
    </row>
    <row r="881" spans="1:13" s="36" customFormat="1" ht="99.95" hidden="1">
      <c r="A881" s="56" t="s">
        <v>2300</v>
      </c>
      <c r="B881" s="56" t="s">
        <v>2301</v>
      </c>
      <c r="C881" s="56">
        <v>81</v>
      </c>
      <c r="D881" s="56" t="s">
        <v>1985</v>
      </c>
      <c r="E881" s="56" t="s">
        <v>1603</v>
      </c>
      <c r="F881" s="56" t="s">
        <v>1786</v>
      </c>
      <c r="G881" s="56" t="s">
        <v>2136</v>
      </c>
      <c r="H881" s="56">
        <v>25800080</v>
      </c>
      <c r="I881" s="57">
        <v>45659</v>
      </c>
      <c r="J881" s="56" t="s">
        <v>2137</v>
      </c>
      <c r="K881" s="56">
        <v>811043476</v>
      </c>
      <c r="L881" s="56" t="s">
        <v>2138</v>
      </c>
      <c r="M881" s="58">
        <v>1166104672</v>
      </c>
    </row>
    <row r="882" spans="1:13" s="36" customFormat="1" ht="90" hidden="1">
      <c r="A882" s="56" t="s">
        <v>2302</v>
      </c>
      <c r="B882" s="56" t="s">
        <v>2303</v>
      </c>
      <c r="C882" s="56">
        <v>81</v>
      </c>
      <c r="D882" s="56" t="s">
        <v>1985</v>
      </c>
      <c r="E882" s="56" t="s">
        <v>1603</v>
      </c>
      <c r="F882" s="56" t="s">
        <v>1289</v>
      </c>
      <c r="G882" s="56" t="s">
        <v>2304</v>
      </c>
      <c r="H882" s="56">
        <v>25802042</v>
      </c>
      <c r="I882" s="57">
        <v>45712.604375000003</v>
      </c>
      <c r="J882" s="56" t="s">
        <v>2305</v>
      </c>
      <c r="K882" s="56">
        <v>901901583</v>
      </c>
      <c r="L882" s="56" t="s">
        <v>2306</v>
      </c>
      <c r="M882" s="58">
        <v>761939307</v>
      </c>
    </row>
    <row r="883" spans="1:13" s="36" customFormat="1" ht="90" hidden="1">
      <c r="A883" s="56" t="s">
        <v>2302</v>
      </c>
      <c r="B883" s="56" t="s">
        <v>2303</v>
      </c>
      <c r="C883" s="56">
        <v>81</v>
      </c>
      <c r="D883" s="56" t="s">
        <v>1985</v>
      </c>
      <c r="E883" s="56" t="s">
        <v>1603</v>
      </c>
      <c r="F883" s="56" t="s">
        <v>1289</v>
      </c>
      <c r="G883" s="56" t="s">
        <v>2307</v>
      </c>
      <c r="H883" s="56">
        <v>25802130</v>
      </c>
      <c r="I883" s="57">
        <v>45714.569074074076</v>
      </c>
      <c r="J883" s="56" t="s">
        <v>2308</v>
      </c>
      <c r="K883" s="56">
        <v>901912789</v>
      </c>
      <c r="L883" s="56" t="s">
        <v>2309</v>
      </c>
      <c r="M883" s="58">
        <v>1998935226</v>
      </c>
    </row>
    <row r="884" spans="1:13" s="36" customFormat="1" ht="99.95" hidden="1">
      <c r="A884" s="56" t="s">
        <v>2310</v>
      </c>
      <c r="B884" s="56" t="s">
        <v>2311</v>
      </c>
      <c r="C884" s="56">
        <v>82</v>
      </c>
      <c r="D884" s="56" t="s">
        <v>2312</v>
      </c>
      <c r="E884" s="56" t="s">
        <v>1603</v>
      </c>
      <c r="F884" s="56" t="s">
        <v>1786</v>
      </c>
      <c r="G884" s="56" t="s">
        <v>2136</v>
      </c>
      <c r="H884" s="56">
        <v>25800080</v>
      </c>
      <c r="I884" s="57">
        <v>45659</v>
      </c>
      <c r="J884" s="56" t="s">
        <v>2137</v>
      </c>
      <c r="K884" s="56">
        <v>811043476</v>
      </c>
      <c r="L884" s="56" t="s">
        <v>2138</v>
      </c>
      <c r="M884" s="58">
        <v>153588888</v>
      </c>
    </row>
    <row r="885" spans="1:13" s="36" customFormat="1" ht="110.1" hidden="1">
      <c r="A885" s="56" t="s">
        <v>2313</v>
      </c>
      <c r="B885" s="56" t="s">
        <v>2314</v>
      </c>
      <c r="C885" s="56">
        <v>82</v>
      </c>
      <c r="D885" s="56" t="s">
        <v>2312</v>
      </c>
      <c r="E885" s="56" t="s">
        <v>1603</v>
      </c>
      <c r="F885" s="56" t="s">
        <v>1786</v>
      </c>
      <c r="G885" s="56" t="s">
        <v>2150</v>
      </c>
      <c r="H885" s="56">
        <v>25804623</v>
      </c>
      <c r="I885" s="57">
        <v>45972.613692129627</v>
      </c>
      <c r="J885" s="56" t="s">
        <v>2151</v>
      </c>
      <c r="K885" s="56">
        <v>800252037</v>
      </c>
      <c r="L885" s="56" t="s">
        <v>2152</v>
      </c>
      <c r="M885" s="58">
        <v>580348655</v>
      </c>
    </row>
    <row r="886" spans="1:13" s="36" customFormat="1" ht="60" hidden="1">
      <c r="A886" s="56" t="s">
        <v>2315</v>
      </c>
      <c r="B886" s="56" t="s">
        <v>2316</v>
      </c>
      <c r="C886" s="56">
        <v>83</v>
      </c>
      <c r="D886" s="56" t="s">
        <v>2317</v>
      </c>
      <c r="E886" s="56" t="s">
        <v>1603</v>
      </c>
      <c r="F886" s="56" t="s">
        <v>1258</v>
      </c>
      <c r="G886" s="56" t="s">
        <v>2318</v>
      </c>
      <c r="H886" s="56">
        <v>25803693</v>
      </c>
      <c r="I886" s="57">
        <v>45848.707303240742</v>
      </c>
      <c r="J886" s="56" t="s">
        <v>2319</v>
      </c>
      <c r="K886" s="56">
        <v>901956178</v>
      </c>
      <c r="L886" s="56" t="s">
        <v>2320</v>
      </c>
      <c r="M886" s="58">
        <v>54038623</v>
      </c>
    </row>
    <row r="887" spans="1:13" s="36" customFormat="1" ht="69.95" hidden="1">
      <c r="A887" s="56" t="s">
        <v>2321</v>
      </c>
      <c r="B887" s="56" t="s">
        <v>2322</v>
      </c>
      <c r="C887" s="56">
        <v>83</v>
      </c>
      <c r="D887" s="56" t="s">
        <v>2317</v>
      </c>
      <c r="E887" s="56" t="s">
        <v>1603</v>
      </c>
      <c r="F887" s="56" t="s">
        <v>1289</v>
      </c>
      <c r="G887" s="56" t="s">
        <v>2323</v>
      </c>
      <c r="H887" s="56">
        <v>25802711</v>
      </c>
      <c r="I887" s="57">
        <v>45737.987314814818</v>
      </c>
      <c r="J887" s="56" t="s">
        <v>2324</v>
      </c>
      <c r="K887" s="56">
        <v>901924757</v>
      </c>
      <c r="L887" s="56" t="s">
        <v>2325</v>
      </c>
      <c r="M887" s="58">
        <v>776281352</v>
      </c>
    </row>
    <row r="888" spans="1:13" s="36" customFormat="1" ht="140.1" hidden="1">
      <c r="A888" s="56" t="s">
        <v>2326</v>
      </c>
      <c r="B888" s="56" t="s">
        <v>2327</v>
      </c>
      <c r="C888" s="56">
        <v>10</v>
      </c>
      <c r="D888" s="56" t="s">
        <v>35</v>
      </c>
      <c r="E888" s="56" t="s">
        <v>1603</v>
      </c>
      <c r="F888" s="56" t="s">
        <v>23</v>
      </c>
      <c r="G888" s="56" t="s">
        <v>54</v>
      </c>
      <c r="H888" s="56">
        <v>25800012</v>
      </c>
      <c r="I888" s="57">
        <v>45659</v>
      </c>
      <c r="J888" s="56" t="s">
        <v>55</v>
      </c>
      <c r="K888" s="56">
        <v>901882261</v>
      </c>
      <c r="L888" s="56" t="s">
        <v>56</v>
      </c>
      <c r="M888" s="58">
        <v>1577327001</v>
      </c>
    </row>
    <row r="889" spans="1:13" s="36" customFormat="1" ht="129.94999999999999" hidden="1">
      <c r="A889" s="56" t="s">
        <v>2328</v>
      </c>
      <c r="B889" s="56" t="s">
        <v>2329</v>
      </c>
      <c r="C889" s="56">
        <v>10</v>
      </c>
      <c r="D889" s="56" t="s">
        <v>35</v>
      </c>
      <c r="E889" s="56" t="s">
        <v>1603</v>
      </c>
      <c r="F889" s="56" t="s">
        <v>23</v>
      </c>
      <c r="G889" s="56" t="s">
        <v>1136</v>
      </c>
      <c r="H889" s="56">
        <v>25800093</v>
      </c>
      <c r="I889" s="57">
        <v>45659</v>
      </c>
      <c r="J889" s="56" t="s">
        <v>1137</v>
      </c>
      <c r="K889" s="56">
        <v>901859350</v>
      </c>
      <c r="L889" s="56" t="s">
        <v>1138</v>
      </c>
      <c r="M889" s="58">
        <v>844022125</v>
      </c>
    </row>
    <row r="890" spans="1:13" s="36" customFormat="1" ht="150" hidden="1">
      <c r="A890" s="56" t="s">
        <v>2330</v>
      </c>
      <c r="B890" s="56" t="s">
        <v>2331</v>
      </c>
      <c r="C890" s="56">
        <v>10</v>
      </c>
      <c r="D890" s="56" t="s">
        <v>35</v>
      </c>
      <c r="E890" s="56" t="s">
        <v>1603</v>
      </c>
      <c r="F890" s="56" t="s">
        <v>23</v>
      </c>
      <c r="G890" s="56" t="s">
        <v>1897</v>
      </c>
      <c r="H890" s="56">
        <v>25804075</v>
      </c>
      <c r="I890" s="57">
        <v>45896.41097222222</v>
      </c>
      <c r="J890" s="56" t="s">
        <v>1898</v>
      </c>
      <c r="K890" s="56">
        <v>830005370</v>
      </c>
      <c r="L890" s="56" t="s">
        <v>1899</v>
      </c>
      <c r="M890" s="58">
        <v>25000000</v>
      </c>
    </row>
    <row r="891" spans="1:13" s="36" customFormat="1" ht="60" hidden="1">
      <c r="A891" s="56" t="s">
        <v>2332</v>
      </c>
      <c r="B891" s="56" t="s">
        <v>2333</v>
      </c>
      <c r="C891" s="56">
        <v>10</v>
      </c>
      <c r="D891" s="56" t="s">
        <v>35</v>
      </c>
      <c r="E891" s="56" t="s">
        <v>1603</v>
      </c>
      <c r="F891" s="56" t="s">
        <v>526</v>
      </c>
      <c r="G891" s="56" t="s">
        <v>1902</v>
      </c>
      <c r="H891" s="56">
        <v>25804292</v>
      </c>
      <c r="I891" s="57">
        <v>45923.484560185185</v>
      </c>
      <c r="J891" s="56" t="s">
        <v>1903</v>
      </c>
      <c r="K891" s="56">
        <v>899999062</v>
      </c>
      <c r="L891" s="56" t="s">
        <v>39</v>
      </c>
      <c r="M891" s="58">
        <v>31057620</v>
      </c>
    </row>
    <row r="892" spans="1:13" s="36" customFormat="1" ht="60" hidden="1">
      <c r="A892" s="59" t="s">
        <v>2332</v>
      </c>
      <c r="B892" s="59" t="s">
        <v>2333</v>
      </c>
      <c r="C892" s="59">
        <v>10</v>
      </c>
      <c r="D892" s="59" t="s">
        <v>35</v>
      </c>
      <c r="E892" s="59" t="s">
        <v>1603</v>
      </c>
      <c r="F892" s="59" t="s">
        <v>526</v>
      </c>
      <c r="G892" s="59" t="s">
        <v>1597</v>
      </c>
      <c r="H892" s="59">
        <v>25806093</v>
      </c>
      <c r="I892" s="60">
        <v>46022</v>
      </c>
      <c r="J892" s="59" t="s">
        <v>1598</v>
      </c>
      <c r="K892" s="59">
        <v>899999062</v>
      </c>
      <c r="L892" s="59" t="s">
        <v>39</v>
      </c>
      <c r="M892" s="61">
        <v>5059094</v>
      </c>
    </row>
    <row r="893" spans="1:13" s="36" customFormat="1" ht="60" hidden="1">
      <c r="A893" s="59" t="s">
        <v>2332</v>
      </c>
      <c r="B893" s="59" t="s">
        <v>2333</v>
      </c>
      <c r="C893" s="59">
        <v>10</v>
      </c>
      <c r="D893" s="59" t="s">
        <v>35</v>
      </c>
      <c r="E893" s="59" t="s">
        <v>1603</v>
      </c>
      <c r="F893" s="59" t="s">
        <v>526</v>
      </c>
      <c r="G893" s="59" t="s">
        <v>1599</v>
      </c>
      <c r="H893" s="59">
        <v>25806228</v>
      </c>
      <c r="I893" s="60">
        <v>46022</v>
      </c>
      <c r="J893" s="59" t="s">
        <v>1600</v>
      </c>
      <c r="K893" s="59">
        <v>899999062</v>
      </c>
      <c r="L893" s="59" t="s">
        <v>39</v>
      </c>
      <c r="M893" s="61">
        <v>256230</v>
      </c>
    </row>
    <row r="894" spans="1:13" s="36" customFormat="1" ht="150" hidden="1">
      <c r="A894" s="56" t="s">
        <v>2334</v>
      </c>
      <c r="B894" s="56" t="s">
        <v>2335</v>
      </c>
      <c r="C894" s="56">
        <v>60</v>
      </c>
      <c r="D894" s="56" t="s">
        <v>1257</v>
      </c>
      <c r="E894" s="56" t="s">
        <v>1603</v>
      </c>
      <c r="F894" s="56" t="s">
        <v>23</v>
      </c>
      <c r="G894" s="56" t="s">
        <v>1136</v>
      </c>
      <c r="H894" s="56">
        <v>25805127</v>
      </c>
      <c r="I894" s="57">
        <v>46001.883576388886</v>
      </c>
      <c r="J894" s="56" t="s">
        <v>1140</v>
      </c>
      <c r="K894" s="56">
        <v>901859350</v>
      </c>
      <c r="L894" s="56" t="s">
        <v>1138</v>
      </c>
      <c r="M894" s="58">
        <v>11541515</v>
      </c>
    </row>
    <row r="895" spans="1:13" s="36" customFormat="1" ht="110.1" hidden="1">
      <c r="A895" s="56" t="s">
        <v>2336</v>
      </c>
      <c r="B895" s="56" t="s">
        <v>2337</v>
      </c>
      <c r="C895" s="56">
        <v>60</v>
      </c>
      <c r="D895" s="56" t="s">
        <v>1257</v>
      </c>
      <c r="E895" s="56" t="s">
        <v>1603</v>
      </c>
      <c r="F895" s="56" t="s">
        <v>23</v>
      </c>
      <c r="G895" s="56" t="s">
        <v>1916</v>
      </c>
      <c r="H895" s="56">
        <v>25801913</v>
      </c>
      <c r="I895" s="57">
        <v>45708.506365740737</v>
      </c>
      <c r="J895" s="56" t="s">
        <v>1917</v>
      </c>
      <c r="K895" s="56">
        <v>901915533</v>
      </c>
      <c r="L895" s="56" t="s">
        <v>1918</v>
      </c>
      <c r="M895" s="58">
        <v>25000000</v>
      </c>
    </row>
    <row r="896" spans="1:13" s="36" customFormat="1" ht="60" hidden="1">
      <c r="A896" s="56" t="s">
        <v>2338</v>
      </c>
      <c r="B896" s="56" t="s">
        <v>2339</v>
      </c>
      <c r="C896" s="56">
        <v>10</v>
      </c>
      <c r="D896" s="56" t="s">
        <v>35</v>
      </c>
      <c r="E896" s="56" t="s">
        <v>1603</v>
      </c>
      <c r="F896" s="56" t="s">
        <v>526</v>
      </c>
      <c r="G896" s="56" t="s">
        <v>1902</v>
      </c>
      <c r="H896" s="56">
        <v>25804292</v>
      </c>
      <c r="I896" s="57">
        <v>45923.484560185185</v>
      </c>
      <c r="J896" s="56" t="s">
        <v>1903</v>
      </c>
      <c r="K896" s="56">
        <v>899999062</v>
      </c>
      <c r="L896" s="56" t="s">
        <v>39</v>
      </c>
      <c r="M896" s="58">
        <v>4813273</v>
      </c>
    </row>
    <row r="897" spans="1:13" s="36" customFormat="1" ht="60" hidden="1">
      <c r="A897" s="59" t="s">
        <v>2338</v>
      </c>
      <c r="B897" s="59" t="s">
        <v>2339</v>
      </c>
      <c r="C897" s="59">
        <v>10</v>
      </c>
      <c r="D897" s="59" t="s">
        <v>35</v>
      </c>
      <c r="E897" s="59" t="s">
        <v>1603</v>
      </c>
      <c r="F897" s="59" t="s">
        <v>526</v>
      </c>
      <c r="G897" s="59" t="s">
        <v>1597</v>
      </c>
      <c r="H897" s="59">
        <v>25806093</v>
      </c>
      <c r="I897" s="60">
        <v>46022</v>
      </c>
      <c r="J897" s="59" t="s">
        <v>1598</v>
      </c>
      <c r="K897" s="59">
        <v>899999062</v>
      </c>
      <c r="L897" s="59" t="s">
        <v>39</v>
      </c>
      <c r="M897" s="61">
        <v>19253</v>
      </c>
    </row>
    <row r="898" spans="1:13" s="36" customFormat="1" ht="90" hidden="1">
      <c r="A898" s="56" t="s">
        <v>2340</v>
      </c>
      <c r="B898" s="56" t="s">
        <v>2341</v>
      </c>
      <c r="C898" s="56">
        <v>10</v>
      </c>
      <c r="D898" s="56" t="s">
        <v>35</v>
      </c>
      <c r="E898" s="56" t="s">
        <v>1603</v>
      </c>
      <c r="F898" s="56" t="s">
        <v>23</v>
      </c>
      <c r="G898" s="56" t="s">
        <v>2342</v>
      </c>
      <c r="H898" s="56">
        <v>25800266</v>
      </c>
      <c r="I898" s="57">
        <v>45673.568888888891</v>
      </c>
      <c r="J898" s="56" t="s">
        <v>2343</v>
      </c>
      <c r="K898" s="56">
        <v>80496621</v>
      </c>
      <c r="L898" s="56" t="s">
        <v>2344</v>
      </c>
      <c r="M898" s="58">
        <v>80005257</v>
      </c>
    </row>
    <row r="899" spans="1:13" s="36" customFormat="1" ht="60" hidden="1">
      <c r="A899" s="56" t="s">
        <v>2345</v>
      </c>
      <c r="B899" s="56" t="s">
        <v>2346</v>
      </c>
      <c r="C899" s="56">
        <v>10</v>
      </c>
      <c r="D899" s="56" t="s">
        <v>35</v>
      </c>
      <c r="E899" s="56" t="s">
        <v>1603</v>
      </c>
      <c r="F899" s="56" t="s">
        <v>526</v>
      </c>
      <c r="G899" s="56" t="s">
        <v>1902</v>
      </c>
      <c r="H899" s="56">
        <v>25804292</v>
      </c>
      <c r="I899" s="57">
        <v>45923.484560185185</v>
      </c>
      <c r="J899" s="56" t="s">
        <v>1903</v>
      </c>
      <c r="K899" s="56">
        <v>899999062</v>
      </c>
      <c r="L899" s="56" t="s">
        <v>39</v>
      </c>
      <c r="M899" s="58">
        <v>637873</v>
      </c>
    </row>
    <row r="900" spans="1:13" s="36" customFormat="1" ht="60" hidden="1">
      <c r="A900" s="59" t="s">
        <v>2345</v>
      </c>
      <c r="B900" s="59" t="s">
        <v>2346</v>
      </c>
      <c r="C900" s="59">
        <v>10</v>
      </c>
      <c r="D900" s="59" t="s">
        <v>35</v>
      </c>
      <c r="E900" s="59" t="s">
        <v>1603</v>
      </c>
      <c r="F900" s="59" t="s">
        <v>526</v>
      </c>
      <c r="G900" s="59" t="s">
        <v>1597</v>
      </c>
      <c r="H900" s="59">
        <v>25806093</v>
      </c>
      <c r="I900" s="60">
        <v>46022</v>
      </c>
      <c r="J900" s="59" t="s">
        <v>1598</v>
      </c>
      <c r="K900" s="59">
        <v>899999062</v>
      </c>
      <c r="L900" s="59" t="s">
        <v>39</v>
      </c>
      <c r="M900" s="61">
        <v>1069664</v>
      </c>
    </row>
    <row r="901" spans="1:13" s="36" customFormat="1" ht="60" hidden="1">
      <c r="A901" s="59" t="s">
        <v>2345</v>
      </c>
      <c r="B901" s="59" t="s">
        <v>2346</v>
      </c>
      <c r="C901" s="59">
        <v>10</v>
      </c>
      <c r="D901" s="59" t="s">
        <v>35</v>
      </c>
      <c r="E901" s="59" t="s">
        <v>1603</v>
      </c>
      <c r="F901" s="59" t="s">
        <v>526</v>
      </c>
      <c r="G901" s="59" t="s">
        <v>1599</v>
      </c>
      <c r="H901" s="59">
        <v>25806228</v>
      </c>
      <c r="I901" s="60">
        <v>46022</v>
      </c>
      <c r="J901" s="59" t="s">
        <v>1600</v>
      </c>
      <c r="K901" s="59">
        <v>899999062</v>
      </c>
      <c r="L901" s="59" t="s">
        <v>39</v>
      </c>
      <c r="M901" s="61">
        <v>415984</v>
      </c>
    </row>
    <row r="902" spans="1:13" s="36" customFormat="1" ht="90" hidden="1">
      <c r="A902" s="56" t="s">
        <v>2347</v>
      </c>
      <c r="B902" s="56" t="s">
        <v>2348</v>
      </c>
      <c r="C902" s="56">
        <v>22</v>
      </c>
      <c r="D902" s="56" t="s">
        <v>2349</v>
      </c>
      <c r="E902" s="56" t="s">
        <v>1603</v>
      </c>
      <c r="F902" s="56" t="s">
        <v>23</v>
      </c>
      <c r="G902" s="56" t="s">
        <v>2350</v>
      </c>
      <c r="H902" s="56">
        <v>25800676</v>
      </c>
      <c r="I902" s="57">
        <v>45681.370393518519</v>
      </c>
      <c r="J902" s="56" t="s">
        <v>2351</v>
      </c>
      <c r="K902" s="56">
        <v>7319482</v>
      </c>
      <c r="L902" s="56" t="s">
        <v>2352</v>
      </c>
      <c r="M902" s="58">
        <v>32108533</v>
      </c>
    </row>
    <row r="903" spans="1:13" s="36" customFormat="1" ht="90" hidden="1">
      <c r="A903" s="56" t="s">
        <v>2347</v>
      </c>
      <c r="B903" s="56" t="s">
        <v>2348</v>
      </c>
      <c r="C903" s="56">
        <v>22</v>
      </c>
      <c r="D903" s="56" t="s">
        <v>2349</v>
      </c>
      <c r="E903" s="56" t="s">
        <v>1603</v>
      </c>
      <c r="F903" s="56" t="s">
        <v>23</v>
      </c>
      <c r="G903" s="56" t="s">
        <v>2353</v>
      </c>
      <c r="H903" s="56">
        <v>25800777</v>
      </c>
      <c r="I903" s="57">
        <v>45682.521504629629</v>
      </c>
      <c r="J903" s="56" t="s">
        <v>2351</v>
      </c>
      <c r="K903" s="56">
        <v>2986011</v>
      </c>
      <c r="L903" s="56" t="s">
        <v>2354</v>
      </c>
      <c r="M903" s="58">
        <v>32012400</v>
      </c>
    </row>
    <row r="904" spans="1:13" s="36" customFormat="1" ht="90" hidden="1">
      <c r="A904" s="56" t="s">
        <v>2347</v>
      </c>
      <c r="B904" s="56" t="s">
        <v>2348</v>
      </c>
      <c r="C904" s="56">
        <v>22</v>
      </c>
      <c r="D904" s="56" t="s">
        <v>2349</v>
      </c>
      <c r="E904" s="56" t="s">
        <v>1603</v>
      </c>
      <c r="F904" s="56" t="s">
        <v>23</v>
      </c>
      <c r="G904" s="56" t="s">
        <v>2355</v>
      </c>
      <c r="H904" s="56">
        <v>25801064</v>
      </c>
      <c r="I904" s="57">
        <v>45687.918854166666</v>
      </c>
      <c r="J904" s="56" t="s">
        <v>2351</v>
      </c>
      <c r="K904" s="56">
        <v>2984036</v>
      </c>
      <c r="L904" s="56" t="s">
        <v>2356</v>
      </c>
      <c r="M904" s="58">
        <v>28010363</v>
      </c>
    </row>
    <row r="905" spans="1:13" s="36" customFormat="1" ht="90" hidden="1">
      <c r="A905" s="56" t="s">
        <v>2357</v>
      </c>
      <c r="B905" s="56" t="s">
        <v>2358</v>
      </c>
      <c r="C905" s="56">
        <v>41</v>
      </c>
      <c r="D905" s="56" t="s">
        <v>2359</v>
      </c>
      <c r="E905" s="56" t="s">
        <v>1603</v>
      </c>
      <c r="F905" s="56" t="s">
        <v>23</v>
      </c>
      <c r="G905" s="56" t="s">
        <v>2355</v>
      </c>
      <c r="H905" s="56">
        <v>25801064</v>
      </c>
      <c r="I905" s="57">
        <v>45687.918854166666</v>
      </c>
      <c r="J905" s="56" t="s">
        <v>2351</v>
      </c>
      <c r="K905" s="56">
        <v>2984036</v>
      </c>
      <c r="L905" s="56" t="s">
        <v>2356</v>
      </c>
      <c r="M905" s="58">
        <v>3713637</v>
      </c>
    </row>
    <row r="906" spans="1:13" s="36" customFormat="1" ht="90" hidden="1">
      <c r="A906" s="56" t="s">
        <v>2360</v>
      </c>
      <c r="B906" s="56" t="s">
        <v>2361</v>
      </c>
      <c r="C906" s="56">
        <v>70</v>
      </c>
      <c r="D906" s="56" t="s">
        <v>1288</v>
      </c>
      <c r="E906" s="56" t="s">
        <v>1603</v>
      </c>
      <c r="F906" s="56" t="s">
        <v>23</v>
      </c>
      <c r="G906" s="56" t="s">
        <v>2362</v>
      </c>
      <c r="H906" s="56">
        <v>25800417</v>
      </c>
      <c r="I906" s="57">
        <v>45677.574062500003</v>
      </c>
      <c r="J906" s="56" t="s">
        <v>2363</v>
      </c>
      <c r="K906" s="56">
        <v>1030612383</v>
      </c>
      <c r="L906" s="56" t="s">
        <v>2364</v>
      </c>
      <c r="M906" s="58">
        <v>53216667</v>
      </c>
    </row>
    <row r="907" spans="1:13" s="36" customFormat="1" ht="90" hidden="1">
      <c r="A907" s="56" t="s">
        <v>2360</v>
      </c>
      <c r="B907" s="56" t="s">
        <v>2361</v>
      </c>
      <c r="C907" s="56">
        <v>70</v>
      </c>
      <c r="D907" s="56" t="s">
        <v>1288</v>
      </c>
      <c r="E907" s="56" t="s">
        <v>1603</v>
      </c>
      <c r="F907" s="56" t="s">
        <v>23</v>
      </c>
      <c r="G907" s="56" t="s">
        <v>2365</v>
      </c>
      <c r="H907" s="56">
        <v>25800934</v>
      </c>
      <c r="I907" s="57">
        <v>45685.785405092596</v>
      </c>
      <c r="J907" s="56" t="s">
        <v>2366</v>
      </c>
      <c r="K907" s="56">
        <v>1069719500</v>
      </c>
      <c r="L907" s="56" t="s">
        <v>2367</v>
      </c>
      <c r="M907" s="58">
        <v>66023000</v>
      </c>
    </row>
    <row r="908" spans="1:13" s="36" customFormat="1" ht="90" hidden="1">
      <c r="A908" s="56" t="s">
        <v>2360</v>
      </c>
      <c r="B908" s="56" t="s">
        <v>2361</v>
      </c>
      <c r="C908" s="56">
        <v>70</v>
      </c>
      <c r="D908" s="56" t="s">
        <v>1288</v>
      </c>
      <c r="E908" s="56" t="s">
        <v>1603</v>
      </c>
      <c r="F908" s="56" t="s">
        <v>23</v>
      </c>
      <c r="G908" s="56" t="s">
        <v>2368</v>
      </c>
      <c r="H908" s="56">
        <v>25802602</v>
      </c>
      <c r="I908" s="57">
        <v>45730.683113425926</v>
      </c>
      <c r="J908" s="56" t="s">
        <v>2369</v>
      </c>
      <c r="K908" s="56">
        <v>80543279</v>
      </c>
      <c r="L908" s="56" t="s">
        <v>2370</v>
      </c>
      <c r="M908" s="58">
        <v>89706133</v>
      </c>
    </row>
    <row r="909" spans="1:13" s="36" customFormat="1" ht="90" hidden="1">
      <c r="A909" s="56" t="s">
        <v>2360</v>
      </c>
      <c r="B909" s="56" t="s">
        <v>2361</v>
      </c>
      <c r="C909" s="56">
        <v>70</v>
      </c>
      <c r="D909" s="56" t="s">
        <v>1288</v>
      </c>
      <c r="E909" s="56" t="s">
        <v>1603</v>
      </c>
      <c r="F909" s="56" t="s">
        <v>23</v>
      </c>
      <c r="G909" s="56" t="s">
        <v>2371</v>
      </c>
      <c r="H909" s="56">
        <v>25803618</v>
      </c>
      <c r="I909" s="57">
        <v>45835.641296296293</v>
      </c>
      <c r="J909" s="56" t="s">
        <v>2372</v>
      </c>
      <c r="K909" s="56">
        <v>79468757</v>
      </c>
      <c r="L909" s="56" t="s">
        <v>2373</v>
      </c>
      <c r="M909" s="58">
        <v>14849709</v>
      </c>
    </row>
    <row r="910" spans="1:13" s="36" customFormat="1" ht="90" hidden="1">
      <c r="A910" s="56" t="s">
        <v>2360</v>
      </c>
      <c r="B910" s="56" t="s">
        <v>2361</v>
      </c>
      <c r="C910" s="56">
        <v>70</v>
      </c>
      <c r="D910" s="56" t="s">
        <v>1288</v>
      </c>
      <c r="E910" s="56" t="s">
        <v>1603</v>
      </c>
      <c r="F910" s="56" t="s">
        <v>23</v>
      </c>
      <c r="G910" s="56" t="s">
        <v>2374</v>
      </c>
      <c r="H910" s="56">
        <v>25803646</v>
      </c>
      <c r="I910" s="57">
        <v>45840.712719907409</v>
      </c>
      <c r="J910" s="56" t="s">
        <v>2375</v>
      </c>
      <c r="K910" s="56">
        <v>34569021</v>
      </c>
      <c r="L910" s="56" t="s">
        <v>2376</v>
      </c>
      <c r="M910" s="58">
        <v>40500000</v>
      </c>
    </row>
    <row r="911" spans="1:13" s="36" customFormat="1" ht="90" hidden="1">
      <c r="A911" s="56" t="s">
        <v>2377</v>
      </c>
      <c r="B911" s="56" t="s">
        <v>2378</v>
      </c>
      <c r="C911" s="56">
        <v>72</v>
      </c>
      <c r="D911" s="56" t="s">
        <v>2379</v>
      </c>
      <c r="E911" s="56" t="s">
        <v>1603</v>
      </c>
      <c r="F911" s="56" t="s">
        <v>23</v>
      </c>
      <c r="G911" s="56" t="s">
        <v>2380</v>
      </c>
      <c r="H911" s="56">
        <v>25802911</v>
      </c>
      <c r="I911" s="57">
        <v>45754.615567129629</v>
      </c>
      <c r="J911" s="56" t="s">
        <v>2381</v>
      </c>
      <c r="K911" s="56">
        <v>1007156092</v>
      </c>
      <c r="L911" s="56" t="s">
        <v>2382</v>
      </c>
      <c r="M911" s="58">
        <v>42062400</v>
      </c>
    </row>
    <row r="912" spans="1:13" s="36" customFormat="1" ht="90" hidden="1">
      <c r="A912" s="56" t="s">
        <v>2377</v>
      </c>
      <c r="B912" s="56" t="s">
        <v>2378</v>
      </c>
      <c r="C912" s="56">
        <v>72</v>
      </c>
      <c r="D912" s="56" t="s">
        <v>2379</v>
      </c>
      <c r="E912" s="56" t="s">
        <v>1603</v>
      </c>
      <c r="F912" s="56" t="s">
        <v>23</v>
      </c>
      <c r="G912" s="56" t="s">
        <v>2371</v>
      </c>
      <c r="H912" s="56">
        <v>25803618</v>
      </c>
      <c r="I912" s="57">
        <v>45835.641296296293</v>
      </c>
      <c r="J912" s="56" t="s">
        <v>2372</v>
      </c>
      <c r="K912" s="56">
        <v>79468757</v>
      </c>
      <c r="L912" s="56" t="s">
        <v>2373</v>
      </c>
      <c r="M912" s="58">
        <v>45150291</v>
      </c>
    </row>
    <row r="913" spans="1:13" s="36" customFormat="1" ht="60" hidden="1">
      <c r="A913" s="56" t="s">
        <v>2383</v>
      </c>
      <c r="B913" s="56" t="s">
        <v>2384</v>
      </c>
      <c r="C913" s="56">
        <v>10</v>
      </c>
      <c r="D913" s="56" t="s">
        <v>35</v>
      </c>
      <c r="E913" s="56" t="s">
        <v>1603</v>
      </c>
      <c r="F913" s="56" t="s">
        <v>526</v>
      </c>
      <c r="G913" s="56" t="s">
        <v>1902</v>
      </c>
      <c r="H913" s="56">
        <v>25804292</v>
      </c>
      <c r="I913" s="57">
        <v>45923.484560185185</v>
      </c>
      <c r="J913" s="56" t="s">
        <v>1903</v>
      </c>
      <c r="K913" s="56">
        <v>899999062</v>
      </c>
      <c r="L913" s="56" t="s">
        <v>39</v>
      </c>
      <c r="M913" s="58">
        <v>1813636</v>
      </c>
    </row>
    <row r="914" spans="1:13" s="36" customFormat="1" ht="60" hidden="1">
      <c r="A914" s="59" t="s">
        <v>2383</v>
      </c>
      <c r="B914" s="59" t="s">
        <v>2384</v>
      </c>
      <c r="C914" s="59">
        <v>10</v>
      </c>
      <c r="D914" s="59" t="s">
        <v>35</v>
      </c>
      <c r="E914" s="59" t="s">
        <v>1603</v>
      </c>
      <c r="F914" s="59" t="s">
        <v>526</v>
      </c>
      <c r="G914" s="59" t="s">
        <v>1597</v>
      </c>
      <c r="H914" s="59">
        <v>25806093</v>
      </c>
      <c r="I914" s="60">
        <v>46022</v>
      </c>
      <c r="J914" s="59" t="s">
        <v>1598</v>
      </c>
      <c r="K914" s="59">
        <v>899999062</v>
      </c>
      <c r="L914" s="59" t="s">
        <v>39</v>
      </c>
      <c r="M914" s="61">
        <v>7255</v>
      </c>
    </row>
    <row r="915" spans="1:13" s="36" customFormat="1" ht="90" hidden="1">
      <c r="A915" s="59" t="s">
        <v>2385</v>
      </c>
      <c r="B915" s="59" t="s">
        <v>2386</v>
      </c>
      <c r="C915" s="59">
        <v>60</v>
      </c>
      <c r="D915" s="59" t="s">
        <v>1257</v>
      </c>
      <c r="E915" s="59" t="s">
        <v>1603</v>
      </c>
      <c r="F915" s="59" t="s">
        <v>526</v>
      </c>
      <c r="G915" s="59" t="s">
        <v>1597</v>
      </c>
      <c r="H915" s="59">
        <v>25806093</v>
      </c>
      <c r="I915" s="60">
        <v>46022</v>
      </c>
      <c r="J915" s="59" t="s">
        <v>1598</v>
      </c>
      <c r="K915" s="59">
        <v>899999062</v>
      </c>
      <c r="L915" s="59" t="s">
        <v>39</v>
      </c>
      <c r="M915" s="61">
        <v>1482173</v>
      </c>
    </row>
    <row r="916" spans="1:13" s="36" customFormat="1" ht="90" hidden="1">
      <c r="A916" s="59" t="s">
        <v>2385</v>
      </c>
      <c r="B916" s="59" t="s">
        <v>2386</v>
      </c>
      <c r="C916" s="59">
        <v>60</v>
      </c>
      <c r="D916" s="59" t="s">
        <v>1257</v>
      </c>
      <c r="E916" s="59" t="s">
        <v>1603</v>
      </c>
      <c r="F916" s="59" t="s">
        <v>526</v>
      </c>
      <c r="G916" s="59" t="s">
        <v>1599</v>
      </c>
      <c r="H916" s="59">
        <v>25806228</v>
      </c>
      <c r="I916" s="60">
        <v>46022</v>
      </c>
      <c r="J916" s="59" t="s">
        <v>1600</v>
      </c>
      <c r="K916" s="59">
        <v>899999062</v>
      </c>
      <c r="L916" s="59" t="s">
        <v>39</v>
      </c>
      <c r="M916" s="61">
        <v>587235</v>
      </c>
    </row>
    <row r="917" spans="1:13" s="36" customFormat="1" ht="120" hidden="1">
      <c r="A917" s="59" t="s">
        <v>2387</v>
      </c>
      <c r="B917" s="59" t="s">
        <v>2388</v>
      </c>
      <c r="C917" s="59">
        <v>10</v>
      </c>
      <c r="D917" s="59" t="s">
        <v>35</v>
      </c>
      <c r="E917" s="59" t="s">
        <v>2389</v>
      </c>
      <c r="F917" s="59" t="s">
        <v>1786</v>
      </c>
      <c r="G917" s="59" t="s">
        <v>2390</v>
      </c>
      <c r="H917" s="59">
        <v>25800022</v>
      </c>
      <c r="I917" s="60">
        <v>45659</v>
      </c>
      <c r="J917" s="59" t="s">
        <v>2391</v>
      </c>
      <c r="K917" s="59">
        <v>899999114</v>
      </c>
      <c r="L917" s="59" t="s">
        <v>2392</v>
      </c>
      <c r="M917" s="61">
        <v>100000000</v>
      </c>
    </row>
    <row r="918" spans="1:13" s="36" customFormat="1" ht="129.94999999999999" hidden="1">
      <c r="A918" s="59" t="s">
        <v>2387</v>
      </c>
      <c r="B918" s="59" t="s">
        <v>2388</v>
      </c>
      <c r="C918" s="59">
        <v>10</v>
      </c>
      <c r="D918" s="59" t="s">
        <v>35</v>
      </c>
      <c r="E918" s="59" t="s">
        <v>2389</v>
      </c>
      <c r="F918" s="59" t="s">
        <v>1786</v>
      </c>
      <c r="G918" s="59" t="s">
        <v>2393</v>
      </c>
      <c r="H918" s="59">
        <v>25800023</v>
      </c>
      <c r="I918" s="60">
        <v>45659</v>
      </c>
      <c r="J918" s="59" t="s">
        <v>2394</v>
      </c>
      <c r="K918" s="59">
        <v>899999114</v>
      </c>
      <c r="L918" s="59" t="s">
        <v>2392</v>
      </c>
      <c r="M918" s="61">
        <v>100000000</v>
      </c>
    </row>
    <row r="919" spans="1:13" s="36" customFormat="1" ht="90" hidden="1">
      <c r="A919" s="59" t="s">
        <v>2387</v>
      </c>
      <c r="B919" s="59" t="s">
        <v>2388</v>
      </c>
      <c r="C919" s="59">
        <v>10</v>
      </c>
      <c r="D919" s="59" t="s">
        <v>35</v>
      </c>
      <c r="E919" s="59" t="s">
        <v>2389</v>
      </c>
      <c r="F919" s="59" t="s">
        <v>23</v>
      </c>
      <c r="G919" s="59" t="s">
        <v>2395</v>
      </c>
      <c r="H919" s="59">
        <v>25800394</v>
      </c>
      <c r="I919" s="60">
        <v>45675.896226851852</v>
      </c>
      <c r="J919" s="59" t="s">
        <v>2396</v>
      </c>
      <c r="K919" s="59">
        <v>1018466111</v>
      </c>
      <c r="L919" s="59" t="s">
        <v>2397</v>
      </c>
      <c r="M919" s="61">
        <v>18930000</v>
      </c>
    </row>
    <row r="920" spans="1:13" s="36" customFormat="1" ht="90" hidden="1">
      <c r="A920" s="59" t="s">
        <v>2387</v>
      </c>
      <c r="B920" s="59" t="s">
        <v>2388</v>
      </c>
      <c r="C920" s="59">
        <v>10</v>
      </c>
      <c r="D920" s="59" t="s">
        <v>35</v>
      </c>
      <c r="E920" s="59" t="s">
        <v>2389</v>
      </c>
      <c r="F920" s="59" t="s">
        <v>23</v>
      </c>
      <c r="G920" s="59" t="s">
        <v>2398</v>
      </c>
      <c r="H920" s="59">
        <v>25800486</v>
      </c>
      <c r="I920" s="60">
        <v>45678.639050925929</v>
      </c>
      <c r="J920" s="59" t="s">
        <v>2399</v>
      </c>
      <c r="K920" s="59">
        <v>52817234</v>
      </c>
      <c r="L920" s="59" t="s">
        <v>2400</v>
      </c>
      <c r="M920" s="61">
        <v>44375000</v>
      </c>
    </row>
    <row r="921" spans="1:13" s="36" customFormat="1" ht="90" hidden="1">
      <c r="A921" s="59" t="s">
        <v>2387</v>
      </c>
      <c r="B921" s="59" t="s">
        <v>2388</v>
      </c>
      <c r="C921" s="59">
        <v>10</v>
      </c>
      <c r="D921" s="59" t="s">
        <v>35</v>
      </c>
      <c r="E921" s="59" t="s">
        <v>2389</v>
      </c>
      <c r="F921" s="59" t="s">
        <v>23</v>
      </c>
      <c r="G921" s="59" t="s">
        <v>2401</v>
      </c>
      <c r="H921" s="59">
        <v>25800487</v>
      </c>
      <c r="I921" s="60">
        <v>45678.640208333331</v>
      </c>
      <c r="J921" s="59" t="s">
        <v>2402</v>
      </c>
      <c r="K921" s="59">
        <v>1030539767</v>
      </c>
      <c r="L921" s="59" t="s">
        <v>2403</v>
      </c>
      <c r="M921" s="61">
        <v>24589000</v>
      </c>
    </row>
    <row r="922" spans="1:13" s="36" customFormat="1" ht="90" hidden="1">
      <c r="A922" s="59" t="s">
        <v>2387</v>
      </c>
      <c r="B922" s="59" t="s">
        <v>2388</v>
      </c>
      <c r="C922" s="59">
        <v>10</v>
      </c>
      <c r="D922" s="59" t="s">
        <v>35</v>
      </c>
      <c r="E922" s="59" t="s">
        <v>2389</v>
      </c>
      <c r="F922" s="59" t="s">
        <v>23</v>
      </c>
      <c r="G922" s="59" t="s">
        <v>2404</v>
      </c>
      <c r="H922" s="59">
        <v>25800519</v>
      </c>
      <c r="I922" s="60">
        <v>45679.246041666665</v>
      </c>
      <c r="J922" s="59" t="s">
        <v>2405</v>
      </c>
      <c r="K922" s="59">
        <v>1077147109</v>
      </c>
      <c r="L922" s="59" t="s">
        <v>2406</v>
      </c>
      <c r="M922" s="61">
        <v>24589000</v>
      </c>
    </row>
    <row r="923" spans="1:13" s="36" customFormat="1" ht="90" hidden="1">
      <c r="A923" s="59" t="s">
        <v>2387</v>
      </c>
      <c r="B923" s="59" t="s">
        <v>2388</v>
      </c>
      <c r="C923" s="59">
        <v>10</v>
      </c>
      <c r="D923" s="59" t="s">
        <v>35</v>
      </c>
      <c r="E923" s="59" t="s">
        <v>2389</v>
      </c>
      <c r="F923" s="59" t="s">
        <v>23</v>
      </c>
      <c r="G923" s="59" t="s">
        <v>2407</v>
      </c>
      <c r="H923" s="59">
        <v>25800521</v>
      </c>
      <c r="I923" s="60">
        <v>45679.248692129629</v>
      </c>
      <c r="J923" s="59" t="s">
        <v>2408</v>
      </c>
      <c r="K923" s="59">
        <v>52811202</v>
      </c>
      <c r="L923" s="59" t="s">
        <v>2409</v>
      </c>
      <c r="M923" s="61">
        <v>29583000</v>
      </c>
    </row>
    <row r="924" spans="1:13" s="36" customFormat="1" ht="90" hidden="1">
      <c r="A924" s="59" t="s">
        <v>2387</v>
      </c>
      <c r="B924" s="59" t="s">
        <v>2388</v>
      </c>
      <c r="C924" s="59">
        <v>10</v>
      </c>
      <c r="D924" s="59" t="s">
        <v>35</v>
      </c>
      <c r="E924" s="59" t="s">
        <v>2389</v>
      </c>
      <c r="F924" s="59" t="s">
        <v>23</v>
      </c>
      <c r="G924" s="59" t="s">
        <v>2410</v>
      </c>
      <c r="H924" s="59">
        <v>25800618</v>
      </c>
      <c r="I924" s="60">
        <v>45680.306747685187</v>
      </c>
      <c r="J924" s="59" t="s">
        <v>2411</v>
      </c>
      <c r="K924" s="59">
        <v>1076655470</v>
      </c>
      <c r="L924" s="59" t="s">
        <v>2412</v>
      </c>
      <c r="M924" s="61">
        <v>24590000</v>
      </c>
    </row>
    <row r="925" spans="1:13" s="36" customFormat="1" ht="90" hidden="1">
      <c r="A925" s="59" t="s">
        <v>2387</v>
      </c>
      <c r="B925" s="59" t="s">
        <v>2388</v>
      </c>
      <c r="C925" s="59">
        <v>10</v>
      </c>
      <c r="D925" s="59" t="s">
        <v>35</v>
      </c>
      <c r="E925" s="59" t="s">
        <v>2389</v>
      </c>
      <c r="F925" s="59" t="s">
        <v>23</v>
      </c>
      <c r="G925" s="59" t="s">
        <v>2413</v>
      </c>
      <c r="H925" s="59">
        <v>25800659</v>
      </c>
      <c r="I925" s="60">
        <v>45681.118611111109</v>
      </c>
      <c r="J925" s="59" t="s">
        <v>2414</v>
      </c>
      <c r="K925" s="59">
        <v>1073238834</v>
      </c>
      <c r="L925" s="59" t="s">
        <v>2415</v>
      </c>
      <c r="M925" s="61">
        <v>29583333</v>
      </c>
    </row>
    <row r="926" spans="1:13" s="36" customFormat="1" ht="90" hidden="1">
      <c r="A926" s="59" t="s">
        <v>2387</v>
      </c>
      <c r="B926" s="59" t="s">
        <v>2388</v>
      </c>
      <c r="C926" s="59">
        <v>10</v>
      </c>
      <c r="D926" s="59" t="s">
        <v>35</v>
      </c>
      <c r="E926" s="59" t="s">
        <v>2389</v>
      </c>
      <c r="F926" s="59" t="s">
        <v>23</v>
      </c>
      <c r="G926" s="59" t="s">
        <v>2416</v>
      </c>
      <c r="H926" s="59">
        <v>25800703</v>
      </c>
      <c r="I926" s="60">
        <v>45681.462962962964</v>
      </c>
      <c r="J926" s="59" t="s">
        <v>2417</v>
      </c>
      <c r="K926" s="59">
        <v>51772487</v>
      </c>
      <c r="L926" s="59" t="s">
        <v>2418</v>
      </c>
      <c r="M926" s="61">
        <v>144733333</v>
      </c>
    </row>
    <row r="927" spans="1:13" s="36" customFormat="1" ht="90" hidden="1">
      <c r="A927" s="59" t="s">
        <v>2387</v>
      </c>
      <c r="B927" s="59" t="s">
        <v>2388</v>
      </c>
      <c r="C927" s="59">
        <v>10</v>
      </c>
      <c r="D927" s="59" t="s">
        <v>35</v>
      </c>
      <c r="E927" s="59" t="s">
        <v>2389</v>
      </c>
      <c r="F927" s="59" t="s">
        <v>23</v>
      </c>
      <c r="G927" s="59" t="s">
        <v>2419</v>
      </c>
      <c r="H927" s="59">
        <v>25800886</v>
      </c>
      <c r="I927" s="60">
        <v>45685.504189814812</v>
      </c>
      <c r="J927" s="59" t="s">
        <v>2420</v>
      </c>
      <c r="K927" s="59">
        <v>40049014</v>
      </c>
      <c r="L927" s="59" t="s">
        <v>2421</v>
      </c>
      <c r="M927" s="61">
        <v>59166667</v>
      </c>
    </row>
    <row r="928" spans="1:13" s="36" customFormat="1" ht="90" hidden="1">
      <c r="A928" s="59" t="s">
        <v>2387</v>
      </c>
      <c r="B928" s="59" t="s">
        <v>2388</v>
      </c>
      <c r="C928" s="59">
        <v>10</v>
      </c>
      <c r="D928" s="59" t="s">
        <v>35</v>
      </c>
      <c r="E928" s="59" t="s">
        <v>2389</v>
      </c>
      <c r="F928" s="59" t="s">
        <v>23</v>
      </c>
      <c r="G928" s="59" t="s">
        <v>2422</v>
      </c>
      <c r="H928" s="59">
        <v>25801091</v>
      </c>
      <c r="I928" s="60">
        <v>45688.538958333331</v>
      </c>
      <c r="J928" s="59" t="s">
        <v>2423</v>
      </c>
      <c r="K928" s="59">
        <v>20995094</v>
      </c>
      <c r="L928" s="59" t="s">
        <v>2424</v>
      </c>
      <c r="M928" s="61">
        <v>87969600</v>
      </c>
    </row>
    <row r="929" spans="1:13" s="36" customFormat="1" ht="90" hidden="1">
      <c r="A929" s="59" t="s">
        <v>2387</v>
      </c>
      <c r="B929" s="59" t="s">
        <v>2388</v>
      </c>
      <c r="C929" s="59">
        <v>10</v>
      </c>
      <c r="D929" s="59" t="s">
        <v>35</v>
      </c>
      <c r="E929" s="59" t="s">
        <v>2389</v>
      </c>
      <c r="F929" s="59" t="s">
        <v>23</v>
      </c>
      <c r="G929" s="59" t="s">
        <v>2425</v>
      </c>
      <c r="H929" s="59">
        <v>25801312</v>
      </c>
      <c r="I929" s="60">
        <v>45693.719571759262</v>
      </c>
      <c r="J929" s="59" t="s">
        <v>2426</v>
      </c>
      <c r="K929" s="59">
        <v>1069748141</v>
      </c>
      <c r="L929" s="59" t="s">
        <v>2427</v>
      </c>
      <c r="M929" s="61">
        <v>18934000</v>
      </c>
    </row>
    <row r="930" spans="1:13" s="36" customFormat="1" ht="90" hidden="1">
      <c r="A930" s="59" t="s">
        <v>2387</v>
      </c>
      <c r="B930" s="59" t="s">
        <v>2388</v>
      </c>
      <c r="C930" s="59">
        <v>10</v>
      </c>
      <c r="D930" s="59" t="s">
        <v>35</v>
      </c>
      <c r="E930" s="59" t="s">
        <v>2389</v>
      </c>
      <c r="F930" s="59" t="s">
        <v>23</v>
      </c>
      <c r="G930" s="59" t="s">
        <v>2428</v>
      </c>
      <c r="H930" s="59">
        <v>25801331</v>
      </c>
      <c r="I930" s="60">
        <v>45693.941736111112</v>
      </c>
      <c r="J930" s="59" t="s">
        <v>2429</v>
      </c>
      <c r="K930" s="59">
        <v>3242306</v>
      </c>
      <c r="L930" s="59" t="s">
        <v>2430</v>
      </c>
      <c r="M930" s="61">
        <v>14270000</v>
      </c>
    </row>
    <row r="931" spans="1:13" s="36" customFormat="1" ht="90" hidden="1">
      <c r="A931" s="59" t="s">
        <v>2387</v>
      </c>
      <c r="B931" s="59" t="s">
        <v>2388</v>
      </c>
      <c r="C931" s="59">
        <v>10</v>
      </c>
      <c r="D931" s="59" t="s">
        <v>35</v>
      </c>
      <c r="E931" s="59" t="s">
        <v>2389</v>
      </c>
      <c r="F931" s="59" t="s">
        <v>23</v>
      </c>
      <c r="G931" s="59" t="s">
        <v>2431</v>
      </c>
      <c r="H931" s="59">
        <v>25801348</v>
      </c>
      <c r="I931" s="60">
        <v>45694.572199074071</v>
      </c>
      <c r="J931" s="59" t="s">
        <v>2432</v>
      </c>
      <c r="K931" s="59">
        <v>11313976</v>
      </c>
      <c r="L931" s="59" t="s">
        <v>2433</v>
      </c>
      <c r="M931" s="61">
        <v>90720000</v>
      </c>
    </row>
    <row r="932" spans="1:13" s="36" customFormat="1" ht="99.95" hidden="1">
      <c r="A932" s="59" t="s">
        <v>2387</v>
      </c>
      <c r="B932" s="59" t="s">
        <v>2388</v>
      </c>
      <c r="C932" s="59">
        <v>10</v>
      </c>
      <c r="D932" s="59" t="s">
        <v>35</v>
      </c>
      <c r="E932" s="59" t="s">
        <v>2389</v>
      </c>
      <c r="F932" s="59" t="s">
        <v>23</v>
      </c>
      <c r="G932" s="59" t="s">
        <v>2434</v>
      </c>
      <c r="H932" s="59">
        <v>25801681</v>
      </c>
      <c r="I932" s="60">
        <v>45702.531238425923</v>
      </c>
      <c r="J932" s="59" t="s">
        <v>2435</v>
      </c>
      <c r="K932" s="59">
        <v>52515309</v>
      </c>
      <c r="L932" s="59" t="s">
        <v>2436</v>
      </c>
      <c r="M932" s="61">
        <v>37400000</v>
      </c>
    </row>
    <row r="933" spans="1:13" s="36" customFormat="1" ht="90" hidden="1">
      <c r="A933" s="59" t="s">
        <v>2387</v>
      </c>
      <c r="B933" s="59" t="s">
        <v>2388</v>
      </c>
      <c r="C933" s="59">
        <v>10</v>
      </c>
      <c r="D933" s="59" t="s">
        <v>35</v>
      </c>
      <c r="E933" s="59" t="s">
        <v>2389</v>
      </c>
      <c r="F933" s="59" t="s">
        <v>23</v>
      </c>
      <c r="G933" s="59" t="s">
        <v>2437</v>
      </c>
      <c r="H933" s="59">
        <v>25801841</v>
      </c>
      <c r="I933" s="60">
        <v>45707.411458333336</v>
      </c>
      <c r="J933" s="59" t="s">
        <v>2438</v>
      </c>
      <c r="K933" s="59">
        <v>52194060</v>
      </c>
      <c r="L933" s="59" t="s">
        <v>2439</v>
      </c>
      <c r="M933" s="61">
        <v>33000000</v>
      </c>
    </row>
    <row r="934" spans="1:13" s="36" customFormat="1" ht="90" hidden="1">
      <c r="A934" s="59" t="s">
        <v>2387</v>
      </c>
      <c r="B934" s="59" t="s">
        <v>2388</v>
      </c>
      <c r="C934" s="59">
        <v>10</v>
      </c>
      <c r="D934" s="59" t="s">
        <v>35</v>
      </c>
      <c r="E934" s="59" t="s">
        <v>2389</v>
      </c>
      <c r="F934" s="59" t="s">
        <v>23</v>
      </c>
      <c r="G934" s="59" t="s">
        <v>2440</v>
      </c>
      <c r="H934" s="59">
        <v>25802260</v>
      </c>
      <c r="I934" s="60">
        <v>45719.60361111111</v>
      </c>
      <c r="J934" s="59" t="s">
        <v>2441</v>
      </c>
      <c r="K934" s="59">
        <v>79204700</v>
      </c>
      <c r="L934" s="59" t="s">
        <v>2442</v>
      </c>
      <c r="M934" s="61">
        <v>69300000</v>
      </c>
    </row>
    <row r="935" spans="1:13" s="36" customFormat="1" ht="99.95" hidden="1">
      <c r="A935" s="59" t="s">
        <v>2387</v>
      </c>
      <c r="B935" s="59" t="s">
        <v>2388</v>
      </c>
      <c r="C935" s="59">
        <v>10</v>
      </c>
      <c r="D935" s="59" t="s">
        <v>35</v>
      </c>
      <c r="E935" s="59" t="s">
        <v>2389</v>
      </c>
      <c r="F935" s="59" t="s">
        <v>23</v>
      </c>
      <c r="G935" s="59" t="s">
        <v>2443</v>
      </c>
      <c r="H935" s="59">
        <v>25802261</v>
      </c>
      <c r="I935" s="60">
        <v>45719.604895833334</v>
      </c>
      <c r="J935" s="59" t="s">
        <v>2444</v>
      </c>
      <c r="K935" s="59">
        <v>1071328361</v>
      </c>
      <c r="L935" s="59" t="s">
        <v>2445</v>
      </c>
      <c r="M935" s="61">
        <v>47520000</v>
      </c>
    </row>
    <row r="936" spans="1:13" s="36" customFormat="1" ht="99.95" hidden="1">
      <c r="A936" s="59" t="s">
        <v>2387</v>
      </c>
      <c r="B936" s="59" t="s">
        <v>2388</v>
      </c>
      <c r="C936" s="59">
        <v>10</v>
      </c>
      <c r="D936" s="59" t="s">
        <v>35</v>
      </c>
      <c r="E936" s="59" t="s">
        <v>2389</v>
      </c>
      <c r="F936" s="59" t="s">
        <v>23</v>
      </c>
      <c r="G936" s="59" t="s">
        <v>2446</v>
      </c>
      <c r="H936" s="59">
        <v>25802269</v>
      </c>
      <c r="I936" s="60">
        <v>45719.806550925925</v>
      </c>
      <c r="J936" s="59" t="s">
        <v>2447</v>
      </c>
      <c r="K936" s="59">
        <v>1073235074</v>
      </c>
      <c r="L936" s="59" t="s">
        <v>2448</v>
      </c>
      <c r="M936" s="61">
        <v>47520000</v>
      </c>
    </row>
    <row r="937" spans="1:13" s="36" customFormat="1" ht="120" hidden="1">
      <c r="A937" s="59" t="s">
        <v>2387</v>
      </c>
      <c r="B937" s="59" t="s">
        <v>2388</v>
      </c>
      <c r="C937" s="59">
        <v>10</v>
      </c>
      <c r="D937" s="59" t="s">
        <v>35</v>
      </c>
      <c r="E937" s="59" t="s">
        <v>2389</v>
      </c>
      <c r="F937" s="59" t="s">
        <v>23</v>
      </c>
      <c r="G937" s="59" t="s">
        <v>2449</v>
      </c>
      <c r="H937" s="59">
        <v>25802399</v>
      </c>
      <c r="I937" s="60">
        <v>45722.758738425924</v>
      </c>
      <c r="J937" s="59" t="s">
        <v>2450</v>
      </c>
      <c r="K937" s="59">
        <v>1016026024</v>
      </c>
      <c r="L937" s="59" t="s">
        <v>2451</v>
      </c>
      <c r="M937" s="61">
        <v>78400000</v>
      </c>
    </row>
    <row r="938" spans="1:13" s="36" customFormat="1" ht="90" hidden="1">
      <c r="A938" s="59" t="s">
        <v>2387</v>
      </c>
      <c r="B938" s="59" t="s">
        <v>2388</v>
      </c>
      <c r="C938" s="59">
        <v>10</v>
      </c>
      <c r="D938" s="59" t="s">
        <v>35</v>
      </c>
      <c r="E938" s="59" t="s">
        <v>2389</v>
      </c>
      <c r="F938" s="59" t="s">
        <v>23</v>
      </c>
      <c r="G938" s="59" t="s">
        <v>2452</v>
      </c>
      <c r="H938" s="59">
        <v>25802418</v>
      </c>
      <c r="I938" s="60">
        <v>45722.975914351853</v>
      </c>
      <c r="J938" s="59" t="s">
        <v>2441</v>
      </c>
      <c r="K938" s="59">
        <v>80037126</v>
      </c>
      <c r="L938" s="59" t="s">
        <v>2453</v>
      </c>
      <c r="M938" s="61">
        <v>67900000</v>
      </c>
    </row>
    <row r="939" spans="1:13" s="36" customFormat="1" ht="110.1" hidden="1">
      <c r="A939" s="59" t="s">
        <v>2387</v>
      </c>
      <c r="B939" s="59" t="s">
        <v>2388</v>
      </c>
      <c r="C939" s="59">
        <v>10</v>
      </c>
      <c r="D939" s="59" t="s">
        <v>35</v>
      </c>
      <c r="E939" s="59" t="s">
        <v>2389</v>
      </c>
      <c r="F939" s="59" t="s">
        <v>23</v>
      </c>
      <c r="G939" s="59" t="s">
        <v>2454</v>
      </c>
      <c r="H939" s="59">
        <v>25802474</v>
      </c>
      <c r="I939" s="60">
        <v>45723.881874999999</v>
      </c>
      <c r="J939" s="59" t="s">
        <v>2455</v>
      </c>
      <c r="K939" s="59">
        <v>1070921648</v>
      </c>
      <c r="L939" s="59" t="s">
        <v>2456</v>
      </c>
      <c r="M939" s="61">
        <v>53166667</v>
      </c>
    </row>
    <row r="940" spans="1:13" s="36" customFormat="1" ht="120" hidden="1">
      <c r="A940" s="59" t="s">
        <v>2387</v>
      </c>
      <c r="B940" s="59" t="s">
        <v>2388</v>
      </c>
      <c r="C940" s="59">
        <v>10</v>
      </c>
      <c r="D940" s="59" t="s">
        <v>35</v>
      </c>
      <c r="E940" s="59" t="s">
        <v>2389</v>
      </c>
      <c r="F940" s="59" t="s">
        <v>23</v>
      </c>
      <c r="G940" s="59" t="s">
        <v>2457</v>
      </c>
      <c r="H940" s="59">
        <v>25802860</v>
      </c>
      <c r="I940" s="60">
        <v>45749.636724537035</v>
      </c>
      <c r="J940" s="59" t="s">
        <v>2458</v>
      </c>
      <c r="K940" s="59">
        <v>1076623990</v>
      </c>
      <c r="L940" s="59" t="s">
        <v>2459</v>
      </c>
      <c r="M940" s="61">
        <v>71466667</v>
      </c>
    </row>
    <row r="941" spans="1:13" s="36" customFormat="1" ht="90" hidden="1">
      <c r="A941" s="59" t="s">
        <v>2387</v>
      </c>
      <c r="B941" s="59" t="s">
        <v>2388</v>
      </c>
      <c r="C941" s="59">
        <v>10</v>
      </c>
      <c r="D941" s="59" t="s">
        <v>35</v>
      </c>
      <c r="E941" s="59" t="s">
        <v>2389</v>
      </c>
      <c r="F941" s="59" t="s">
        <v>23</v>
      </c>
      <c r="G941" s="59" t="s">
        <v>2460</v>
      </c>
      <c r="H941" s="59">
        <v>25802953</v>
      </c>
      <c r="I941" s="60">
        <v>45757.732905092591</v>
      </c>
      <c r="J941" s="59" t="s">
        <v>2461</v>
      </c>
      <c r="K941" s="59">
        <v>1126005702</v>
      </c>
      <c r="L941" s="59" t="s">
        <v>2462</v>
      </c>
      <c r="M941" s="61">
        <v>47116667</v>
      </c>
    </row>
    <row r="942" spans="1:13" s="36" customFormat="1" ht="99.95" hidden="1">
      <c r="A942" s="59" t="s">
        <v>2463</v>
      </c>
      <c r="B942" s="59" t="s">
        <v>2464</v>
      </c>
      <c r="C942" s="59">
        <v>10</v>
      </c>
      <c r="D942" s="59" t="s">
        <v>35</v>
      </c>
      <c r="E942" s="59" t="s">
        <v>2389</v>
      </c>
      <c r="F942" s="59" t="s">
        <v>45</v>
      </c>
      <c r="G942" s="59" t="s">
        <v>2465</v>
      </c>
      <c r="H942" s="59">
        <v>25800034</v>
      </c>
      <c r="I942" s="60">
        <v>45659</v>
      </c>
      <c r="J942" s="59" t="s">
        <v>2466</v>
      </c>
      <c r="K942" s="59">
        <v>900695347</v>
      </c>
      <c r="L942" s="59" t="s">
        <v>2467</v>
      </c>
      <c r="M942" s="61">
        <v>99999999</v>
      </c>
    </row>
    <row r="943" spans="1:13" s="36" customFormat="1" ht="99.95" hidden="1">
      <c r="A943" s="59" t="s">
        <v>2463</v>
      </c>
      <c r="B943" s="59" t="s">
        <v>2464</v>
      </c>
      <c r="C943" s="59">
        <v>10</v>
      </c>
      <c r="D943" s="59" t="s">
        <v>35</v>
      </c>
      <c r="E943" s="59" t="s">
        <v>2389</v>
      </c>
      <c r="F943" s="59" t="s">
        <v>1786</v>
      </c>
      <c r="G943" s="59" t="s">
        <v>2468</v>
      </c>
      <c r="H943" s="59">
        <v>25800106</v>
      </c>
      <c r="I943" s="60">
        <v>45659</v>
      </c>
      <c r="J943" s="59" t="s">
        <v>2469</v>
      </c>
      <c r="K943" s="59">
        <v>890802259</v>
      </c>
      <c r="L943" s="59" t="s">
        <v>2470</v>
      </c>
      <c r="M943" s="61">
        <v>50000000</v>
      </c>
    </row>
    <row r="944" spans="1:13" s="36" customFormat="1" ht="110.1" hidden="1">
      <c r="A944" s="59" t="s">
        <v>2463</v>
      </c>
      <c r="B944" s="59" t="s">
        <v>2464</v>
      </c>
      <c r="C944" s="59">
        <v>10</v>
      </c>
      <c r="D944" s="59" t="s">
        <v>35</v>
      </c>
      <c r="E944" s="59" t="s">
        <v>2389</v>
      </c>
      <c r="F944" s="59" t="s">
        <v>1786</v>
      </c>
      <c r="G944" s="59" t="s">
        <v>2471</v>
      </c>
      <c r="H944" s="59">
        <v>25800112</v>
      </c>
      <c r="I944" s="60">
        <v>45659</v>
      </c>
      <c r="J944" s="59" t="s">
        <v>2472</v>
      </c>
      <c r="K944" s="59">
        <v>800234268</v>
      </c>
      <c r="L944" s="59" t="s">
        <v>2473</v>
      </c>
      <c r="M944" s="61">
        <v>52000000</v>
      </c>
    </row>
    <row r="945" spans="1:13" s="36" customFormat="1" ht="110.1" hidden="1">
      <c r="A945" s="59" t="s">
        <v>2463</v>
      </c>
      <c r="B945" s="59" t="s">
        <v>2464</v>
      </c>
      <c r="C945" s="59">
        <v>10</v>
      </c>
      <c r="D945" s="59" t="s">
        <v>35</v>
      </c>
      <c r="E945" s="59" t="s">
        <v>2389</v>
      </c>
      <c r="F945" s="59" t="s">
        <v>1786</v>
      </c>
      <c r="G945" s="59" t="s">
        <v>2474</v>
      </c>
      <c r="H945" s="59">
        <v>25800117</v>
      </c>
      <c r="I945" s="60">
        <v>45659</v>
      </c>
      <c r="J945" s="59" t="s">
        <v>2475</v>
      </c>
      <c r="K945" s="59">
        <v>832009150</v>
      </c>
      <c r="L945" s="59" t="s">
        <v>2476</v>
      </c>
      <c r="M945" s="61">
        <v>52000000</v>
      </c>
    </row>
    <row r="946" spans="1:13" s="36" customFormat="1" ht="140.1" hidden="1">
      <c r="A946" s="59" t="s">
        <v>2463</v>
      </c>
      <c r="B946" s="59" t="s">
        <v>2464</v>
      </c>
      <c r="C946" s="59">
        <v>10</v>
      </c>
      <c r="D946" s="59" t="s">
        <v>35</v>
      </c>
      <c r="E946" s="59" t="s">
        <v>2389</v>
      </c>
      <c r="F946" s="59" t="s">
        <v>1786</v>
      </c>
      <c r="G946" s="59" t="s">
        <v>2477</v>
      </c>
      <c r="H946" s="59">
        <v>25800123</v>
      </c>
      <c r="I946" s="60">
        <v>45659</v>
      </c>
      <c r="J946" s="59" t="s">
        <v>2478</v>
      </c>
      <c r="K946" s="59">
        <v>832007200</v>
      </c>
      <c r="L946" s="59" t="s">
        <v>2479</v>
      </c>
      <c r="M946" s="61">
        <v>52000000</v>
      </c>
    </row>
    <row r="947" spans="1:13" s="36" customFormat="1" ht="120" hidden="1">
      <c r="A947" s="59" t="s">
        <v>2463</v>
      </c>
      <c r="B947" s="59" t="s">
        <v>2464</v>
      </c>
      <c r="C947" s="59">
        <v>10</v>
      </c>
      <c r="D947" s="59" t="s">
        <v>35</v>
      </c>
      <c r="E947" s="59" t="s">
        <v>2389</v>
      </c>
      <c r="F947" s="59" t="s">
        <v>1786</v>
      </c>
      <c r="G947" s="59" t="s">
        <v>2480</v>
      </c>
      <c r="H947" s="59">
        <v>25800126</v>
      </c>
      <c r="I947" s="60">
        <v>45659</v>
      </c>
      <c r="J947" s="59" t="s">
        <v>2481</v>
      </c>
      <c r="K947" s="59">
        <v>901004966</v>
      </c>
      <c r="L947" s="59" t="s">
        <v>2482</v>
      </c>
      <c r="M947" s="61">
        <v>52000000</v>
      </c>
    </row>
    <row r="948" spans="1:13" s="36" customFormat="1" ht="110.1" hidden="1">
      <c r="A948" s="59" t="s">
        <v>2463</v>
      </c>
      <c r="B948" s="59" t="s">
        <v>2464</v>
      </c>
      <c r="C948" s="59">
        <v>10</v>
      </c>
      <c r="D948" s="59" t="s">
        <v>35</v>
      </c>
      <c r="E948" s="59" t="s">
        <v>2389</v>
      </c>
      <c r="F948" s="59" t="s">
        <v>1786</v>
      </c>
      <c r="G948" s="59" t="s">
        <v>2483</v>
      </c>
      <c r="H948" s="59">
        <v>25800128</v>
      </c>
      <c r="I948" s="60">
        <v>45659</v>
      </c>
      <c r="J948" s="59" t="s">
        <v>2484</v>
      </c>
      <c r="K948" s="59">
        <v>901074475</v>
      </c>
      <c r="L948" s="59" t="s">
        <v>2485</v>
      </c>
      <c r="M948" s="61">
        <v>52000000</v>
      </c>
    </row>
    <row r="949" spans="1:13" s="36" customFormat="1" ht="150" hidden="1">
      <c r="A949" s="59" t="s">
        <v>2463</v>
      </c>
      <c r="B949" s="59" t="s">
        <v>2464</v>
      </c>
      <c r="C949" s="59">
        <v>10</v>
      </c>
      <c r="D949" s="59" t="s">
        <v>35</v>
      </c>
      <c r="E949" s="59" t="s">
        <v>2389</v>
      </c>
      <c r="F949" s="59" t="s">
        <v>1786</v>
      </c>
      <c r="G949" s="59" t="s">
        <v>2486</v>
      </c>
      <c r="H949" s="59">
        <v>25800129</v>
      </c>
      <c r="I949" s="60">
        <v>45659</v>
      </c>
      <c r="J949" s="59" t="s">
        <v>2487</v>
      </c>
      <c r="K949" s="59">
        <v>800094032</v>
      </c>
      <c r="L949" s="59" t="s">
        <v>2488</v>
      </c>
      <c r="M949" s="61">
        <v>52000000</v>
      </c>
    </row>
    <row r="950" spans="1:13" s="36" customFormat="1" ht="150" hidden="1">
      <c r="A950" s="59" t="s">
        <v>2463</v>
      </c>
      <c r="B950" s="59" t="s">
        <v>2464</v>
      </c>
      <c r="C950" s="59">
        <v>10</v>
      </c>
      <c r="D950" s="59" t="s">
        <v>35</v>
      </c>
      <c r="E950" s="59" t="s">
        <v>2389</v>
      </c>
      <c r="F950" s="59" t="s">
        <v>1786</v>
      </c>
      <c r="G950" s="59" t="s">
        <v>2489</v>
      </c>
      <c r="H950" s="59">
        <v>25800130</v>
      </c>
      <c r="I950" s="60">
        <v>45659</v>
      </c>
      <c r="J950" s="59" t="s">
        <v>2490</v>
      </c>
      <c r="K950" s="59">
        <v>900140312</v>
      </c>
      <c r="L950" s="59" t="s">
        <v>2491</v>
      </c>
      <c r="M950" s="61">
        <v>52000000</v>
      </c>
    </row>
    <row r="951" spans="1:13" s="36" customFormat="1" ht="120" hidden="1">
      <c r="A951" s="59" t="s">
        <v>2463</v>
      </c>
      <c r="B951" s="59" t="s">
        <v>2464</v>
      </c>
      <c r="C951" s="59">
        <v>10</v>
      </c>
      <c r="D951" s="59" t="s">
        <v>35</v>
      </c>
      <c r="E951" s="59" t="s">
        <v>2389</v>
      </c>
      <c r="F951" s="59" t="s">
        <v>1786</v>
      </c>
      <c r="G951" s="59" t="s">
        <v>2492</v>
      </c>
      <c r="H951" s="59">
        <v>25800131</v>
      </c>
      <c r="I951" s="60">
        <v>45659</v>
      </c>
      <c r="J951" s="59" t="s">
        <v>2493</v>
      </c>
      <c r="K951" s="59">
        <v>901005891</v>
      </c>
      <c r="L951" s="59" t="s">
        <v>2494</v>
      </c>
      <c r="M951" s="61">
        <v>52000000</v>
      </c>
    </row>
    <row r="952" spans="1:13" s="36" customFormat="1" ht="110.1" hidden="1">
      <c r="A952" s="59" t="s">
        <v>2463</v>
      </c>
      <c r="B952" s="59" t="s">
        <v>2464</v>
      </c>
      <c r="C952" s="59">
        <v>10</v>
      </c>
      <c r="D952" s="59" t="s">
        <v>35</v>
      </c>
      <c r="E952" s="59" t="s">
        <v>2389</v>
      </c>
      <c r="F952" s="59" t="s">
        <v>1786</v>
      </c>
      <c r="G952" s="59" t="s">
        <v>2495</v>
      </c>
      <c r="H952" s="59">
        <v>25800135</v>
      </c>
      <c r="I952" s="60">
        <v>45659</v>
      </c>
      <c r="J952" s="59" t="s">
        <v>2496</v>
      </c>
      <c r="K952" s="59">
        <v>832000367</v>
      </c>
      <c r="L952" s="59" t="s">
        <v>2497</v>
      </c>
      <c r="M952" s="61">
        <v>52000000</v>
      </c>
    </row>
    <row r="953" spans="1:13" s="36" customFormat="1" ht="159.94999999999999" hidden="1">
      <c r="A953" s="59" t="s">
        <v>2463</v>
      </c>
      <c r="B953" s="59" t="s">
        <v>2464</v>
      </c>
      <c r="C953" s="59">
        <v>10</v>
      </c>
      <c r="D953" s="59" t="s">
        <v>35</v>
      </c>
      <c r="E953" s="59" t="s">
        <v>2389</v>
      </c>
      <c r="F953" s="59" t="s">
        <v>1786</v>
      </c>
      <c r="G953" s="59" t="s">
        <v>2498</v>
      </c>
      <c r="H953" s="59">
        <v>25800136</v>
      </c>
      <c r="I953" s="60">
        <v>45659</v>
      </c>
      <c r="J953" s="59" t="s">
        <v>2499</v>
      </c>
      <c r="K953" s="59">
        <v>901627675</v>
      </c>
      <c r="L953" s="59" t="s">
        <v>2500</v>
      </c>
      <c r="M953" s="61">
        <v>52000000</v>
      </c>
    </row>
    <row r="954" spans="1:13" s="36" customFormat="1" ht="120" hidden="1">
      <c r="A954" s="59" t="s">
        <v>2463</v>
      </c>
      <c r="B954" s="59" t="s">
        <v>2464</v>
      </c>
      <c r="C954" s="59">
        <v>10</v>
      </c>
      <c r="D954" s="59" t="s">
        <v>35</v>
      </c>
      <c r="E954" s="59" t="s">
        <v>2389</v>
      </c>
      <c r="F954" s="59" t="s">
        <v>1786</v>
      </c>
      <c r="G954" s="59" t="s">
        <v>2501</v>
      </c>
      <c r="H954" s="59">
        <v>25800137</v>
      </c>
      <c r="I954" s="60">
        <v>45659</v>
      </c>
      <c r="J954" s="59" t="s">
        <v>2502</v>
      </c>
      <c r="K954" s="59">
        <v>900251081</v>
      </c>
      <c r="L954" s="59" t="s">
        <v>2503</v>
      </c>
      <c r="M954" s="61">
        <v>52000000</v>
      </c>
    </row>
    <row r="955" spans="1:13" s="36" customFormat="1" ht="150" hidden="1">
      <c r="A955" s="59" t="s">
        <v>2463</v>
      </c>
      <c r="B955" s="59" t="s">
        <v>2464</v>
      </c>
      <c r="C955" s="59">
        <v>10</v>
      </c>
      <c r="D955" s="59" t="s">
        <v>35</v>
      </c>
      <c r="E955" s="59" t="s">
        <v>2389</v>
      </c>
      <c r="F955" s="59" t="s">
        <v>1786</v>
      </c>
      <c r="G955" s="59" t="s">
        <v>2504</v>
      </c>
      <c r="H955" s="59">
        <v>25800139</v>
      </c>
      <c r="I955" s="60">
        <v>45659</v>
      </c>
      <c r="J955" s="59" t="s">
        <v>2505</v>
      </c>
      <c r="K955" s="59">
        <v>900842523</v>
      </c>
      <c r="L955" s="59" t="s">
        <v>2506</v>
      </c>
      <c r="M955" s="61">
        <v>52000000</v>
      </c>
    </row>
    <row r="956" spans="1:13" s="36" customFormat="1" ht="129.94999999999999" hidden="1">
      <c r="A956" s="59" t="s">
        <v>2463</v>
      </c>
      <c r="B956" s="59" t="s">
        <v>2464</v>
      </c>
      <c r="C956" s="59">
        <v>10</v>
      </c>
      <c r="D956" s="59" t="s">
        <v>35</v>
      </c>
      <c r="E956" s="59" t="s">
        <v>2389</v>
      </c>
      <c r="F956" s="59" t="s">
        <v>1786</v>
      </c>
      <c r="G956" s="59" t="s">
        <v>2507</v>
      </c>
      <c r="H956" s="59">
        <v>25800152</v>
      </c>
      <c r="I956" s="60">
        <v>45659</v>
      </c>
      <c r="J956" s="59" t="s">
        <v>2508</v>
      </c>
      <c r="K956" s="59">
        <v>832009154</v>
      </c>
      <c r="L956" s="59" t="s">
        <v>2509</v>
      </c>
      <c r="M956" s="61">
        <v>52000000</v>
      </c>
    </row>
    <row r="957" spans="1:13" s="36" customFormat="1" ht="110.1" hidden="1">
      <c r="A957" s="59" t="s">
        <v>2463</v>
      </c>
      <c r="B957" s="59" t="s">
        <v>2464</v>
      </c>
      <c r="C957" s="59">
        <v>10</v>
      </c>
      <c r="D957" s="59" t="s">
        <v>35</v>
      </c>
      <c r="E957" s="59" t="s">
        <v>2389</v>
      </c>
      <c r="F957" s="59" t="s">
        <v>23</v>
      </c>
      <c r="G957" s="59" t="s">
        <v>2510</v>
      </c>
      <c r="H957" s="59">
        <v>25800520</v>
      </c>
      <c r="I957" s="60">
        <v>45679.247453703705</v>
      </c>
      <c r="J957" s="59" t="s">
        <v>2511</v>
      </c>
      <c r="K957" s="59">
        <v>1070922156</v>
      </c>
      <c r="L957" s="59" t="s">
        <v>2512</v>
      </c>
      <c r="M957" s="61">
        <v>90133333</v>
      </c>
    </row>
    <row r="958" spans="1:13" s="36" customFormat="1" ht="110.1" hidden="1">
      <c r="A958" s="59" t="s">
        <v>2463</v>
      </c>
      <c r="B958" s="59" t="s">
        <v>2464</v>
      </c>
      <c r="C958" s="59">
        <v>10</v>
      </c>
      <c r="D958" s="59" t="s">
        <v>35</v>
      </c>
      <c r="E958" s="59" t="s">
        <v>2389</v>
      </c>
      <c r="F958" s="59" t="s">
        <v>23</v>
      </c>
      <c r="G958" s="59" t="s">
        <v>2513</v>
      </c>
      <c r="H958" s="59">
        <v>25800639</v>
      </c>
      <c r="I958" s="60">
        <v>45680.60423611111</v>
      </c>
      <c r="J958" s="59" t="s">
        <v>2514</v>
      </c>
      <c r="K958" s="59">
        <v>1049796824</v>
      </c>
      <c r="L958" s="59" t="s">
        <v>2515</v>
      </c>
      <c r="M958" s="61">
        <v>101100000</v>
      </c>
    </row>
    <row r="959" spans="1:13" s="36" customFormat="1" ht="90" hidden="1">
      <c r="A959" s="59" t="s">
        <v>2463</v>
      </c>
      <c r="B959" s="59" t="s">
        <v>2464</v>
      </c>
      <c r="C959" s="59">
        <v>10</v>
      </c>
      <c r="D959" s="59" t="s">
        <v>35</v>
      </c>
      <c r="E959" s="59" t="s">
        <v>2389</v>
      </c>
      <c r="F959" s="59" t="s">
        <v>23</v>
      </c>
      <c r="G959" s="59" t="s">
        <v>2516</v>
      </c>
      <c r="H959" s="59">
        <v>25800739</v>
      </c>
      <c r="I959" s="60">
        <v>45681.590428240743</v>
      </c>
      <c r="J959" s="59" t="s">
        <v>2517</v>
      </c>
      <c r="K959" s="59">
        <v>1053337209</v>
      </c>
      <c r="L959" s="59" t="s">
        <v>2518</v>
      </c>
      <c r="M959" s="61">
        <v>89066667</v>
      </c>
    </row>
    <row r="960" spans="1:13" s="36" customFormat="1" ht="90" hidden="1">
      <c r="A960" s="59" t="s">
        <v>2463</v>
      </c>
      <c r="B960" s="59" t="s">
        <v>2464</v>
      </c>
      <c r="C960" s="59">
        <v>10</v>
      </c>
      <c r="D960" s="59" t="s">
        <v>35</v>
      </c>
      <c r="E960" s="59" t="s">
        <v>2389</v>
      </c>
      <c r="F960" s="59" t="s">
        <v>23</v>
      </c>
      <c r="G960" s="59" t="s">
        <v>2519</v>
      </c>
      <c r="H960" s="59">
        <v>25800943</v>
      </c>
      <c r="I960" s="60">
        <v>45685.8203587963</v>
      </c>
      <c r="J960" s="59" t="s">
        <v>2520</v>
      </c>
      <c r="K960" s="59">
        <v>1030683862</v>
      </c>
      <c r="L960" s="59" t="s">
        <v>2521</v>
      </c>
      <c r="M960" s="61">
        <v>23000000</v>
      </c>
    </row>
    <row r="961" spans="1:13" s="36" customFormat="1" ht="90" hidden="1">
      <c r="A961" s="59" t="s">
        <v>2463</v>
      </c>
      <c r="B961" s="59" t="s">
        <v>2464</v>
      </c>
      <c r="C961" s="59">
        <v>10</v>
      </c>
      <c r="D961" s="59" t="s">
        <v>35</v>
      </c>
      <c r="E961" s="59" t="s">
        <v>2389</v>
      </c>
      <c r="F961" s="59" t="s">
        <v>23</v>
      </c>
      <c r="G961" s="59" t="s">
        <v>2522</v>
      </c>
      <c r="H961" s="59">
        <v>25801131</v>
      </c>
      <c r="I961" s="60">
        <v>45688.962337962963</v>
      </c>
      <c r="J961" s="59" t="s">
        <v>2517</v>
      </c>
      <c r="K961" s="59">
        <v>1019132302</v>
      </c>
      <c r="L961" s="59" t="s">
        <v>2523</v>
      </c>
      <c r="M961" s="61">
        <v>64113333</v>
      </c>
    </row>
    <row r="962" spans="1:13" s="36" customFormat="1" ht="99.95" hidden="1">
      <c r="A962" s="59" t="s">
        <v>2463</v>
      </c>
      <c r="B962" s="59" t="s">
        <v>2464</v>
      </c>
      <c r="C962" s="59">
        <v>10</v>
      </c>
      <c r="D962" s="59" t="s">
        <v>35</v>
      </c>
      <c r="E962" s="59" t="s">
        <v>2389</v>
      </c>
      <c r="F962" s="59" t="s">
        <v>23</v>
      </c>
      <c r="G962" s="59" t="s">
        <v>2524</v>
      </c>
      <c r="H962" s="59">
        <v>25801528</v>
      </c>
      <c r="I962" s="60">
        <v>45699.71465277778</v>
      </c>
      <c r="J962" s="59" t="s">
        <v>2525</v>
      </c>
      <c r="K962" s="59">
        <v>1073524776</v>
      </c>
      <c r="L962" s="59" t="s">
        <v>2526</v>
      </c>
      <c r="M962" s="61">
        <v>38641533</v>
      </c>
    </row>
    <row r="963" spans="1:13" s="36" customFormat="1" ht="110.1" hidden="1">
      <c r="A963" s="59" t="s">
        <v>2463</v>
      </c>
      <c r="B963" s="59" t="s">
        <v>2464</v>
      </c>
      <c r="C963" s="59">
        <v>10</v>
      </c>
      <c r="D963" s="59" t="s">
        <v>35</v>
      </c>
      <c r="E963" s="59" t="s">
        <v>2389</v>
      </c>
      <c r="F963" s="59" t="s">
        <v>23</v>
      </c>
      <c r="G963" s="59" t="s">
        <v>2527</v>
      </c>
      <c r="H963" s="59">
        <v>25802124</v>
      </c>
      <c r="I963" s="60">
        <v>45714.41064814815</v>
      </c>
      <c r="J963" s="59" t="s">
        <v>2528</v>
      </c>
      <c r="K963" s="59">
        <v>1233509661</v>
      </c>
      <c r="L963" s="59" t="s">
        <v>2529</v>
      </c>
      <c r="M963" s="61">
        <v>55733333</v>
      </c>
    </row>
    <row r="964" spans="1:13" s="36" customFormat="1" ht="90" hidden="1">
      <c r="A964" s="59" t="s">
        <v>2463</v>
      </c>
      <c r="B964" s="59" t="s">
        <v>2464</v>
      </c>
      <c r="C964" s="59">
        <v>10</v>
      </c>
      <c r="D964" s="59" t="s">
        <v>35</v>
      </c>
      <c r="E964" s="59" t="s">
        <v>2389</v>
      </c>
      <c r="F964" s="59" t="s">
        <v>23</v>
      </c>
      <c r="G964" s="59" t="s">
        <v>2530</v>
      </c>
      <c r="H964" s="59">
        <v>25802930</v>
      </c>
      <c r="I964" s="60">
        <v>45757.383981481478</v>
      </c>
      <c r="J964" s="59" t="s">
        <v>2531</v>
      </c>
      <c r="K964" s="59">
        <v>35424629</v>
      </c>
      <c r="L964" s="59" t="s">
        <v>2532</v>
      </c>
      <c r="M964" s="61">
        <v>47116667</v>
      </c>
    </row>
    <row r="965" spans="1:13" s="36" customFormat="1" ht="110.1" hidden="1">
      <c r="A965" s="59" t="s">
        <v>2463</v>
      </c>
      <c r="B965" s="59" t="s">
        <v>2464</v>
      </c>
      <c r="C965" s="59">
        <v>10</v>
      </c>
      <c r="D965" s="59" t="s">
        <v>35</v>
      </c>
      <c r="E965" s="59" t="s">
        <v>2389</v>
      </c>
      <c r="F965" s="59" t="s">
        <v>23</v>
      </c>
      <c r="G965" s="59" t="s">
        <v>2533</v>
      </c>
      <c r="H965" s="59">
        <v>25802983</v>
      </c>
      <c r="I965" s="60">
        <v>45758.938356481478</v>
      </c>
      <c r="J965" s="59" t="s">
        <v>2534</v>
      </c>
      <c r="K965" s="59">
        <v>1016021265</v>
      </c>
      <c r="L965" s="59" t="s">
        <v>2535</v>
      </c>
      <c r="M965" s="61">
        <v>61666667</v>
      </c>
    </row>
    <row r="966" spans="1:13" s="36" customFormat="1" ht="90" hidden="1">
      <c r="A966" s="59" t="s">
        <v>2463</v>
      </c>
      <c r="B966" s="59" t="s">
        <v>2464</v>
      </c>
      <c r="C966" s="59">
        <v>10</v>
      </c>
      <c r="D966" s="59" t="s">
        <v>35</v>
      </c>
      <c r="E966" s="59" t="s">
        <v>2389</v>
      </c>
      <c r="F966" s="59" t="s">
        <v>23</v>
      </c>
      <c r="G966" s="59" t="s">
        <v>2536</v>
      </c>
      <c r="H966" s="59">
        <v>25803129</v>
      </c>
      <c r="I966" s="60">
        <v>45775.85359953704</v>
      </c>
      <c r="J966" s="59" t="s">
        <v>2537</v>
      </c>
      <c r="K966" s="59">
        <v>1020752010</v>
      </c>
      <c r="L966" s="59" t="s">
        <v>2538</v>
      </c>
      <c r="M966" s="61">
        <v>57720000</v>
      </c>
    </row>
    <row r="967" spans="1:13" s="36" customFormat="1" ht="99.95" hidden="1">
      <c r="A967" s="59" t="s">
        <v>2463</v>
      </c>
      <c r="B967" s="59" t="s">
        <v>2464</v>
      </c>
      <c r="C967" s="59">
        <v>10</v>
      </c>
      <c r="D967" s="59" t="s">
        <v>35</v>
      </c>
      <c r="E967" s="59" t="s">
        <v>2389</v>
      </c>
      <c r="F967" s="59" t="s">
        <v>23</v>
      </c>
      <c r="G967" s="59" t="s">
        <v>2539</v>
      </c>
      <c r="H967" s="59">
        <v>25803171</v>
      </c>
      <c r="I967" s="60">
        <v>45783.461018518516</v>
      </c>
      <c r="J967" s="59" t="s">
        <v>2540</v>
      </c>
      <c r="K967" s="59">
        <v>1053866058</v>
      </c>
      <c r="L967" s="59" t="s">
        <v>2541</v>
      </c>
      <c r="M967" s="61">
        <v>39440000</v>
      </c>
    </row>
    <row r="968" spans="1:13" s="36" customFormat="1" ht="90" hidden="1">
      <c r="A968" s="59" t="s">
        <v>2463</v>
      </c>
      <c r="B968" s="59" t="s">
        <v>2464</v>
      </c>
      <c r="C968" s="59">
        <v>10</v>
      </c>
      <c r="D968" s="59" t="s">
        <v>35</v>
      </c>
      <c r="E968" s="59" t="s">
        <v>2389</v>
      </c>
      <c r="F968" s="59" t="s">
        <v>23</v>
      </c>
      <c r="G968" s="59" t="s">
        <v>2542</v>
      </c>
      <c r="H968" s="59">
        <v>25803229</v>
      </c>
      <c r="I968" s="60">
        <v>45790.640416666669</v>
      </c>
      <c r="J968" s="59" t="s">
        <v>2543</v>
      </c>
      <c r="K968" s="59">
        <v>1073519387</v>
      </c>
      <c r="L968" s="59" t="s">
        <v>2544</v>
      </c>
      <c r="M968" s="61">
        <v>40846667</v>
      </c>
    </row>
    <row r="969" spans="1:13" s="36" customFormat="1" ht="90" hidden="1">
      <c r="A969" s="59" t="s">
        <v>2463</v>
      </c>
      <c r="B969" s="59" t="s">
        <v>2464</v>
      </c>
      <c r="C969" s="59">
        <v>10</v>
      </c>
      <c r="D969" s="59" t="s">
        <v>35</v>
      </c>
      <c r="E969" s="59" t="s">
        <v>2389</v>
      </c>
      <c r="F969" s="59" t="s">
        <v>23</v>
      </c>
      <c r="G969" s="59" t="s">
        <v>2545</v>
      </c>
      <c r="H969" s="59">
        <v>25803582</v>
      </c>
      <c r="I969" s="60">
        <v>45834.592986111114</v>
      </c>
      <c r="J969" s="59" t="s">
        <v>2546</v>
      </c>
      <c r="K969" s="59">
        <v>1076667889</v>
      </c>
      <c r="L969" s="59" t="s">
        <v>2547</v>
      </c>
      <c r="M969" s="61">
        <v>36000000</v>
      </c>
    </row>
    <row r="970" spans="1:13" s="36" customFormat="1" ht="150" hidden="1">
      <c r="A970" s="59" t="s">
        <v>2463</v>
      </c>
      <c r="B970" s="59" t="s">
        <v>2464</v>
      </c>
      <c r="C970" s="59">
        <v>10</v>
      </c>
      <c r="D970" s="59" t="s">
        <v>35</v>
      </c>
      <c r="E970" s="59" t="s">
        <v>2389</v>
      </c>
      <c r="F970" s="59" t="s">
        <v>23</v>
      </c>
      <c r="G970" s="59" t="s">
        <v>1897</v>
      </c>
      <c r="H970" s="59">
        <v>25804075</v>
      </c>
      <c r="I970" s="60">
        <v>45896.41097222222</v>
      </c>
      <c r="J970" s="59" t="s">
        <v>1898</v>
      </c>
      <c r="K970" s="59">
        <v>830005370</v>
      </c>
      <c r="L970" s="59" t="s">
        <v>1899</v>
      </c>
      <c r="M970" s="61">
        <v>100000000</v>
      </c>
    </row>
    <row r="971" spans="1:13" s="36" customFormat="1" ht="110.1" hidden="1">
      <c r="A971" s="59" t="s">
        <v>2548</v>
      </c>
      <c r="B971" s="59" t="s">
        <v>2549</v>
      </c>
      <c r="C971" s="59">
        <v>10</v>
      </c>
      <c r="D971" s="59" t="s">
        <v>35</v>
      </c>
      <c r="E971" s="59" t="s">
        <v>2389</v>
      </c>
      <c r="F971" s="59" t="s">
        <v>23</v>
      </c>
      <c r="G971" s="59" t="s">
        <v>1916</v>
      </c>
      <c r="H971" s="59">
        <v>25801913</v>
      </c>
      <c r="I971" s="60">
        <v>45708.506365740737</v>
      </c>
      <c r="J971" s="59" t="s">
        <v>1917</v>
      </c>
      <c r="K971" s="59">
        <v>901915533</v>
      </c>
      <c r="L971" s="59" t="s">
        <v>1918</v>
      </c>
      <c r="M971" s="61">
        <v>100000000</v>
      </c>
    </row>
    <row r="972" spans="1:13" s="36" customFormat="1" ht="150" hidden="1">
      <c r="A972" s="59" t="s">
        <v>2550</v>
      </c>
      <c r="B972" s="59" t="s">
        <v>2551</v>
      </c>
      <c r="C972" s="59">
        <v>10</v>
      </c>
      <c r="D972" s="59" t="s">
        <v>35</v>
      </c>
      <c r="E972" s="59" t="s">
        <v>2389</v>
      </c>
      <c r="F972" s="59" t="s">
        <v>23</v>
      </c>
      <c r="G972" s="59" t="s">
        <v>54</v>
      </c>
      <c r="H972" s="59">
        <v>25800012</v>
      </c>
      <c r="I972" s="60">
        <v>45659</v>
      </c>
      <c r="J972" s="59" t="s">
        <v>55</v>
      </c>
      <c r="K972" s="59">
        <v>901882261</v>
      </c>
      <c r="L972" s="59" t="s">
        <v>56</v>
      </c>
      <c r="M972" s="61">
        <v>400000000</v>
      </c>
    </row>
    <row r="973" spans="1:13" s="36" customFormat="1" ht="60" hidden="1">
      <c r="A973" s="59" t="s">
        <v>2552</v>
      </c>
      <c r="B973" s="59" t="s">
        <v>2553</v>
      </c>
      <c r="C973" s="59">
        <v>10</v>
      </c>
      <c r="D973" s="59" t="s">
        <v>35</v>
      </c>
      <c r="E973" s="59" t="s">
        <v>2389</v>
      </c>
      <c r="F973" s="59" t="s">
        <v>526</v>
      </c>
      <c r="G973" s="59" t="s">
        <v>1902</v>
      </c>
      <c r="H973" s="59">
        <v>25804292</v>
      </c>
      <c r="I973" s="60">
        <v>45923.484560185185</v>
      </c>
      <c r="J973" s="59" t="s">
        <v>1903</v>
      </c>
      <c r="K973" s="59">
        <v>899999062</v>
      </c>
      <c r="L973" s="59" t="s">
        <v>39</v>
      </c>
      <c r="M973" s="61">
        <v>14253407</v>
      </c>
    </row>
    <row r="974" spans="1:13" s="36" customFormat="1" ht="60" hidden="1">
      <c r="A974" s="59" t="s">
        <v>2552</v>
      </c>
      <c r="B974" s="59" t="s">
        <v>2553</v>
      </c>
      <c r="C974" s="59">
        <v>10</v>
      </c>
      <c r="D974" s="59" t="s">
        <v>35</v>
      </c>
      <c r="E974" s="59" t="s">
        <v>2389</v>
      </c>
      <c r="F974" s="59" t="s">
        <v>526</v>
      </c>
      <c r="G974" s="59" t="s">
        <v>1599</v>
      </c>
      <c r="H974" s="59">
        <v>25806228</v>
      </c>
      <c r="I974" s="60">
        <v>46022</v>
      </c>
      <c r="J974" s="59" t="s">
        <v>1600</v>
      </c>
      <c r="K974" s="59">
        <v>899999062</v>
      </c>
      <c r="L974" s="59" t="s">
        <v>39</v>
      </c>
      <c r="M974" s="61">
        <v>4812745</v>
      </c>
    </row>
    <row r="975" spans="1:13" s="36" customFormat="1" ht="140.1" hidden="1">
      <c r="A975" s="59" t="s">
        <v>2554</v>
      </c>
      <c r="B975" s="59" t="s">
        <v>2555</v>
      </c>
      <c r="C975" s="59">
        <v>60</v>
      </c>
      <c r="D975" s="59" t="s">
        <v>1257</v>
      </c>
      <c r="E975" s="59" t="s">
        <v>2389</v>
      </c>
      <c r="F975" s="59" t="s">
        <v>1786</v>
      </c>
      <c r="G975" s="59" t="s">
        <v>2556</v>
      </c>
      <c r="H975" s="59">
        <v>25800133</v>
      </c>
      <c r="I975" s="60">
        <v>45659</v>
      </c>
      <c r="J975" s="59" t="s">
        <v>2557</v>
      </c>
      <c r="K975" s="59">
        <v>800091076</v>
      </c>
      <c r="L975" s="59" t="s">
        <v>2558</v>
      </c>
      <c r="M975" s="61">
        <v>508000000</v>
      </c>
    </row>
    <row r="976" spans="1:13" s="36" customFormat="1" ht="140.1" hidden="1">
      <c r="A976" s="59" t="s">
        <v>2559</v>
      </c>
      <c r="B976" s="59" t="s">
        <v>2560</v>
      </c>
      <c r="C976" s="59">
        <v>60</v>
      </c>
      <c r="D976" s="59" t="s">
        <v>1257</v>
      </c>
      <c r="E976" s="59" t="s">
        <v>2389</v>
      </c>
      <c r="F976" s="59" t="s">
        <v>1786</v>
      </c>
      <c r="G976" s="59" t="s">
        <v>2556</v>
      </c>
      <c r="H976" s="59">
        <v>25800133</v>
      </c>
      <c r="I976" s="60">
        <v>45659</v>
      </c>
      <c r="J976" s="59" t="s">
        <v>2557</v>
      </c>
      <c r="K976" s="59">
        <v>800091076</v>
      </c>
      <c r="L976" s="59" t="s">
        <v>2558</v>
      </c>
      <c r="M976" s="61">
        <v>3385000000</v>
      </c>
    </row>
    <row r="977" spans="1:13" s="36" customFormat="1" ht="110.1" hidden="1">
      <c r="A977" s="59" t="s">
        <v>2561</v>
      </c>
      <c r="B977" s="59" t="s">
        <v>2562</v>
      </c>
      <c r="C977" s="59">
        <v>60</v>
      </c>
      <c r="D977" s="59" t="s">
        <v>1257</v>
      </c>
      <c r="E977" s="59" t="s">
        <v>2389</v>
      </c>
      <c r="F977" s="59" t="s">
        <v>23</v>
      </c>
      <c r="G977" s="59" t="s">
        <v>1916</v>
      </c>
      <c r="H977" s="59">
        <v>25801913</v>
      </c>
      <c r="I977" s="60">
        <v>45708.506365740737</v>
      </c>
      <c r="J977" s="59" t="s">
        <v>1917</v>
      </c>
      <c r="K977" s="59">
        <v>901915533</v>
      </c>
      <c r="L977" s="59" t="s">
        <v>1918</v>
      </c>
      <c r="M977" s="61">
        <v>400000000</v>
      </c>
    </row>
    <row r="978" spans="1:13" s="36" customFormat="1" ht="90" hidden="1">
      <c r="A978" s="59" t="s">
        <v>2563</v>
      </c>
      <c r="B978" s="59" t="s">
        <v>2564</v>
      </c>
      <c r="C978" s="59">
        <v>60</v>
      </c>
      <c r="D978" s="59" t="s">
        <v>1257</v>
      </c>
      <c r="E978" s="59" t="s">
        <v>2389</v>
      </c>
      <c r="F978" s="59" t="s">
        <v>526</v>
      </c>
      <c r="G978" s="59" t="s">
        <v>1597</v>
      </c>
      <c r="H978" s="59">
        <v>25806093</v>
      </c>
      <c r="I978" s="60">
        <v>46022</v>
      </c>
      <c r="J978" s="59" t="s">
        <v>1598</v>
      </c>
      <c r="K978" s="59">
        <v>899999062</v>
      </c>
      <c r="L978" s="59" t="s">
        <v>39</v>
      </c>
      <c r="M978" s="61">
        <v>9056276</v>
      </c>
    </row>
    <row r="979" spans="1:13" s="36" customFormat="1" ht="150" hidden="1">
      <c r="A979" s="59" t="s">
        <v>2565</v>
      </c>
      <c r="B979" s="59" t="s">
        <v>2566</v>
      </c>
      <c r="C979" s="59">
        <v>10</v>
      </c>
      <c r="D979" s="59" t="s">
        <v>35</v>
      </c>
      <c r="E979" s="59" t="s">
        <v>2389</v>
      </c>
      <c r="F979" s="59" t="s">
        <v>23</v>
      </c>
      <c r="G979" s="59" t="s">
        <v>1897</v>
      </c>
      <c r="H979" s="59">
        <v>25804075</v>
      </c>
      <c r="I979" s="60">
        <v>45896.41097222222</v>
      </c>
      <c r="J979" s="59" t="s">
        <v>1898</v>
      </c>
      <c r="K979" s="59">
        <v>830005370</v>
      </c>
      <c r="L979" s="59" t="s">
        <v>1899</v>
      </c>
      <c r="M979" s="61">
        <v>200000000</v>
      </c>
    </row>
    <row r="980" spans="1:13" s="36" customFormat="1" ht="99.95" hidden="1">
      <c r="A980" s="59" t="s">
        <v>2567</v>
      </c>
      <c r="B980" s="59" t="s">
        <v>2568</v>
      </c>
      <c r="C980" s="59">
        <v>10</v>
      </c>
      <c r="D980" s="59" t="s">
        <v>35</v>
      </c>
      <c r="E980" s="59" t="s">
        <v>2389</v>
      </c>
      <c r="F980" s="59" t="s">
        <v>1786</v>
      </c>
      <c r="G980" s="59" t="s">
        <v>2569</v>
      </c>
      <c r="H980" s="59">
        <v>25800032</v>
      </c>
      <c r="I980" s="60">
        <v>45659</v>
      </c>
      <c r="J980" s="59" t="s">
        <v>2570</v>
      </c>
      <c r="K980" s="59">
        <v>800091076</v>
      </c>
      <c r="L980" s="59" t="s">
        <v>2558</v>
      </c>
      <c r="M980" s="61">
        <v>3186437736</v>
      </c>
    </row>
    <row r="981" spans="1:13" s="36" customFormat="1" ht="120" hidden="1">
      <c r="A981" s="59" t="s">
        <v>2567</v>
      </c>
      <c r="B981" s="59" t="s">
        <v>2568</v>
      </c>
      <c r="C981" s="59">
        <v>10</v>
      </c>
      <c r="D981" s="59" t="s">
        <v>35</v>
      </c>
      <c r="E981" s="59" t="s">
        <v>2389</v>
      </c>
      <c r="F981" s="59" t="s">
        <v>1786</v>
      </c>
      <c r="G981" s="59" t="s">
        <v>2571</v>
      </c>
      <c r="H981" s="59">
        <v>25800061</v>
      </c>
      <c r="I981" s="60">
        <v>45659</v>
      </c>
      <c r="J981" s="59" t="s">
        <v>2572</v>
      </c>
      <c r="K981" s="59">
        <v>901546944</v>
      </c>
      <c r="L981" s="59" t="s">
        <v>2573</v>
      </c>
      <c r="M981" s="61">
        <v>2659542453</v>
      </c>
    </row>
    <row r="982" spans="1:13" s="36" customFormat="1" ht="120" hidden="1">
      <c r="A982" s="59" t="s">
        <v>2567</v>
      </c>
      <c r="B982" s="59" t="s">
        <v>2568</v>
      </c>
      <c r="C982" s="59">
        <v>10</v>
      </c>
      <c r="D982" s="59" t="s">
        <v>35</v>
      </c>
      <c r="E982" s="59" t="s">
        <v>2389</v>
      </c>
      <c r="F982" s="59" t="s">
        <v>1786</v>
      </c>
      <c r="G982" s="59" t="s">
        <v>2574</v>
      </c>
      <c r="H982" s="59">
        <v>25800114</v>
      </c>
      <c r="I982" s="60">
        <v>45659</v>
      </c>
      <c r="J982" s="59" t="s">
        <v>2575</v>
      </c>
      <c r="K982" s="59">
        <v>901031866</v>
      </c>
      <c r="L982" s="59" t="s">
        <v>2576</v>
      </c>
      <c r="M982" s="61">
        <v>48000000</v>
      </c>
    </row>
    <row r="983" spans="1:13" s="36" customFormat="1" ht="140.1" hidden="1">
      <c r="A983" s="59" t="s">
        <v>2567</v>
      </c>
      <c r="B983" s="59" t="s">
        <v>2568</v>
      </c>
      <c r="C983" s="59">
        <v>10</v>
      </c>
      <c r="D983" s="59" t="s">
        <v>35</v>
      </c>
      <c r="E983" s="59" t="s">
        <v>2389</v>
      </c>
      <c r="F983" s="59" t="s">
        <v>1786</v>
      </c>
      <c r="G983" s="59" t="s">
        <v>2577</v>
      </c>
      <c r="H983" s="59">
        <v>25800134</v>
      </c>
      <c r="I983" s="60">
        <v>45659</v>
      </c>
      <c r="J983" s="59" t="s">
        <v>2578</v>
      </c>
      <c r="K983" s="59">
        <v>901880483</v>
      </c>
      <c r="L983" s="59" t="s">
        <v>2579</v>
      </c>
      <c r="M983" s="61">
        <v>46040000</v>
      </c>
    </row>
    <row r="984" spans="1:13" s="36" customFormat="1" ht="110.1" hidden="1">
      <c r="A984" s="59" t="s">
        <v>2567</v>
      </c>
      <c r="B984" s="59" t="s">
        <v>2568</v>
      </c>
      <c r="C984" s="59">
        <v>10</v>
      </c>
      <c r="D984" s="59" t="s">
        <v>35</v>
      </c>
      <c r="E984" s="59" t="s">
        <v>2389</v>
      </c>
      <c r="F984" s="59" t="s">
        <v>1786</v>
      </c>
      <c r="G984" s="59" t="s">
        <v>2580</v>
      </c>
      <c r="H984" s="59">
        <v>25800141</v>
      </c>
      <c r="I984" s="60">
        <v>45659</v>
      </c>
      <c r="J984" s="59" t="s">
        <v>2581</v>
      </c>
      <c r="K984" s="59">
        <v>808003000</v>
      </c>
      <c r="L984" s="59" t="s">
        <v>2582</v>
      </c>
      <c r="M984" s="61">
        <v>48000000</v>
      </c>
    </row>
    <row r="985" spans="1:13" s="36" customFormat="1" ht="150" hidden="1">
      <c r="A985" s="59" t="s">
        <v>2567</v>
      </c>
      <c r="B985" s="59" t="s">
        <v>2568</v>
      </c>
      <c r="C985" s="59">
        <v>10</v>
      </c>
      <c r="D985" s="59" t="s">
        <v>35</v>
      </c>
      <c r="E985" s="59" t="s">
        <v>2389</v>
      </c>
      <c r="F985" s="59" t="s">
        <v>1786</v>
      </c>
      <c r="G985" s="59" t="s">
        <v>2583</v>
      </c>
      <c r="H985" s="59">
        <v>25800145</v>
      </c>
      <c r="I985" s="60">
        <v>45659</v>
      </c>
      <c r="J985" s="59" t="s">
        <v>2584</v>
      </c>
      <c r="K985" s="59">
        <v>900767586</v>
      </c>
      <c r="L985" s="59" t="s">
        <v>2585</v>
      </c>
      <c r="M985" s="61">
        <v>66960000</v>
      </c>
    </row>
    <row r="986" spans="1:13" s="36" customFormat="1" ht="120" hidden="1">
      <c r="A986" s="59" t="s">
        <v>2567</v>
      </c>
      <c r="B986" s="59" t="s">
        <v>2568</v>
      </c>
      <c r="C986" s="59">
        <v>10</v>
      </c>
      <c r="D986" s="59" t="s">
        <v>35</v>
      </c>
      <c r="E986" s="59" t="s">
        <v>2389</v>
      </c>
      <c r="F986" s="59" t="s">
        <v>1786</v>
      </c>
      <c r="G986" s="59" t="s">
        <v>2586</v>
      </c>
      <c r="H986" s="59">
        <v>25800146</v>
      </c>
      <c r="I986" s="60">
        <v>45659</v>
      </c>
      <c r="J986" s="59" t="s">
        <v>2587</v>
      </c>
      <c r="K986" s="59">
        <v>900007907</v>
      </c>
      <c r="L986" s="59" t="s">
        <v>2588</v>
      </c>
      <c r="M986" s="61">
        <v>48000000</v>
      </c>
    </row>
    <row r="987" spans="1:13" s="36" customFormat="1" ht="140.1" hidden="1">
      <c r="A987" s="59" t="s">
        <v>2567</v>
      </c>
      <c r="B987" s="59" t="s">
        <v>2568</v>
      </c>
      <c r="C987" s="59">
        <v>10</v>
      </c>
      <c r="D987" s="59" t="s">
        <v>35</v>
      </c>
      <c r="E987" s="59" t="s">
        <v>2389</v>
      </c>
      <c r="F987" s="59" t="s">
        <v>1786</v>
      </c>
      <c r="G987" s="59" t="s">
        <v>2589</v>
      </c>
      <c r="H987" s="59">
        <v>25800147</v>
      </c>
      <c r="I987" s="60">
        <v>45659</v>
      </c>
      <c r="J987" s="59" t="s">
        <v>2590</v>
      </c>
      <c r="K987" s="59">
        <v>901135114</v>
      </c>
      <c r="L987" s="59" t="s">
        <v>2591</v>
      </c>
      <c r="M987" s="61">
        <v>43200000</v>
      </c>
    </row>
    <row r="988" spans="1:13" s="36" customFormat="1" ht="150" hidden="1">
      <c r="A988" s="59" t="s">
        <v>2567</v>
      </c>
      <c r="B988" s="59" t="s">
        <v>2568</v>
      </c>
      <c r="C988" s="59">
        <v>10</v>
      </c>
      <c r="D988" s="59" t="s">
        <v>35</v>
      </c>
      <c r="E988" s="59" t="s">
        <v>2389</v>
      </c>
      <c r="F988" s="59" t="s">
        <v>1786</v>
      </c>
      <c r="G988" s="59" t="s">
        <v>2592</v>
      </c>
      <c r="H988" s="59">
        <v>25800149</v>
      </c>
      <c r="I988" s="60">
        <v>45659</v>
      </c>
      <c r="J988" s="59" t="s">
        <v>2593</v>
      </c>
      <c r="K988" s="59">
        <v>900008961</v>
      </c>
      <c r="L988" s="59" t="s">
        <v>2594</v>
      </c>
      <c r="M988" s="61">
        <v>27870000</v>
      </c>
    </row>
    <row r="989" spans="1:13" s="36" customFormat="1" ht="140.1" hidden="1">
      <c r="A989" s="59" t="s">
        <v>2567</v>
      </c>
      <c r="B989" s="59" t="s">
        <v>2568</v>
      </c>
      <c r="C989" s="59">
        <v>10</v>
      </c>
      <c r="D989" s="59" t="s">
        <v>35</v>
      </c>
      <c r="E989" s="59" t="s">
        <v>2389</v>
      </c>
      <c r="F989" s="59" t="s">
        <v>1786</v>
      </c>
      <c r="G989" s="59" t="s">
        <v>2595</v>
      </c>
      <c r="H989" s="59">
        <v>25800150</v>
      </c>
      <c r="I989" s="60">
        <v>45659</v>
      </c>
      <c r="J989" s="59" t="s">
        <v>2596</v>
      </c>
      <c r="K989" s="59">
        <v>901135114</v>
      </c>
      <c r="L989" s="59" t="s">
        <v>2591</v>
      </c>
      <c r="M989" s="61">
        <v>62520000</v>
      </c>
    </row>
    <row r="990" spans="1:13" s="36" customFormat="1" ht="129.94999999999999" hidden="1">
      <c r="A990" s="59" t="s">
        <v>2567</v>
      </c>
      <c r="B990" s="59" t="s">
        <v>2568</v>
      </c>
      <c r="C990" s="59">
        <v>10</v>
      </c>
      <c r="D990" s="59" t="s">
        <v>35</v>
      </c>
      <c r="E990" s="59" t="s">
        <v>2389</v>
      </c>
      <c r="F990" s="59" t="s">
        <v>1786</v>
      </c>
      <c r="G990" s="59" t="s">
        <v>2597</v>
      </c>
      <c r="H990" s="59">
        <v>25800151</v>
      </c>
      <c r="I990" s="60">
        <v>45659</v>
      </c>
      <c r="J990" s="59" t="s">
        <v>2598</v>
      </c>
      <c r="K990" s="59">
        <v>901120406</v>
      </c>
      <c r="L990" s="59" t="s">
        <v>2599</v>
      </c>
      <c r="M990" s="61">
        <v>48000000</v>
      </c>
    </row>
    <row r="991" spans="1:13" s="36" customFormat="1" ht="140.1" hidden="1">
      <c r="A991" s="59" t="s">
        <v>2567</v>
      </c>
      <c r="B991" s="59" t="s">
        <v>2568</v>
      </c>
      <c r="C991" s="59">
        <v>10</v>
      </c>
      <c r="D991" s="59" t="s">
        <v>35</v>
      </c>
      <c r="E991" s="59" t="s">
        <v>2389</v>
      </c>
      <c r="F991" s="59" t="s">
        <v>1786</v>
      </c>
      <c r="G991" s="59" t="s">
        <v>2600</v>
      </c>
      <c r="H991" s="59">
        <v>25800157</v>
      </c>
      <c r="I991" s="60">
        <v>45659</v>
      </c>
      <c r="J991" s="59" t="s">
        <v>2601</v>
      </c>
      <c r="K991" s="59">
        <v>832006200</v>
      </c>
      <c r="L991" s="59" t="s">
        <v>2602</v>
      </c>
      <c r="M991" s="61">
        <v>51960000</v>
      </c>
    </row>
    <row r="992" spans="1:13" s="36" customFormat="1" ht="90" hidden="1">
      <c r="A992" s="59" t="s">
        <v>2567</v>
      </c>
      <c r="B992" s="59" t="s">
        <v>2568</v>
      </c>
      <c r="C992" s="59">
        <v>10</v>
      </c>
      <c r="D992" s="59" t="s">
        <v>35</v>
      </c>
      <c r="E992" s="59" t="s">
        <v>2389</v>
      </c>
      <c r="F992" s="59" t="s">
        <v>23</v>
      </c>
      <c r="G992" s="59" t="s">
        <v>2395</v>
      </c>
      <c r="H992" s="59">
        <v>25800394</v>
      </c>
      <c r="I992" s="60">
        <v>45675.896226851852</v>
      </c>
      <c r="J992" s="59" t="s">
        <v>2396</v>
      </c>
      <c r="K992" s="59">
        <v>1018466111</v>
      </c>
      <c r="L992" s="59" t="s">
        <v>2397</v>
      </c>
      <c r="M992" s="61">
        <v>18930000</v>
      </c>
    </row>
    <row r="993" spans="1:13" s="36" customFormat="1" ht="90" hidden="1">
      <c r="A993" s="59" t="s">
        <v>2567</v>
      </c>
      <c r="B993" s="59" t="s">
        <v>2568</v>
      </c>
      <c r="C993" s="59">
        <v>10</v>
      </c>
      <c r="D993" s="59" t="s">
        <v>35</v>
      </c>
      <c r="E993" s="59" t="s">
        <v>2389</v>
      </c>
      <c r="F993" s="59" t="s">
        <v>23</v>
      </c>
      <c r="G993" s="59" t="s">
        <v>2603</v>
      </c>
      <c r="H993" s="59">
        <v>25800438</v>
      </c>
      <c r="I993" s="60">
        <v>45677.901087962964</v>
      </c>
      <c r="J993" s="59" t="s">
        <v>2604</v>
      </c>
      <c r="K993" s="59">
        <v>1077149364</v>
      </c>
      <c r="L993" s="59" t="s">
        <v>2605</v>
      </c>
      <c r="M993" s="61">
        <v>102000000</v>
      </c>
    </row>
    <row r="994" spans="1:13" s="36" customFormat="1" ht="90" hidden="1">
      <c r="A994" s="59" t="s">
        <v>2567</v>
      </c>
      <c r="B994" s="59" t="s">
        <v>2568</v>
      </c>
      <c r="C994" s="59">
        <v>10</v>
      </c>
      <c r="D994" s="59" t="s">
        <v>35</v>
      </c>
      <c r="E994" s="59" t="s">
        <v>2389</v>
      </c>
      <c r="F994" s="59" t="s">
        <v>23</v>
      </c>
      <c r="G994" s="59" t="s">
        <v>2398</v>
      </c>
      <c r="H994" s="59">
        <v>25800486</v>
      </c>
      <c r="I994" s="60">
        <v>45678.639050925929</v>
      </c>
      <c r="J994" s="59" t="s">
        <v>2399</v>
      </c>
      <c r="K994" s="59">
        <v>52817234</v>
      </c>
      <c r="L994" s="59" t="s">
        <v>2400</v>
      </c>
      <c r="M994" s="61">
        <v>38625000</v>
      </c>
    </row>
    <row r="995" spans="1:13" s="36" customFormat="1" ht="90" hidden="1">
      <c r="A995" s="59" t="s">
        <v>2567</v>
      </c>
      <c r="B995" s="59" t="s">
        <v>2568</v>
      </c>
      <c r="C995" s="59">
        <v>10</v>
      </c>
      <c r="D995" s="59" t="s">
        <v>35</v>
      </c>
      <c r="E995" s="59" t="s">
        <v>2389</v>
      </c>
      <c r="F995" s="59" t="s">
        <v>23</v>
      </c>
      <c r="G995" s="59" t="s">
        <v>2401</v>
      </c>
      <c r="H995" s="59">
        <v>25800487</v>
      </c>
      <c r="I995" s="60">
        <v>45678.640208333331</v>
      </c>
      <c r="J995" s="59" t="s">
        <v>2402</v>
      </c>
      <c r="K995" s="59">
        <v>1030539767</v>
      </c>
      <c r="L995" s="59" t="s">
        <v>2403</v>
      </c>
      <c r="M995" s="61">
        <v>24589000</v>
      </c>
    </row>
    <row r="996" spans="1:13" s="36" customFormat="1" ht="90" hidden="1">
      <c r="A996" s="59" t="s">
        <v>2567</v>
      </c>
      <c r="B996" s="59" t="s">
        <v>2568</v>
      </c>
      <c r="C996" s="59">
        <v>10</v>
      </c>
      <c r="D996" s="59" t="s">
        <v>35</v>
      </c>
      <c r="E996" s="59" t="s">
        <v>2389</v>
      </c>
      <c r="F996" s="59" t="s">
        <v>23</v>
      </c>
      <c r="G996" s="59" t="s">
        <v>2404</v>
      </c>
      <c r="H996" s="59">
        <v>25800519</v>
      </c>
      <c r="I996" s="60">
        <v>45679.246041666665</v>
      </c>
      <c r="J996" s="59" t="s">
        <v>2405</v>
      </c>
      <c r="K996" s="59">
        <v>1077147109</v>
      </c>
      <c r="L996" s="59" t="s">
        <v>2406</v>
      </c>
      <c r="M996" s="61">
        <v>24589000</v>
      </c>
    </row>
    <row r="997" spans="1:13" s="36" customFormat="1" ht="90" hidden="1">
      <c r="A997" s="59" t="s">
        <v>2567</v>
      </c>
      <c r="B997" s="59" t="s">
        <v>2568</v>
      </c>
      <c r="C997" s="59">
        <v>10</v>
      </c>
      <c r="D997" s="59" t="s">
        <v>35</v>
      </c>
      <c r="E997" s="59" t="s">
        <v>2389</v>
      </c>
      <c r="F997" s="59" t="s">
        <v>23</v>
      </c>
      <c r="G997" s="59" t="s">
        <v>2407</v>
      </c>
      <c r="H997" s="59">
        <v>25800521</v>
      </c>
      <c r="I997" s="60">
        <v>45679.248692129629</v>
      </c>
      <c r="J997" s="59" t="s">
        <v>2408</v>
      </c>
      <c r="K997" s="59">
        <v>52811202</v>
      </c>
      <c r="L997" s="59" t="s">
        <v>2409</v>
      </c>
      <c r="M997" s="61">
        <v>29583000</v>
      </c>
    </row>
    <row r="998" spans="1:13" s="36" customFormat="1" ht="90" hidden="1">
      <c r="A998" s="59" t="s">
        <v>2567</v>
      </c>
      <c r="B998" s="59" t="s">
        <v>2568</v>
      </c>
      <c r="C998" s="59">
        <v>10</v>
      </c>
      <c r="D998" s="59" t="s">
        <v>35</v>
      </c>
      <c r="E998" s="59" t="s">
        <v>2389</v>
      </c>
      <c r="F998" s="59" t="s">
        <v>23</v>
      </c>
      <c r="G998" s="59" t="s">
        <v>2606</v>
      </c>
      <c r="H998" s="59">
        <v>25800524</v>
      </c>
      <c r="I998" s="60">
        <v>45679.270115740743</v>
      </c>
      <c r="J998" s="59" t="s">
        <v>2607</v>
      </c>
      <c r="K998" s="59">
        <v>1077147182</v>
      </c>
      <c r="L998" s="59" t="s">
        <v>2608</v>
      </c>
      <c r="M998" s="61">
        <v>124300000</v>
      </c>
    </row>
    <row r="999" spans="1:13" s="36" customFormat="1" ht="90" hidden="1">
      <c r="A999" s="59" t="s">
        <v>2567</v>
      </c>
      <c r="B999" s="59" t="s">
        <v>2568</v>
      </c>
      <c r="C999" s="59">
        <v>10</v>
      </c>
      <c r="D999" s="59" t="s">
        <v>35</v>
      </c>
      <c r="E999" s="59" t="s">
        <v>2389</v>
      </c>
      <c r="F999" s="59" t="s">
        <v>23</v>
      </c>
      <c r="G999" s="59" t="s">
        <v>2410</v>
      </c>
      <c r="H999" s="59">
        <v>25800618</v>
      </c>
      <c r="I999" s="60">
        <v>45680.306747685187</v>
      </c>
      <c r="J999" s="59" t="s">
        <v>2411</v>
      </c>
      <c r="K999" s="59">
        <v>1076655470</v>
      </c>
      <c r="L999" s="59" t="s">
        <v>2412</v>
      </c>
      <c r="M999" s="61">
        <v>24590000</v>
      </c>
    </row>
    <row r="1000" spans="1:13" s="36" customFormat="1" ht="90" hidden="1">
      <c r="A1000" s="59" t="s">
        <v>2567</v>
      </c>
      <c r="B1000" s="59" t="s">
        <v>2568</v>
      </c>
      <c r="C1000" s="59">
        <v>10</v>
      </c>
      <c r="D1000" s="59" t="s">
        <v>35</v>
      </c>
      <c r="E1000" s="59" t="s">
        <v>2389</v>
      </c>
      <c r="F1000" s="59" t="s">
        <v>23</v>
      </c>
      <c r="G1000" s="59" t="s">
        <v>2413</v>
      </c>
      <c r="H1000" s="59">
        <v>25800659</v>
      </c>
      <c r="I1000" s="60">
        <v>45681.118611111109</v>
      </c>
      <c r="J1000" s="59" t="s">
        <v>2414</v>
      </c>
      <c r="K1000" s="59">
        <v>1073238834</v>
      </c>
      <c r="L1000" s="59" t="s">
        <v>2415</v>
      </c>
      <c r="M1000" s="61">
        <v>29583333</v>
      </c>
    </row>
    <row r="1001" spans="1:13" s="36" customFormat="1" ht="90" hidden="1">
      <c r="A1001" s="59" t="s">
        <v>2567</v>
      </c>
      <c r="B1001" s="59" t="s">
        <v>2568</v>
      </c>
      <c r="C1001" s="59">
        <v>10</v>
      </c>
      <c r="D1001" s="59" t="s">
        <v>35</v>
      </c>
      <c r="E1001" s="59" t="s">
        <v>2389</v>
      </c>
      <c r="F1001" s="59" t="s">
        <v>23</v>
      </c>
      <c r="G1001" s="59" t="s">
        <v>2419</v>
      </c>
      <c r="H1001" s="59">
        <v>25800886</v>
      </c>
      <c r="I1001" s="60">
        <v>45685.504189814812</v>
      </c>
      <c r="J1001" s="59" t="s">
        <v>2420</v>
      </c>
      <c r="K1001" s="59">
        <v>40049014</v>
      </c>
      <c r="L1001" s="59" t="s">
        <v>2421</v>
      </c>
      <c r="M1001" s="61">
        <v>59166667</v>
      </c>
    </row>
    <row r="1002" spans="1:13" s="36" customFormat="1" ht="90" hidden="1">
      <c r="A1002" s="59" t="s">
        <v>2567</v>
      </c>
      <c r="B1002" s="59" t="s">
        <v>2568</v>
      </c>
      <c r="C1002" s="59">
        <v>10</v>
      </c>
      <c r="D1002" s="59" t="s">
        <v>35</v>
      </c>
      <c r="E1002" s="59" t="s">
        <v>2389</v>
      </c>
      <c r="F1002" s="59" t="s">
        <v>23</v>
      </c>
      <c r="G1002" s="59" t="s">
        <v>2519</v>
      </c>
      <c r="H1002" s="59">
        <v>25800943</v>
      </c>
      <c r="I1002" s="60">
        <v>45685.8203587963</v>
      </c>
      <c r="J1002" s="59" t="s">
        <v>2520</v>
      </c>
      <c r="K1002" s="59">
        <v>1030683862</v>
      </c>
      <c r="L1002" s="59" t="s">
        <v>2521</v>
      </c>
      <c r="M1002" s="61">
        <v>23000000</v>
      </c>
    </row>
    <row r="1003" spans="1:13" s="36" customFormat="1" ht="90" hidden="1">
      <c r="A1003" s="59" t="s">
        <v>2567</v>
      </c>
      <c r="B1003" s="59" t="s">
        <v>2568</v>
      </c>
      <c r="C1003" s="59">
        <v>10</v>
      </c>
      <c r="D1003" s="59" t="s">
        <v>35</v>
      </c>
      <c r="E1003" s="59" t="s">
        <v>2389</v>
      </c>
      <c r="F1003" s="59" t="s">
        <v>23</v>
      </c>
      <c r="G1003" s="59" t="s">
        <v>2609</v>
      </c>
      <c r="H1003" s="59">
        <v>25801086</v>
      </c>
      <c r="I1003" s="60">
        <v>45688.409305555557</v>
      </c>
      <c r="J1003" s="59" t="s">
        <v>2610</v>
      </c>
      <c r="K1003" s="59">
        <v>1049647449</v>
      </c>
      <c r="L1003" s="59" t="s">
        <v>2611</v>
      </c>
      <c r="M1003" s="61">
        <v>80300000</v>
      </c>
    </row>
    <row r="1004" spans="1:13" s="36" customFormat="1" ht="90" hidden="1">
      <c r="A1004" s="59" t="s">
        <v>2567</v>
      </c>
      <c r="B1004" s="59" t="s">
        <v>2568</v>
      </c>
      <c r="C1004" s="59">
        <v>10</v>
      </c>
      <c r="D1004" s="59" t="s">
        <v>35</v>
      </c>
      <c r="E1004" s="59" t="s">
        <v>2389</v>
      </c>
      <c r="F1004" s="59" t="s">
        <v>23</v>
      </c>
      <c r="G1004" s="59" t="s">
        <v>2612</v>
      </c>
      <c r="H1004" s="59">
        <v>25801116</v>
      </c>
      <c r="I1004" s="60">
        <v>45688.812997685185</v>
      </c>
      <c r="J1004" s="59" t="s">
        <v>2610</v>
      </c>
      <c r="K1004" s="59">
        <v>80097129</v>
      </c>
      <c r="L1004" s="59" t="s">
        <v>2613</v>
      </c>
      <c r="M1004" s="61">
        <v>77659467</v>
      </c>
    </row>
    <row r="1005" spans="1:13" s="36" customFormat="1" ht="90" hidden="1">
      <c r="A1005" s="59" t="s">
        <v>2567</v>
      </c>
      <c r="B1005" s="59" t="s">
        <v>2568</v>
      </c>
      <c r="C1005" s="59">
        <v>10</v>
      </c>
      <c r="D1005" s="59" t="s">
        <v>35</v>
      </c>
      <c r="E1005" s="59" t="s">
        <v>2389</v>
      </c>
      <c r="F1005" s="59" t="s">
        <v>23</v>
      </c>
      <c r="G1005" s="59" t="s">
        <v>2614</v>
      </c>
      <c r="H1005" s="59">
        <v>25801165</v>
      </c>
      <c r="I1005" s="60">
        <v>45691.647407407407</v>
      </c>
      <c r="J1005" s="59" t="s">
        <v>2615</v>
      </c>
      <c r="K1005" s="59">
        <v>1076652814</v>
      </c>
      <c r="L1005" s="59" t="s">
        <v>2616</v>
      </c>
      <c r="M1005" s="61">
        <v>113360000</v>
      </c>
    </row>
    <row r="1006" spans="1:13" s="36" customFormat="1" ht="90" hidden="1">
      <c r="A1006" s="59" t="s">
        <v>2567</v>
      </c>
      <c r="B1006" s="59" t="s">
        <v>2568</v>
      </c>
      <c r="C1006" s="59">
        <v>10</v>
      </c>
      <c r="D1006" s="59" t="s">
        <v>35</v>
      </c>
      <c r="E1006" s="59" t="s">
        <v>2389</v>
      </c>
      <c r="F1006" s="59" t="s">
        <v>23</v>
      </c>
      <c r="G1006" s="59" t="s">
        <v>2617</v>
      </c>
      <c r="H1006" s="59">
        <v>25801188</v>
      </c>
      <c r="I1006" s="60">
        <v>45691.740324074075</v>
      </c>
      <c r="J1006" s="59" t="s">
        <v>2618</v>
      </c>
      <c r="K1006" s="59">
        <v>1077146642</v>
      </c>
      <c r="L1006" s="59" t="s">
        <v>2619</v>
      </c>
      <c r="M1006" s="61">
        <v>69760000</v>
      </c>
    </row>
    <row r="1007" spans="1:13" s="36" customFormat="1" ht="90" hidden="1">
      <c r="A1007" s="59" t="s">
        <v>2567</v>
      </c>
      <c r="B1007" s="59" t="s">
        <v>2568</v>
      </c>
      <c r="C1007" s="59">
        <v>10</v>
      </c>
      <c r="D1007" s="59" t="s">
        <v>35</v>
      </c>
      <c r="E1007" s="59" t="s">
        <v>2389</v>
      </c>
      <c r="F1007" s="59" t="s">
        <v>23</v>
      </c>
      <c r="G1007" s="59" t="s">
        <v>2620</v>
      </c>
      <c r="H1007" s="59">
        <v>25801277</v>
      </c>
      <c r="I1007" s="60">
        <v>45693.49796296296</v>
      </c>
      <c r="J1007" s="59" t="s">
        <v>2621</v>
      </c>
      <c r="K1007" s="59">
        <v>1030678005</v>
      </c>
      <c r="L1007" s="59" t="s">
        <v>2622</v>
      </c>
      <c r="M1007" s="61">
        <v>69546667</v>
      </c>
    </row>
    <row r="1008" spans="1:13" s="36" customFormat="1" ht="90" hidden="1">
      <c r="A1008" s="59" t="s">
        <v>2567</v>
      </c>
      <c r="B1008" s="59" t="s">
        <v>2568</v>
      </c>
      <c r="C1008" s="59">
        <v>10</v>
      </c>
      <c r="D1008" s="59" t="s">
        <v>35</v>
      </c>
      <c r="E1008" s="59" t="s">
        <v>2389</v>
      </c>
      <c r="F1008" s="59" t="s">
        <v>23</v>
      </c>
      <c r="G1008" s="59" t="s">
        <v>2425</v>
      </c>
      <c r="H1008" s="59">
        <v>25801312</v>
      </c>
      <c r="I1008" s="60">
        <v>45693.719571759262</v>
      </c>
      <c r="J1008" s="59" t="s">
        <v>2426</v>
      </c>
      <c r="K1008" s="59">
        <v>1069748141</v>
      </c>
      <c r="L1008" s="59" t="s">
        <v>2427</v>
      </c>
      <c r="M1008" s="61">
        <v>18934000</v>
      </c>
    </row>
    <row r="1009" spans="1:13" s="36" customFormat="1" ht="90" hidden="1">
      <c r="A1009" s="59" t="s">
        <v>2567</v>
      </c>
      <c r="B1009" s="59" t="s">
        <v>2568</v>
      </c>
      <c r="C1009" s="59">
        <v>10</v>
      </c>
      <c r="D1009" s="59" t="s">
        <v>35</v>
      </c>
      <c r="E1009" s="59" t="s">
        <v>2389</v>
      </c>
      <c r="F1009" s="59" t="s">
        <v>23</v>
      </c>
      <c r="G1009" s="59" t="s">
        <v>2428</v>
      </c>
      <c r="H1009" s="59">
        <v>25801331</v>
      </c>
      <c r="I1009" s="60">
        <v>45693.941736111112</v>
      </c>
      <c r="J1009" s="59" t="s">
        <v>2429</v>
      </c>
      <c r="K1009" s="59">
        <v>3242306</v>
      </c>
      <c r="L1009" s="59" t="s">
        <v>2430</v>
      </c>
      <c r="M1009" s="61">
        <v>14270000</v>
      </c>
    </row>
    <row r="1010" spans="1:13" s="36" customFormat="1" ht="99.95" hidden="1">
      <c r="A1010" s="59" t="s">
        <v>2567</v>
      </c>
      <c r="B1010" s="59" t="s">
        <v>2568</v>
      </c>
      <c r="C1010" s="59">
        <v>10</v>
      </c>
      <c r="D1010" s="59" t="s">
        <v>35</v>
      </c>
      <c r="E1010" s="59" t="s">
        <v>2389</v>
      </c>
      <c r="F1010" s="59" t="s">
        <v>23</v>
      </c>
      <c r="G1010" s="59" t="s">
        <v>2434</v>
      </c>
      <c r="H1010" s="59">
        <v>25801681</v>
      </c>
      <c r="I1010" s="60">
        <v>45702.531238425923</v>
      </c>
      <c r="J1010" s="59" t="s">
        <v>2435</v>
      </c>
      <c r="K1010" s="59">
        <v>52515309</v>
      </c>
      <c r="L1010" s="59" t="s">
        <v>2436</v>
      </c>
      <c r="M1010" s="61">
        <v>37400000</v>
      </c>
    </row>
    <row r="1011" spans="1:13" s="36" customFormat="1" ht="90" hidden="1">
      <c r="A1011" s="59" t="s">
        <v>2567</v>
      </c>
      <c r="B1011" s="59" t="s">
        <v>2568</v>
      </c>
      <c r="C1011" s="59">
        <v>10</v>
      </c>
      <c r="D1011" s="59" t="s">
        <v>35</v>
      </c>
      <c r="E1011" s="59" t="s">
        <v>2389</v>
      </c>
      <c r="F1011" s="59" t="s">
        <v>23</v>
      </c>
      <c r="G1011" s="59" t="s">
        <v>2623</v>
      </c>
      <c r="H1011" s="59">
        <v>25801796</v>
      </c>
      <c r="I1011" s="60">
        <v>45706.455127314817</v>
      </c>
      <c r="J1011" s="59" t="s">
        <v>2624</v>
      </c>
      <c r="K1011" s="59">
        <v>1012364105</v>
      </c>
      <c r="L1011" s="59" t="s">
        <v>2625</v>
      </c>
      <c r="M1011" s="61">
        <v>49600000</v>
      </c>
    </row>
    <row r="1012" spans="1:13" s="36" customFormat="1" ht="90" hidden="1">
      <c r="A1012" s="59" t="s">
        <v>2567</v>
      </c>
      <c r="B1012" s="59" t="s">
        <v>2568</v>
      </c>
      <c r="C1012" s="59">
        <v>10</v>
      </c>
      <c r="D1012" s="59" t="s">
        <v>35</v>
      </c>
      <c r="E1012" s="59" t="s">
        <v>2389</v>
      </c>
      <c r="F1012" s="59" t="s">
        <v>23</v>
      </c>
      <c r="G1012" s="59" t="s">
        <v>2437</v>
      </c>
      <c r="H1012" s="59">
        <v>25801841</v>
      </c>
      <c r="I1012" s="60">
        <v>45707.411458333336</v>
      </c>
      <c r="J1012" s="59" t="s">
        <v>2438</v>
      </c>
      <c r="K1012" s="59">
        <v>52194060</v>
      </c>
      <c r="L1012" s="59" t="s">
        <v>2439</v>
      </c>
      <c r="M1012" s="61">
        <v>33000000</v>
      </c>
    </row>
    <row r="1013" spans="1:13" s="36" customFormat="1" ht="90" hidden="1">
      <c r="A1013" s="59" t="s">
        <v>2567</v>
      </c>
      <c r="B1013" s="59" t="s">
        <v>2568</v>
      </c>
      <c r="C1013" s="59">
        <v>10</v>
      </c>
      <c r="D1013" s="59" t="s">
        <v>35</v>
      </c>
      <c r="E1013" s="59" t="s">
        <v>2389</v>
      </c>
      <c r="F1013" s="59" t="s">
        <v>23</v>
      </c>
      <c r="G1013" s="59" t="s">
        <v>2626</v>
      </c>
      <c r="H1013" s="59">
        <v>25801907</v>
      </c>
      <c r="I1013" s="60">
        <v>45708.430150462962</v>
      </c>
      <c r="J1013" s="59" t="s">
        <v>2615</v>
      </c>
      <c r="K1013" s="59">
        <v>1072447605</v>
      </c>
      <c r="L1013" s="59" t="s">
        <v>2627</v>
      </c>
      <c r="M1013" s="61">
        <v>56100000</v>
      </c>
    </row>
    <row r="1014" spans="1:13" s="36" customFormat="1" ht="90" hidden="1">
      <c r="A1014" s="59" t="s">
        <v>2567</v>
      </c>
      <c r="B1014" s="59" t="s">
        <v>2568</v>
      </c>
      <c r="C1014" s="59">
        <v>10</v>
      </c>
      <c r="D1014" s="59" t="s">
        <v>35</v>
      </c>
      <c r="E1014" s="59" t="s">
        <v>2389</v>
      </c>
      <c r="F1014" s="59" t="s">
        <v>23</v>
      </c>
      <c r="G1014" s="59" t="s">
        <v>2628</v>
      </c>
      <c r="H1014" s="59">
        <v>25801935</v>
      </c>
      <c r="I1014" s="60">
        <v>45708.986087962963</v>
      </c>
      <c r="J1014" s="59" t="s">
        <v>2610</v>
      </c>
      <c r="K1014" s="59">
        <v>1020815086</v>
      </c>
      <c r="L1014" s="59" t="s">
        <v>2629</v>
      </c>
      <c r="M1014" s="61">
        <v>74703333</v>
      </c>
    </row>
    <row r="1015" spans="1:13" s="36" customFormat="1" ht="90" hidden="1">
      <c r="A1015" s="59" t="s">
        <v>2567</v>
      </c>
      <c r="B1015" s="59" t="s">
        <v>2568</v>
      </c>
      <c r="C1015" s="59">
        <v>10</v>
      </c>
      <c r="D1015" s="59" t="s">
        <v>35</v>
      </c>
      <c r="E1015" s="59" t="s">
        <v>2389</v>
      </c>
      <c r="F1015" s="59" t="s">
        <v>23</v>
      </c>
      <c r="G1015" s="59" t="s">
        <v>2630</v>
      </c>
      <c r="H1015" s="59">
        <v>25801952</v>
      </c>
      <c r="I1015" s="60">
        <v>45709.62462962963</v>
      </c>
      <c r="J1015" s="59" t="s">
        <v>2610</v>
      </c>
      <c r="K1015" s="59">
        <v>1073323670</v>
      </c>
      <c r="L1015" s="59" t="s">
        <v>2631</v>
      </c>
      <c r="M1015" s="61">
        <v>48960000</v>
      </c>
    </row>
    <row r="1016" spans="1:13" s="36" customFormat="1" ht="90" hidden="1">
      <c r="A1016" s="59" t="s">
        <v>2567</v>
      </c>
      <c r="B1016" s="59" t="s">
        <v>2568</v>
      </c>
      <c r="C1016" s="59">
        <v>10</v>
      </c>
      <c r="D1016" s="59" t="s">
        <v>35</v>
      </c>
      <c r="E1016" s="59" t="s">
        <v>2389</v>
      </c>
      <c r="F1016" s="59" t="s">
        <v>23</v>
      </c>
      <c r="G1016" s="59" t="s">
        <v>2632</v>
      </c>
      <c r="H1016" s="59">
        <v>25801975</v>
      </c>
      <c r="I1016" s="60">
        <v>45709.750960648147</v>
      </c>
      <c r="J1016" s="59" t="s">
        <v>2610</v>
      </c>
      <c r="K1016" s="59">
        <v>80664362</v>
      </c>
      <c r="L1016" s="59" t="s">
        <v>2633</v>
      </c>
      <c r="M1016" s="61">
        <v>86471667</v>
      </c>
    </row>
    <row r="1017" spans="1:13" s="36" customFormat="1" ht="90" hidden="1">
      <c r="A1017" s="59" t="s">
        <v>2567</v>
      </c>
      <c r="B1017" s="59" t="s">
        <v>2568</v>
      </c>
      <c r="C1017" s="59">
        <v>10</v>
      </c>
      <c r="D1017" s="59" t="s">
        <v>35</v>
      </c>
      <c r="E1017" s="59" t="s">
        <v>2389</v>
      </c>
      <c r="F1017" s="59" t="s">
        <v>23</v>
      </c>
      <c r="G1017" s="59" t="s">
        <v>2634</v>
      </c>
      <c r="H1017" s="59">
        <v>25802052</v>
      </c>
      <c r="I1017" s="60">
        <v>45713.145868055559</v>
      </c>
      <c r="J1017" s="59" t="s">
        <v>2635</v>
      </c>
      <c r="K1017" s="59">
        <v>11335142</v>
      </c>
      <c r="L1017" s="59" t="s">
        <v>2636</v>
      </c>
      <c r="M1017" s="61">
        <v>75233333</v>
      </c>
    </row>
    <row r="1018" spans="1:13" s="36" customFormat="1" ht="90" hidden="1">
      <c r="A1018" s="59" t="s">
        <v>2567</v>
      </c>
      <c r="B1018" s="59" t="s">
        <v>2568</v>
      </c>
      <c r="C1018" s="59">
        <v>10</v>
      </c>
      <c r="D1018" s="59" t="s">
        <v>35</v>
      </c>
      <c r="E1018" s="59" t="s">
        <v>2389</v>
      </c>
      <c r="F1018" s="59" t="s">
        <v>23</v>
      </c>
      <c r="G1018" s="59" t="s">
        <v>2637</v>
      </c>
      <c r="H1018" s="59">
        <v>25802100</v>
      </c>
      <c r="I1018" s="60">
        <v>45713.619409722225</v>
      </c>
      <c r="J1018" s="59" t="s">
        <v>2624</v>
      </c>
      <c r="K1018" s="59">
        <v>1007506722</v>
      </c>
      <c r="L1018" s="59" t="s">
        <v>2638</v>
      </c>
      <c r="M1018" s="61">
        <v>35760000</v>
      </c>
    </row>
    <row r="1019" spans="1:13" s="36" customFormat="1" ht="90" hidden="1">
      <c r="A1019" s="59" t="s">
        <v>2567</v>
      </c>
      <c r="B1019" s="59" t="s">
        <v>2568</v>
      </c>
      <c r="C1019" s="59">
        <v>10</v>
      </c>
      <c r="D1019" s="59" t="s">
        <v>35</v>
      </c>
      <c r="E1019" s="59" t="s">
        <v>2389</v>
      </c>
      <c r="F1019" s="59" t="s">
        <v>23</v>
      </c>
      <c r="G1019" s="59" t="s">
        <v>2639</v>
      </c>
      <c r="H1019" s="59">
        <v>25802151</v>
      </c>
      <c r="I1019" s="60">
        <v>45715.417986111112</v>
      </c>
      <c r="J1019" s="59" t="s">
        <v>2640</v>
      </c>
      <c r="K1019" s="59">
        <v>3196129</v>
      </c>
      <c r="L1019" s="59" t="s">
        <v>2641</v>
      </c>
      <c r="M1019" s="61">
        <v>70933333</v>
      </c>
    </row>
    <row r="1020" spans="1:13" s="36" customFormat="1" ht="90" hidden="1">
      <c r="A1020" s="59" t="s">
        <v>2567</v>
      </c>
      <c r="B1020" s="59" t="s">
        <v>2568</v>
      </c>
      <c r="C1020" s="59">
        <v>10</v>
      </c>
      <c r="D1020" s="59" t="s">
        <v>35</v>
      </c>
      <c r="E1020" s="59" t="s">
        <v>2389</v>
      </c>
      <c r="F1020" s="59" t="s">
        <v>23</v>
      </c>
      <c r="G1020" s="59" t="s">
        <v>2642</v>
      </c>
      <c r="H1020" s="59">
        <v>25802484</v>
      </c>
      <c r="I1020" s="60">
        <v>45727.629537037035</v>
      </c>
      <c r="J1020" s="59" t="s">
        <v>2643</v>
      </c>
      <c r="K1020" s="59">
        <v>1069303157</v>
      </c>
      <c r="L1020" s="59" t="s">
        <v>2644</v>
      </c>
      <c r="M1020" s="61">
        <v>70053333</v>
      </c>
    </row>
    <row r="1021" spans="1:13" s="36" customFormat="1" ht="90" hidden="1">
      <c r="A1021" s="59" t="s">
        <v>2567</v>
      </c>
      <c r="B1021" s="59" t="s">
        <v>2568</v>
      </c>
      <c r="C1021" s="59">
        <v>10</v>
      </c>
      <c r="D1021" s="59" t="s">
        <v>35</v>
      </c>
      <c r="E1021" s="59" t="s">
        <v>2389</v>
      </c>
      <c r="F1021" s="59" t="s">
        <v>23</v>
      </c>
      <c r="G1021" s="59" t="s">
        <v>2645</v>
      </c>
      <c r="H1021" s="59">
        <v>25802635</v>
      </c>
      <c r="I1021" s="60">
        <v>45734.672384259262</v>
      </c>
      <c r="J1021" s="59" t="s">
        <v>2646</v>
      </c>
      <c r="K1021" s="59">
        <v>1016017543</v>
      </c>
      <c r="L1021" s="59" t="s">
        <v>2647</v>
      </c>
      <c r="M1021" s="61">
        <v>69066667</v>
      </c>
    </row>
    <row r="1022" spans="1:13" s="36" customFormat="1" ht="90" hidden="1">
      <c r="A1022" s="59" t="s">
        <v>2567</v>
      </c>
      <c r="B1022" s="59" t="s">
        <v>2568</v>
      </c>
      <c r="C1022" s="59">
        <v>10</v>
      </c>
      <c r="D1022" s="59" t="s">
        <v>35</v>
      </c>
      <c r="E1022" s="59" t="s">
        <v>2389</v>
      </c>
      <c r="F1022" s="59" t="s">
        <v>23</v>
      </c>
      <c r="G1022" s="59" t="s">
        <v>2648</v>
      </c>
      <c r="H1022" s="59">
        <v>25802644</v>
      </c>
      <c r="I1022" s="60">
        <v>45734.799143518518</v>
      </c>
      <c r="J1022" s="59" t="s">
        <v>2610</v>
      </c>
      <c r="K1022" s="59">
        <v>1026553962</v>
      </c>
      <c r="L1022" s="59" t="s">
        <v>2649</v>
      </c>
      <c r="M1022" s="61">
        <v>69313333</v>
      </c>
    </row>
    <row r="1023" spans="1:13" s="36" customFormat="1" ht="90" hidden="1">
      <c r="A1023" s="59" t="s">
        <v>2567</v>
      </c>
      <c r="B1023" s="59" t="s">
        <v>2568</v>
      </c>
      <c r="C1023" s="59">
        <v>10</v>
      </c>
      <c r="D1023" s="59" t="s">
        <v>35</v>
      </c>
      <c r="E1023" s="59" t="s">
        <v>2389</v>
      </c>
      <c r="F1023" s="59" t="s">
        <v>23</v>
      </c>
      <c r="G1023" s="59" t="s">
        <v>2650</v>
      </c>
      <c r="H1023" s="59">
        <v>25802663</v>
      </c>
      <c r="I1023" s="60">
        <v>45736.465324074074</v>
      </c>
      <c r="J1023" s="59" t="s">
        <v>2610</v>
      </c>
      <c r="K1023" s="59">
        <v>1070754171</v>
      </c>
      <c r="L1023" s="59" t="s">
        <v>2651</v>
      </c>
      <c r="M1023" s="61">
        <v>65844167</v>
      </c>
    </row>
    <row r="1024" spans="1:13" s="36" customFormat="1" ht="90" hidden="1">
      <c r="A1024" s="59" t="s">
        <v>2567</v>
      </c>
      <c r="B1024" s="59" t="s">
        <v>2568</v>
      </c>
      <c r="C1024" s="59">
        <v>10</v>
      </c>
      <c r="D1024" s="59" t="s">
        <v>35</v>
      </c>
      <c r="E1024" s="59" t="s">
        <v>2389</v>
      </c>
      <c r="F1024" s="59" t="s">
        <v>23</v>
      </c>
      <c r="G1024" s="59" t="s">
        <v>2652</v>
      </c>
      <c r="H1024" s="59">
        <v>25802720</v>
      </c>
      <c r="I1024" s="60">
        <v>45741.587245370371</v>
      </c>
      <c r="J1024" s="59" t="s">
        <v>2643</v>
      </c>
      <c r="K1024" s="59">
        <v>1051185664</v>
      </c>
      <c r="L1024" s="59" t="s">
        <v>2653</v>
      </c>
      <c r="M1024" s="61">
        <v>67586667</v>
      </c>
    </row>
    <row r="1025" spans="1:13" s="36" customFormat="1" ht="90" hidden="1">
      <c r="A1025" s="59" t="s">
        <v>2567</v>
      </c>
      <c r="B1025" s="59" t="s">
        <v>2568</v>
      </c>
      <c r="C1025" s="59">
        <v>10</v>
      </c>
      <c r="D1025" s="59" t="s">
        <v>35</v>
      </c>
      <c r="E1025" s="59" t="s">
        <v>2389</v>
      </c>
      <c r="F1025" s="59" t="s">
        <v>23</v>
      </c>
      <c r="G1025" s="59" t="s">
        <v>2654</v>
      </c>
      <c r="H1025" s="59">
        <v>25802722</v>
      </c>
      <c r="I1025" s="60">
        <v>45741.605682870373</v>
      </c>
      <c r="J1025" s="59" t="s">
        <v>2655</v>
      </c>
      <c r="K1025" s="59">
        <v>1075674692</v>
      </c>
      <c r="L1025" s="59" t="s">
        <v>2656</v>
      </c>
      <c r="M1025" s="61">
        <v>64166667</v>
      </c>
    </row>
    <row r="1026" spans="1:13" s="36" customFormat="1" ht="90" hidden="1">
      <c r="A1026" s="59" t="s">
        <v>2567</v>
      </c>
      <c r="B1026" s="59" t="s">
        <v>2568</v>
      </c>
      <c r="C1026" s="59">
        <v>10</v>
      </c>
      <c r="D1026" s="59" t="s">
        <v>35</v>
      </c>
      <c r="E1026" s="59" t="s">
        <v>2389</v>
      </c>
      <c r="F1026" s="59" t="s">
        <v>23</v>
      </c>
      <c r="G1026" s="59" t="s">
        <v>2657</v>
      </c>
      <c r="H1026" s="59">
        <v>25802821</v>
      </c>
      <c r="I1026" s="60">
        <v>45748.500219907408</v>
      </c>
      <c r="J1026" s="59" t="s">
        <v>2643</v>
      </c>
      <c r="K1026" s="59">
        <v>52778204</v>
      </c>
      <c r="L1026" s="59" t="s">
        <v>2658</v>
      </c>
      <c r="M1026" s="61">
        <v>66353333</v>
      </c>
    </row>
    <row r="1027" spans="1:13" s="36" customFormat="1" ht="90" hidden="1">
      <c r="A1027" s="59" t="s">
        <v>2567</v>
      </c>
      <c r="B1027" s="59" t="s">
        <v>2568</v>
      </c>
      <c r="C1027" s="59">
        <v>10</v>
      </c>
      <c r="D1027" s="59" t="s">
        <v>35</v>
      </c>
      <c r="E1027" s="59" t="s">
        <v>2389</v>
      </c>
      <c r="F1027" s="59" t="s">
        <v>23</v>
      </c>
      <c r="G1027" s="59" t="s">
        <v>2659</v>
      </c>
      <c r="H1027" s="59">
        <v>25802901</v>
      </c>
      <c r="I1027" s="60">
        <v>45751.718912037039</v>
      </c>
      <c r="J1027" s="59" t="s">
        <v>2660</v>
      </c>
      <c r="K1027" s="59">
        <v>52378280</v>
      </c>
      <c r="L1027" s="59" t="s">
        <v>2661</v>
      </c>
      <c r="M1027" s="61">
        <v>65120000</v>
      </c>
    </row>
    <row r="1028" spans="1:13" s="36" customFormat="1" ht="90" hidden="1">
      <c r="A1028" s="59" t="s">
        <v>2567</v>
      </c>
      <c r="B1028" s="59" t="s">
        <v>2568</v>
      </c>
      <c r="C1028" s="59">
        <v>10</v>
      </c>
      <c r="D1028" s="59" t="s">
        <v>35</v>
      </c>
      <c r="E1028" s="59" t="s">
        <v>2389</v>
      </c>
      <c r="F1028" s="59" t="s">
        <v>23</v>
      </c>
      <c r="G1028" s="59" t="s">
        <v>2662</v>
      </c>
      <c r="H1028" s="59">
        <v>25803289</v>
      </c>
      <c r="I1028" s="60">
        <v>45793.996747685182</v>
      </c>
      <c r="J1028" s="59" t="s">
        <v>2663</v>
      </c>
      <c r="K1028" s="59">
        <v>1003844780</v>
      </c>
      <c r="L1028" s="59" t="s">
        <v>2664</v>
      </c>
      <c r="M1028" s="61">
        <v>37230000</v>
      </c>
    </row>
    <row r="1029" spans="1:13" s="36" customFormat="1" ht="90" hidden="1">
      <c r="A1029" s="59" t="s">
        <v>2567</v>
      </c>
      <c r="B1029" s="59" t="s">
        <v>2568</v>
      </c>
      <c r="C1029" s="59">
        <v>10</v>
      </c>
      <c r="D1029" s="59" t="s">
        <v>35</v>
      </c>
      <c r="E1029" s="59" t="s">
        <v>2389</v>
      </c>
      <c r="F1029" s="59" t="s">
        <v>23</v>
      </c>
      <c r="G1029" s="59" t="s">
        <v>2665</v>
      </c>
      <c r="H1029" s="59">
        <v>25803560</v>
      </c>
      <c r="I1029" s="60">
        <v>45833.896203703705</v>
      </c>
      <c r="J1029" s="59" t="s">
        <v>2666</v>
      </c>
      <c r="K1029" s="59">
        <v>1233904590</v>
      </c>
      <c r="L1029" s="59" t="s">
        <v>2667</v>
      </c>
      <c r="M1029" s="61">
        <v>29723333</v>
      </c>
    </row>
    <row r="1030" spans="1:13" s="36" customFormat="1" ht="90" hidden="1">
      <c r="A1030" s="59" t="s">
        <v>2567</v>
      </c>
      <c r="B1030" s="59" t="s">
        <v>2568</v>
      </c>
      <c r="C1030" s="59">
        <v>10</v>
      </c>
      <c r="D1030" s="59" t="s">
        <v>35</v>
      </c>
      <c r="E1030" s="59" t="s">
        <v>2389</v>
      </c>
      <c r="F1030" s="59" t="s">
        <v>23</v>
      </c>
      <c r="G1030" s="59" t="s">
        <v>2668</v>
      </c>
      <c r="H1030" s="59">
        <v>25803565</v>
      </c>
      <c r="I1030" s="60">
        <v>45833.918310185189</v>
      </c>
      <c r="J1030" s="59" t="s">
        <v>2666</v>
      </c>
      <c r="K1030" s="59">
        <v>1069733725</v>
      </c>
      <c r="L1030" s="59" t="s">
        <v>2669</v>
      </c>
      <c r="M1030" s="61">
        <v>35800000</v>
      </c>
    </row>
    <row r="1031" spans="1:13" s="36" customFormat="1" ht="99.95" hidden="1">
      <c r="A1031" s="59" t="s">
        <v>2567</v>
      </c>
      <c r="B1031" s="59" t="s">
        <v>2568</v>
      </c>
      <c r="C1031" s="59">
        <v>10</v>
      </c>
      <c r="D1031" s="59" t="s">
        <v>35</v>
      </c>
      <c r="E1031" s="59" t="s">
        <v>2389</v>
      </c>
      <c r="F1031" s="59" t="s">
        <v>1786</v>
      </c>
      <c r="G1031" s="59" t="s">
        <v>2670</v>
      </c>
      <c r="H1031" s="59">
        <v>25804653</v>
      </c>
      <c r="I1031" s="60">
        <v>45975.702199074076</v>
      </c>
      <c r="J1031" s="59" t="s">
        <v>2671</v>
      </c>
      <c r="K1031" s="59">
        <v>811043476</v>
      </c>
      <c r="L1031" s="59" t="s">
        <v>2138</v>
      </c>
      <c r="M1031" s="61">
        <v>2500000000</v>
      </c>
    </row>
    <row r="1032" spans="1:13" s="36" customFormat="1" ht="110.1" hidden="1">
      <c r="A1032" s="59" t="s">
        <v>2672</v>
      </c>
      <c r="B1032" s="59" t="s">
        <v>2673</v>
      </c>
      <c r="C1032" s="59">
        <v>10</v>
      </c>
      <c r="D1032" s="59" t="s">
        <v>35</v>
      </c>
      <c r="E1032" s="59" t="s">
        <v>2389</v>
      </c>
      <c r="F1032" s="59" t="s">
        <v>23</v>
      </c>
      <c r="G1032" s="59" t="s">
        <v>1916</v>
      </c>
      <c r="H1032" s="59">
        <v>25801913</v>
      </c>
      <c r="I1032" s="60">
        <v>45708.506365740737</v>
      </c>
      <c r="J1032" s="59" t="s">
        <v>1917</v>
      </c>
      <c r="K1032" s="59">
        <v>901915533</v>
      </c>
      <c r="L1032" s="59" t="s">
        <v>1918</v>
      </c>
      <c r="M1032" s="61">
        <v>10000000</v>
      </c>
    </row>
    <row r="1033" spans="1:13" s="36" customFormat="1" ht="150" hidden="1">
      <c r="A1033" s="59" t="s">
        <v>2674</v>
      </c>
      <c r="B1033" s="59" t="s">
        <v>2675</v>
      </c>
      <c r="C1033" s="59">
        <v>10</v>
      </c>
      <c r="D1033" s="59" t="s">
        <v>35</v>
      </c>
      <c r="E1033" s="59" t="s">
        <v>2389</v>
      </c>
      <c r="F1033" s="59" t="s">
        <v>23</v>
      </c>
      <c r="G1033" s="59" t="s">
        <v>54</v>
      </c>
      <c r="H1033" s="59">
        <v>25800012</v>
      </c>
      <c r="I1033" s="60">
        <v>45659</v>
      </c>
      <c r="J1033" s="59" t="s">
        <v>55</v>
      </c>
      <c r="K1033" s="59">
        <v>901882261</v>
      </c>
      <c r="L1033" s="59" t="s">
        <v>56</v>
      </c>
      <c r="M1033" s="61">
        <v>1451344854</v>
      </c>
    </row>
    <row r="1034" spans="1:13" s="36" customFormat="1" ht="99.95" hidden="1">
      <c r="A1034" s="59" t="s">
        <v>2676</v>
      </c>
      <c r="B1034" s="59" t="s">
        <v>2677</v>
      </c>
      <c r="C1034" s="59">
        <v>10</v>
      </c>
      <c r="D1034" s="59" t="s">
        <v>35</v>
      </c>
      <c r="E1034" s="59" t="s">
        <v>2389</v>
      </c>
      <c r="F1034" s="59" t="s">
        <v>1786</v>
      </c>
      <c r="G1034" s="59" t="s">
        <v>2569</v>
      </c>
      <c r="H1034" s="59">
        <v>25800032</v>
      </c>
      <c r="I1034" s="60">
        <v>45659</v>
      </c>
      <c r="J1034" s="59" t="s">
        <v>2570</v>
      </c>
      <c r="K1034" s="59">
        <v>800091076</v>
      </c>
      <c r="L1034" s="59" t="s">
        <v>2558</v>
      </c>
      <c r="M1034" s="61">
        <v>588991679</v>
      </c>
    </row>
    <row r="1035" spans="1:13" s="36" customFormat="1" ht="110.1" hidden="1">
      <c r="A1035" s="59" t="s">
        <v>2678</v>
      </c>
      <c r="B1035" s="59" t="s">
        <v>2679</v>
      </c>
      <c r="C1035" s="59">
        <v>10</v>
      </c>
      <c r="D1035" s="59" t="s">
        <v>35</v>
      </c>
      <c r="E1035" s="59" t="s">
        <v>2389</v>
      </c>
      <c r="F1035" s="59" t="s">
        <v>23</v>
      </c>
      <c r="G1035" s="59" t="s">
        <v>1916</v>
      </c>
      <c r="H1035" s="59">
        <v>25801913</v>
      </c>
      <c r="I1035" s="60">
        <v>45708.506365740737</v>
      </c>
      <c r="J1035" s="59" t="s">
        <v>1917</v>
      </c>
      <c r="K1035" s="59">
        <v>901915533</v>
      </c>
      <c r="L1035" s="59" t="s">
        <v>1918</v>
      </c>
      <c r="M1035" s="61">
        <v>290000000</v>
      </c>
    </row>
    <row r="1036" spans="1:13" s="36" customFormat="1" ht="60" hidden="1">
      <c r="A1036" s="59" t="s">
        <v>2680</v>
      </c>
      <c r="B1036" s="59" t="s">
        <v>2681</v>
      </c>
      <c r="C1036" s="59">
        <v>10</v>
      </c>
      <c r="D1036" s="59" t="s">
        <v>35</v>
      </c>
      <c r="E1036" s="59" t="s">
        <v>2389</v>
      </c>
      <c r="F1036" s="59" t="s">
        <v>526</v>
      </c>
      <c r="G1036" s="59" t="s">
        <v>1902</v>
      </c>
      <c r="H1036" s="59">
        <v>25804292</v>
      </c>
      <c r="I1036" s="60">
        <v>45923.484560185185</v>
      </c>
      <c r="J1036" s="59" t="s">
        <v>1903</v>
      </c>
      <c r="K1036" s="59">
        <v>899999062</v>
      </c>
      <c r="L1036" s="59" t="s">
        <v>39</v>
      </c>
      <c r="M1036" s="61">
        <v>24677079</v>
      </c>
    </row>
    <row r="1037" spans="1:13" s="36" customFormat="1" ht="60" hidden="1">
      <c r="A1037" s="59" t="s">
        <v>2680</v>
      </c>
      <c r="B1037" s="59" t="s">
        <v>2681</v>
      </c>
      <c r="C1037" s="59">
        <v>10</v>
      </c>
      <c r="D1037" s="59" t="s">
        <v>35</v>
      </c>
      <c r="E1037" s="59" t="s">
        <v>2389</v>
      </c>
      <c r="F1037" s="59" t="s">
        <v>526</v>
      </c>
      <c r="G1037" s="59" t="s">
        <v>1597</v>
      </c>
      <c r="H1037" s="59">
        <v>25806093</v>
      </c>
      <c r="I1037" s="60">
        <v>46022</v>
      </c>
      <c r="J1037" s="59" t="s">
        <v>1598</v>
      </c>
      <c r="K1037" s="59">
        <v>899999062</v>
      </c>
      <c r="L1037" s="59" t="s">
        <v>39</v>
      </c>
      <c r="M1037" s="61">
        <v>68360990</v>
      </c>
    </row>
    <row r="1038" spans="1:13" s="36" customFormat="1" ht="60" hidden="1">
      <c r="A1038" s="59" t="s">
        <v>2680</v>
      </c>
      <c r="B1038" s="59" t="s">
        <v>2681</v>
      </c>
      <c r="C1038" s="59">
        <v>10</v>
      </c>
      <c r="D1038" s="59" t="s">
        <v>35</v>
      </c>
      <c r="E1038" s="59" t="s">
        <v>2389</v>
      </c>
      <c r="F1038" s="59" t="s">
        <v>526</v>
      </c>
      <c r="G1038" s="59" t="s">
        <v>1599</v>
      </c>
      <c r="H1038" s="59">
        <v>25806228</v>
      </c>
      <c r="I1038" s="60">
        <v>46022</v>
      </c>
      <c r="J1038" s="59" t="s">
        <v>1600</v>
      </c>
      <c r="K1038" s="59">
        <v>899999062</v>
      </c>
      <c r="L1038" s="59" t="s">
        <v>39</v>
      </c>
      <c r="M1038" s="61">
        <v>62489946</v>
      </c>
    </row>
    <row r="1039" spans="1:13" s="36" customFormat="1" ht="99.95" hidden="1">
      <c r="A1039" s="59" t="s">
        <v>2682</v>
      </c>
      <c r="B1039" s="59" t="s">
        <v>2683</v>
      </c>
      <c r="C1039" s="59">
        <v>31</v>
      </c>
      <c r="D1039" s="59" t="s">
        <v>2684</v>
      </c>
      <c r="E1039" s="59" t="s">
        <v>2389</v>
      </c>
      <c r="F1039" s="59" t="s">
        <v>1786</v>
      </c>
      <c r="G1039" s="59" t="s">
        <v>2569</v>
      </c>
      <c r="H1039" s="59">
        <v>25800032</v>
      </c>
      <c r="I1039" s="60">
        <v>45659</v>
      </c>
      <c r="J1039" s="59" t="s">
        <v>2570</v>
      </c>
      <c r="K1039" s="59">
        <v>800091076</v>
      </c>
      <c r="L1039" s="59" t="s">
        <v>2558</v>
      </c>
      <c r="M1039" s="61">
        <v>3104896556</v>
      </c>
    </row>
    <row r="1040" spans="1:13" s="36" customFormat="1" ht="99.95" hidden="1">
      <c r="A1040" s="59" t="s">
        <v>2685</v>
      </c>
      <c r="B1040" s="59" t="s">
        <v>2686</v>
      </c>
      <c r="C1040" s="59">
        <v>40</v>
      </c>
      <c r="D1040" s="59" t="s">
        <v>2687</v>
      </c>
      <c r="E1040" s="59" t="s">
        <v>2389</v>
      </c>
      <c r="F1040" s="59" t="s">
        <v>1786</v>
      </c>
      <c r="G1040" s="59" t="s">
        <v>2569</v>
      </c>
      <c r="H1040" s="59">
        <v>25800032</v>
      </c>
      <c r="I1040" s="60">
        <v>45659</v>
      </c>
      <c r="J1040" s="59" t="s">
        <v>2570</v>
      </c>
      <c r="K1040" s="59">
        <v>800091076</v>
      </c>
      <c r="L1040" s="59" t="s">
        <v>2558</v>
      </c>
      <c r="M1040" s="61">
        <v>11204478150</v>
      </c>
    </row>
    <row r="1041" spans="1:13" s="36" customFormat="1" ht="99.95" hidden="1">
      <c r="A1041" s="59" t="s">
        <v>2688</v>
      </c>
      <c r="B1041" s="59" t="s">
        <v>2689</v>
      </c>
      <c r="C1041" s="59">
        <v>60</v>
      </c>
      <c r="D1041" s="59" t="s">
        <v>1257</v>
      </c>
      <c r="E1041" s="59" t="s">
        <v>2389</v>
      </c>
      <c r="F1041" s="59" t="s">
        <v>1786</v>
      </c>
      <c r="G1041" s="59" t="s">
        <v>2569</v>
      </c>
      <c r="H1041" s="59">
        <v>25800032</v>
      </c>
      <c r="I1041" s="60">
        <v>45659</v>
      </c>
      <c r="J1041" s="59" t="s">
        <v>2570</v>
      </c>
      <c r="K1041" s="59">
        <v>800091076</v>
      </c>
      <c r="L1041" s="59" t="s">
        <v>2558</v>
      </c>
      <c r="M1041" s="61">
        <v>5234955153</v>
      </c>
    </row>
    <row r="1042" spans="1:13" s="36" customFormat="1" ht="129.94999999999999" hidden="1">
      <c r="A1042" s="59" t="s">
        <v>2688</v>
      </c>
      <c r="B1042" s="59" t="s">
        <v>2689</v>
      </c>
      <c r="C1042" s="59">
        <v>60</v>
      </c>
      <c r="D1042" s="59" t="s">
        <v>1257</v>
      </c>
      <c r="E1042" s="59" t="s">
        <v>2389</v>
      </c>
      <c r="F1042" s="59" t="s">
        <v>1786</v>
      </c>
      <c r="G1042" s="59" t="s">
        <v>2690</v>
      </c>
      <c r="H1042" s="59">
        <v>25800111</v>
      </c>
      <c r="I1042" s="60">
        <v>45659</v>
      </c>
      <c r="J1042" s="59" t="s">
        <v>2691</v>
      </c>
      <c r="K1042" s="59">
        <v>900294898</v>
      </c>
      <c r="L1042" s="59" t="s">
        <v>2692</v>
      </c>
      <c r="M1042" s="61">
        <v>909000006</v>
      </c>
    </row>
    <row r="1043" spans="1:13" s="36" customFormat="1" ht="129.94999999999999" hidden="1">
      <c r="A1043" s="59" t="s">
        <v>2693</v>
      </c>
      <c r="B1043" s="59" t="s">
        <v>2694</v>
      </c>
      <c r="C1043" s="59">
        <v>60</v>
      </c>
      <c r="D1043" s="59" t="s">
        <v>1257</v>
      </c>
      <c r="E1043" s="59" t="s">
        <v>2389</v>
      </c>
      <c r="F1043" s="59" t="s">
        <v>1786</v>
      </c>
      <c r="G1043" s="59" t="s">
        <v>2690</v>
      </c>
      <c r="H1043" s="59">
        <v>25800111</v>
      </c>
      <c r="I1043" s="60">
        <v>45659</v>
      </c>
      <c r="J1043" s="59" t="s">
        <v>2691</v>
      </c>
      <c r="K1043" s="59">
        <v>900294898</v>
      </c>
      <c r="L1043" s="59" t="s">
        <v>2692</v>
      </c>
      <c r="M1043" s="61">
        <v>127799994</v>
      </c>
    </row>
    <row r="1044" spans="1:13" s="36" customFormat="1" ht="110.1" hidden="1">
      <c r="A1044" s="59" t="s">
        <v>2695</v>
      </c>
      <c r="B1044" s="59" t="s">
        <v>2696</v>
      </c>
      <c r="C1044" s="59">
        <v>60</v>
      </c>
      <c r="D1044" s="59" t="s">
        <v>1257</v>
      </c>
      <c r="E1044" s="59" t="s">
        <v>2389</v>
      </c>
      <c r="F1044" s="59" t="s">
        <v>23</v>
      </c>
      <c r="G1044" s="59" t="s">
        <v>1916</v>
      </c>
      <c r="H1044" s="59">
        <v>25801913</v>
      </c>
      <c r="I1044" s="60">
        <v>45708.506365740737</v>
      </c>
      <c r="J1044" s="59" t="s">
        <v>1917</v>
      </c>
      <c r="K1044" s="59">
        <v>901915533</v>
      </c>
      <c r="L1044" s="59" t="s">
        <v>1918</v>
      </c>
      <c r="M1044" s="61">
        <v>20000000</v>
      </c>
    </row>
    <row r="1045" spans="1:13" s="36" customFormat="1" ht="110.1" hidden="1">
      <c r="A1045" s="59" t="s">
        <v>2697</v>
      </c>
      <c r="B1045" s="59" t="s">
        <v>2698</v>
      </c>
      <c r="C1045" s="59">
        <v>60</v>
      </c>
      <c r="D1045" s="59" t="s">
        <v>1257</v>
      </c>
      <c r="E1045" s="59" t="s">
        <v>2389</v>
      </c>
      <c r="F1045" s="59" t="s">
        <v>23</v>
      </c>
      <c r="G1045" s="59" t="s">
        <v>1916</v>
      </c>
      <c r="H1045" s="59">
        <v>25801913</v>
      </c>
      <c r="I1045" s="60">
        <v>45708.506365740737</v>
      </c>
      <c r="J1045" s="59" t="s">
        <v>1917</v>
      </c>
      <c r="K1045" s="59">
        <v>901915533</v>
      </c>
      <c r="L1045" s="59" t="s">
        <v>1918</v>
      </c>
      <c r="M1045" s="61">
        <v>124128548</v>
      </c>
    </row>
    <row r="1046" spans="1:13" s="36" customFormat="1" ht="69.95" hidden="1">
      <c r="A1046" s="59" t="s">
        <v>2699</v>
      </c>
      <c r="B1046" s="59" t="s">
        <v>2700</v>
      </c>
      <c r="C1046" s="59">
        <v>10</v>
      </c>
      <c r="D1046" s="59" t="s">
        <v>35</v>
      </c>
      <c r="E1046" s="59" t="s">
        <v>2389</v>
      </c>
      <c r="F1046" s="59" t="s">
        <v>1289</v>
      </c>
      <c r="G1046" s="59" t="s">
        <v>2701</v>
      </c>
      <c r="H1046" s="59">
        <v>25802026</v>
      </c>
      <c r="I1046" s="60">
        <v>45712.42596064815</v>
      </c>
      <c r="J1046" s="59" t="s">
        <v>2702</v>
      </c>
      <c r="K1046" s="59">
        <v>901902291</v>
      </c>
      <c r="L1046" s="59" t="s">
        <v>2703</v>
      </c>
      <c r="M1046" s="61">
        <v>205155890</v>
      </c>
    </row>
    <row r="1047" spans="1:13" s="36" customFormat="1" ht="99.95" hidden="1">
      <c r="A1047" s="59" t="s">
        <v>2704</v>
      </c>
      <c r="B1047" s="59" t="s">
        <v>2705</v>
      </c>
      <c r="C1047" s="59">
        <v>10</v>
      </c>
      <c r="D1047" s="59" t="s">
        <v>35</v>
      </c>
      <c r="E1047" s="59" t="s">
        <v>2389</v>
      </c>
      <c r="F1047" s="59" t="s">
        <v>23</v>
      </c>
      <c r="G1047" s="59" t="s">
        <v>2706</v>
      </c>
      <c r="H1047" s="59">
        <v>25804632</v>
      </c>
      <c r="I1047" s="60">
        <v>45973.453553240739</v>
      </c>
      <c r="J1047" s="59" t="s">
        <v>2707</v>
      </c>
      <c r="K1047" s="59">
        <v>1056028108</v>
      </c>
      <c r="L1047" s="59" t="s">
        <v>2708</v>
      </c>
      <c r="M1047" s="61">
        <v>6110000</v>
      </c>
    </row>
    <row r="1048" spans="1:13" s="36" customFormat="1" ht="90" hidden="1">
      <c r="A1048" s="59" t="s">
        <v>2704</v>
      </c>
      <c r="B1048" s="59" t="s">
        <v>2705</v>
      </c>
      <c r="C1048" s="59">
        <v>10</v>
      </c>
      <c r="D1048" s="59" t="s">
        <v>35</v>
      </c>
      <c r="E1048" s="59" t="s">
        <v>2389</v>
      </c>
      <c r="F1048" s="59" t="s">
        <v>23</v>
      </c>
      <c r="G1048" s="59" t="s">
        <v>2709</v>
      </c>
      <c r="H1048" s="59">
        <v>25805283</v>
      </c>
      <c r="I1048" s="60">
        <v>46007.561342592591</v>
      </c>
      <c r="J1048" s="59" t="s">
        <v>2710</v>
      </c>
      <c r="K1048" s="59">
        <v>1077150825</v>
      </c>
      <c r="L1048" s="59" t="s">
        <v>2711</v>
      </c>
      <c r="M1048" s="61">
        <v>2000000</v>
      </c>
    </row>
    <row r="1049" spans="1:13" s="36" customFormat="1" ht="120" hidden="1">
      <c r="A1049" s="59" t="s">
        <v>2712</v>
      </c>
      <c r="B1049" s="59" t="s">
        <v>2713</v>
      </c>
      <c r="C1049" s="59">
        <v>10</v>
      </c>
      <c r="D1049" s="59" t="s">
        <v>35</v>
      </c>
      <c r="E1049" s="59" t="s">
        <v>2389</v>
      </c>
      <c r="F1049" s="59" t="s">
        <v>1786</v>
      </c>
      <c r="G1049" s="59" t="s">
        <v>2714</v>
      </c>
      <c r="H1049" s="59">
        <v>25800008</v>
      </c>
      <c r="I1049" s="60">
        <v>45659</v>
      </c>
      <c r="J1049" s="59" t="s">
        <v>2715</v>
      </c>
      <c r="K1049" s="59">
        <v>860006848</v>
      </c>
      <c r="L1049" s="59" t="s">
        <v>2716</v>
      </c>
      <c r="M1049" s="61">
        <v>942057372</v>
      </c>
    </row>
    <row r="1050" spans="1:13" s="36" customFormat="1" ht="90" hidden="1">
      <c r="A1050" s="59" t="s">
        <v>2712</v>
      </c>
      <c r="B1050" s="59" t="s">
        <v>2713</v>
      </c>
      <c r="C1050" s="59">
        <v>10</v>
      </c>
      <c r="D1050" s="59" t="s">
        <v>35</v>
      </c>
      <c r="E1050" s="59" t="s">
        <v>2389</v>
      </c>
      <c r="F1050" s="59" t="s">
        <v>23</v>
      </c>
      <c r="G1050" s="59" t="s">
        <v>2717</v>
      </c>
      <c r="H1050" s="59">
        <v>25800456</v>
      </c>
      <c r="I1050" s="60">
        <v>45678.484537037039</v>
      </c>
      <c r="J1050" s="59" t="s">
        <v>2718</v>
      </c>
      <c r="K1050" s="59">
        <v>1018460919</v>
      </c>
      <c r="L1050" s="59" t="s">
        <v>2719</v>
      </c>
      <c r="M1050" s="61">
        <v>18585200</v>
      </c>
    </row>
    <row r="1051" spans="1:13" s="36" customFormat="1" ht="90" hidden="1">
      <c r="A1051" s="59" t="s">
        <v>2712</v>
      </c>
      <c r="B1051" s="59" t="s">
        <v>2713</v>
      </c>
      <c r="C1051" s="59">
        <v>10</v>
      </c>
      <c r="D1051" s="59" t="s">
        <v>35</v>
      </c>
      <c r="E1051" s="59" t="s">
        <v>2389</v>
      </c>
      <c r="F1051" s="59" t="s">
        <v>23</v>
      </c>
      <c r="G1051" s="59" t="s">
        <v>2519</v>
      </c>
      <c r="H1051" s="59">
        <v>25800943</v>
      </c>
      <c r="I1051" s="60">
        <v>45685.8203587963</v>
      </c>
      <c r="J1051" s="59" t="s">
        <v>2520</v>
      </c>
      <c r="K1051" s="59">
        <v>1030683862</v>
      </c>
      <c r="L1051" s="59" t="s">
        <v>2521</v>
      </c>
      <c r="M1051" s="61">
        <v>20000000</v>
      </c>
    </row>
    <row r="1052" spans="1:13" s="36" customFormat="1" ht="90" hidden="1">
      <c r="A1052" s="59" t="s">
        <v>2712</v>
      </c>
      <c r="B1052" s="59" t="s">
        <v>2713</v>
      </c>
      <c r="C1052" s="59">
        <v>10</v>
      </c>
      <c r="D1052" s="59" t="s">
        <v>35</v>
      </c>
      <c r="E1052" s="59" t="s">
        <v>2389</v>
      </c>
      <c r="F1052" s="59" t="s">
        <v>23</v>
      </c>
      <c r="G1052" s="59" t="s">
        <v>2720</v>
      </c>
      <c r="H1052" s="59">
        <v>25801128</v>
      </c>
      <c r="I1052" s="60">
        <v>45688.96025462963</v>
      </c>
      <c r="J1052" s="59" t="s">
        <v>2721</v>
      </c>
      <c r="K1052" s="59">
        <v>35250593</v>
      </c>
      <c r="L1052" s="59" t="s">
        <v>2722</v>
      </c>
      <c r="M1052" s="61">
        <v>82000000</v>
      </c>
    </row>
    <row r="1053" spans="1:13" s="36" customFormat="1" ht="90" hidden="1">
      <c r="A1053" s="59" t="s">
        <v>2712</v>
      </c>
      <c r="B1053" s="59" t="s">
        <v>2713</v>
      </c>
      <c r="C1053" s="59">
        <v>10</v>
      </c>
      <c r="D1053" s="59" t="s">
        <v>35</v>
      </c>
      <c r="E1053" s="59" t="s">
        <v>2389</v>
      </c>
      <c r="F1053" s="59" t="s">
        <v>23</v>
      </c>
      <c r="G1053" s="59" t="s">
        <v>2723</v>
      </c>
      <c r="H1053" s="59">
        <v>25801129</v>
      </c>
      <c r="I1053" s="60">
        <v>45688.961018518516</v>
      </c>
      <c r="J1053" s="59" t="s">
        <v>2724</v>
      </c>
      <c r="K1053" s="59">
        <v>1030602822</v>
      </c>
      <c r="L1053" s="59" t="s">
        <v>2725</v>
      </c>
      <c r="M1053" s="61">
        <v>52480000</v>
      </c>
    </row>
    <row r="1054" spans="1:13" s="36" customFormat="1" ht="90" hidden="1">
      <c r="A1054" s="59" t="s">
        <v>2712</v>
      </c>
      <c r="B1054" s="59" t="s">
        <v>2713</v>
      </c>
      <c r="C1054" s="59">
        <v>10</v>
      </c>
      <c r="D1054" s="59" t="s">
        <v>35</v>
      </c>
      <c r="E1054" s="59" t="s">
        <v>2389</v>
      </c>
      <c r="F1054" s="59" t="s">
        <v>23</v>
      </c>
      <c r="G1054" s="59" t="s">
        <v>2726</v>
      </c>
      <c r="H1054" s="59">
        <v>25801231</v>
      </c>
      <c r="I1054" s="60">
        <v>45692.775173611109</v>
      </c>
      <c r="J1054" s="59" t="s">
        <v>2727</v>
      </c>
      <c r="K1054" s="59">
        <v>1018429285</v>
      </c>
      <c r="L1054" s="59" t="s">
        <v>2728</v>
      </c>
      <c r="M1054" s="61">
        <v>64800000</v>
      </c>
    </row>
    <row r="1055" spans="1:13" s="36" customFormat="1" ht="90" hidden="1">
      <c r="A1055" s="59" t="s">
        <v>2712</v>
      </c>
      <c r="B1055" s="59" t="s">
        <v>2713</v>
      </c>
      <c r="C1055" s="59">
        <v>10</v>
      </c>
      <c r="D1055" s="59" t="s">
        <v>35</v>
      </c>
      <c r="E1055" s="59" t="s">
        <v>2389</v>
      </c>
      <c r="F1055" s="59" t="s">
        <v>23</v>
      </c>
      <c r="G1055" s="59" t="s">
        <v>2729</v>
      </c>
      <c r="H1055" s="59">
        <v>25801266</v>
      </c>
      <c r="I1055" s="60">
        <v>45693.344861111109</v>
      </c>
      <c r="J1055" s="59" t="s">
        <v>2730</v>
      </c>
      <c r="K1055" s="59">
        <v>1018493887</v>
      </c>
      <c r="L1055" s="59" t="s">
        <v>2731</v>
      </c>
      <c r="M1055" s="61">
        <v>52000000</v>
      </c>
    </row>
    <row r="1056" spans="1:13" s="36" customFormat="1" ht="90" hidden="1">
      <c r="A1056" s="59" t="s">
        <v>2712</v>
      </c>
      <c r="B1056" s="59" t="s">
        <v>2713</v>
      </c>
      <c r="C1056" s="59">
        <v>10</v>
      </c>
      <c r="D1056" s="59" t="s">
        <v>35</v>
      </c>
      <c r="E1056" s="59" t="s">
        <v>2389</v>
      </c>
      <c r="F1056" s="59" t="s">
        <v>23</v>
      </c>
      <c r="G1056" s="59" t="s">
        <v>2732</v>
      </c>
      <c r="H1056" s="59">
        <v>25801318</v>
      </c>
      <c r="I1056" s="60">
        <v>45693.74359953704</v>
      </c>
      <c r="J1056" s="59" t="s">
        <v>2733</v>
      </c>
      <c r="K1056" s="59">
        <v>1073250690</v>
      </c>
      <c r="L1056" s="59" t="s">
        <v>2734</v>
      </c>
      <c r="M1056" s="61">
        <v>54000000</v>
      </c>
    </row>
    <row r="1057" spans="1:13" s="36" customFormat="1" ht="90" hidden="1">
      <c r="A1057" s="59" t="s">
        <v>2712</v>
      </c>
      <c r="B1057" s="59" t="s">
        <v>2713</v>
      </c>
      <c r="C1057" s="59">
        <v>10</v>
      </c>
      <c r="D1057" s="59" t="s">
        <v>35</v>
      </c>
      <c r="E1057" s="59" t="s">
        <v>2389</v>
      </c>
      <c r="F1057" s="59" t="s">
        <v>23</v>
      </c>
      <c r="G1057" s="59" t="s">
        <v>2735</v>
      </c>
      <c r="H1057" s="59">
        <v>25801320</v>
      </c>
      <c r="I1057" s="60">
        <v>45693.749340277776</v>
      </c>
      <c r="J1057" s="59" t="s">
        <v>2736</v>
      </c>
      <c r="K1057" s="59">
        <v>35199240</v>
      </c>
      <c r="L1057" s="59" t="s">
        <v>2737</v>
      </c>
      <c r="M1057" s="61">
        <v>83733333</v>
      </c>
    </row>
    <row r="1058" spans="1:13" s="36" customFormat="1" ht="90" hidden="1">
      <c r="A1058" s="59" t="s">
        <v>2712</v>
      </c>
      <c r="B1058" s="59" t="s">
        <v>2713</v>
      </c>
      <c r="C1058" s="59">
        <v>10</v>
      </c>
      <c r="D1058" s="59" t="s">
        <v>35</v>
      </c>
      <c r="E1058" s="59" t="s">
        <v>2389</v>
      </c>
      <c r="F1058" s="59" t="s">
        <v>23</v>
      </c>
      <c r="G1058" s="59" t="s">
        <v>2738</v>
      </c>
      <c r="H1058" s="59">
        <v>25801343</v>
      </c>
      <c r="I1058" s="60">
        <v>45694.541388888887</v>
      </c>
      <c r="J1058" s="59" t="s">
        <v>2739</v>
      </c>
      <c r="K1058" s="59">
        <v>1076660424</v>
      </c>
      <c r="L1058" s="59" t="s">
        <v>2740</v>
      </c>
      <c r="M1058" s="61">
        <v>51840000</v>
      </c>
    </row>
    <row r="1059" spans="1:13" s="36" customFormat="1" ht="90" hidden="1">
      <c r="A1059" s="59" t="s">
        <v>2712</v>
      </c>
      <c r="B1059" s="59" t="s">
        <v>2713</v>
      </c>
      <c r="C1059" s="59">
        <v>10</v>
      </c>
      <c r="D1059" s="59" t="s">
        <v>35</v>
      </c>
      <c r="E1059" s="59" t="s">
        <v>2389</v>
      </c>
      <c r="F1059" s="59" t="s">
        <v>23</v>
      </c>
      <c r="G1059" s="59" t="s">
        <v>2741</v>
      </c>
      <c r="H1059" s="59">
        <v>25801357</v>
      </c>
      <c r="I1059" s="60">
        <v>45694.628692129627</v>
      </c>
      <c r="J1059" s="59" t="s">
        <v>2742</v>
      </c>
      <c r="K1059" s="59">
        <v>1054374220</v>
      </c>
      <c r="L1059" s="59" t="s">
        <v>2743</v>
      </c>
      <c r="M1059" s="61">
        <v>69333333</v>
      </c>
    </row>
    <row r="1060" spans="1:13" s="36" customFormat="1" ht="90" hidden="1">
      <c r="A1060" s="59" t="s">
        <v>2712</v>
      </c>
      <c r="B1060" s="59" t="s">
        <v>2713</v>
      </c>
      <c r="C1060" s="59">
        <v>10</v>
      </c>
      <c r="D1060" s="59" t="s">
        <v>35</v>
      </c>
      <c r="E1060" s="59" t="s">
        <v>2389</v>
      </c>
      <c r="F1060" s="59" t="s">
        <v>23</v>
      </c>
      <c r="G1060" s="59" t="s">
        <v>2744</v>
      </c>
      <c r="H1060" s="59">
        <v>25801363</v>
      </c>
      <c r="I1060" s="60">
        <v>45694.637511574074</v>
      </c>
      <c r="J1060" s="59" t="s">
        <v>2745</v>
      </c>
      <c r="K1060" s="59">
        <v>1073161151</v>
      </c>
      <c r="L1060" s="59" t="s">
        <v>2746</v>
      </c>
      <c r="M1060" s="61">
        <v>55832600</v>
      </c>
    </row>
    <row r="1061" spans="1:13" s="36" customFormat="1" ht="90" hidden="1">
      <c r="A1061" s="59" t="s">
        <v>2712</v>
      </c>
      <c r="B1061" s="59" t="s">
        <v>2713</v>
      </c>
      <c r="C1061" s="59">
        <v>10</v>
      </c>
      <c r="D1061" s="59" t="s">
        <v>35</v>
      </c>
      <c r="E1061" s="59" t="s">
        <v>2389</v>
      </c>
      <c r="F1061" s="59" t="s">
        <v>23</v>
      </c>
      <c r="G1061" s="59" t="s">
        <v>2747</v>
      </c>
      <c r="H1061" s="59">
        <v>25801474</v>
      </c>
      <c r="I1061" s="60">
        <v>45699.08871527778</v>
      </c>
      <c r="J1061" s="59" t="s">
        <v>2748</v>
      </c>
      <c r="K1061" s="59">
        <v>1074556615</v>
      </c>
      <c r="L1061" s="59" t="s">
        <v>2749</v>
      </c>
      <c r="M1061" s="61">
        <v>78440000</v>
      </c>
    </row>
    <row r="1062" spans="1:13" s="36" customFormat="1" ht="90" hidden="1">
      <c r="A1062" s="59" t="s">
        <v>2712</v>
      </c>
      <c r="B1062" s="59" t="s">
        <v>2713</v>
      </c>
      <c r="C1062" s="59">
        <v>10</v>
      </c>
      <c r="D1062" s="59" t="s">
        <v>35</v>
      </c>
      <c r="E1062" s="59" t="s">
        <v>2389</v>
      </c>
      <c r="F1062" s="59" t="s">
        <v>23</v>
      </c>
      <c r="G1062" s="59" t="s">
        <v>2750</v>
      </c>
      <c r="H1062" s="59">
        <v>25801579</v>
      </c>
      <c r="I1062" s="60">
        <v>45700.567025462966</v>
      </c>
      <c r="J1062" s="59" t="s">
        <v>2751</v>
      </c>
      <c r="K1062" s="59">
        <v>1077147654</v>
      </c>
      <c r="L1062" s="59" t="s">
        <v>2752</v>
      </c>
      <c r="M1062" s="61">
        <v>106000000</v>
      </c>
    </row>
    <row r="1063" spans="1:13" s="36" customFormat="1" ht="120" hidden="1">
      <c r="A1063" s="59" t="s">
        <v>2712</v>
      </c>
      <c r="B1063" s="59" t="s">
        <v>2713</v>
      </c>
      <c r="C1063" s="59">
        <v>10</v>
      </c>
      <c r="D1063" s="59" t="s">
        <v>35</v>
      </c>
      <c r="E1063" s="59" t="s">
        <v>2389</v>
      </c>
      <c r="F1063" s="59" t="s">
        <v>23</v>
      </c>
      <c r="G1063" s="59" t="s">
        <v>2753</v>
      </c>
      <c r="H1063" s="59">
        <v>25801619</v>
      </c>
      <c r="I1063" s="60">
        <v>45701.292951388888</v>
      </c>
      <c r="J1063" s="59" t="s">
        <v>2754</v>
      </c>
      <c r="K1063" s="59">
        <v>1032429073</v>
      </c>
      <c r="L1063" s="59" t="s">
        <v>2755</v>
      </c>
      <c r="M1063" s="61">
        <v>60513333</v>
      </c>
    </row>
    <row r="1064" spans="1:13" s="36" customFormat="1" ht="90" hidden="1">
      <c r="A1064" s="59" t="s">
        <v>2712</v>
      </c>
      <c r="B1064" s="59" t="s">
        <v>2713</v>
      </c>
      <c r="C1064" s="59">
        <v>10</v>
      </c>
      <c r="D1064" s="59" t="s">
        <v>35</v>
      </c>
      <c r="E1064" s="59" t="s">
        <v>2389</v>
      </c>
      <c r="F1064" s="59" t="s">
        <v>23</v>
      </c>
      <c r="G1064" s="59" t="s">
        <v>2756</v>
      </c>
      <c r="H1064" s="59">
        <v>25801633</v>
      </c>
      <c r="I1064" s="60">
        <v>45701.490543981483</v>
      </c>
      <c r="J1064" s="59" t="s">
        <v>2757</v>
      </c>
      <c r="K1064" s="59">
        <v>45514220</v>
      </c>
      <c r="L1064" s="59" t="s">
        <v>2758</v>
      </c>
      <c r="M1064" s="61">
        <v>114121775</v>
      </c>
    </row>
    <row r="1065" spans="1:13" s="36" customFormat="1" ht="99.95" hidden="1">
      <c r="A1065" s="59" t="s">
        <v>2712</v>
      </c>
      <c r="B1065" s="59" t="s">
        <v>2713</v>
      </c>
      <c r="C1065" s="59">
        <v>10</v>
      </c>
      <c r="D1065" s="59" t="s">
        <v>35</v>
      </c>
      <c r="E1065" s="59" t="s">
        <v>2389</v>
      </c>
      <c r="F1065" s="59" t="s">
        <v>23</v>
      </c>
      <c r="G1065" s="59" t="s">
        <v>2759</v>
      </c>
      <c r="H1065" s="59">
        <v>25801685</v>
      </c>
      <c r="I1065" s="60">
        <v>45702.545902777776</v>
      </c>
      <c r="J1065" s="59" t="s">
        <v>2760</v>
      </c>
      <c r="K1065" s="59">
        <v>900953986</v>
      </c>
      <c r="L1065" s="59" t="s">
        <v>2761</v>
      </c>
      <c r="M1065" s="61">
        <v>1000000000</v>
      </c>
    </row>
    <row r="1066" spans="1:13" s="36" customFormat="1" ht="90" hidden="1">
      <c r="A1066" s="59" t="s">
        <v>2712</v>
      </c>
      <c r="B1066" s="59" t="s">
        <v>2713</v>
      </c>
      <c r="C1066" s="59">
        <v>10</v>
      </c>
      <c r="D1066" s="59" t="s">
        <v>35</v>
      </c>
      <c r="E1066" s="59" t="s">
        <v>2389</v>
      </c>
      <c r="F1066" s="59" t="s">
        <v>23</v>
      </c>
      <c r="G1066" s="59" t="s">
        <v>2762</v>
      </c>
      <c r="H1066" s="59">
        <v>25801688</v>
      </c>
      <c r="I1066" s="60">
        <v>45702.653437499997</v>
      </c>
      <c r="J1066" s="59" t="s">
        <v>2763</v>
      </c>
      <c r="K1066" s="59">
        <v>51809471</v>
      </c>
      <c r="L1066" s="59" t="s">
        <v>2764</v>
      </c>
      <c r="M1066" s="61">
        <v>116528226</v>
      </c>
    </row>
    <row r="1067" spans="1:13" s="36" customFormat="1" ht="90" hidden="1">
      <c r="A1067" s="59" t="s">
        <v>2712</v>
      </c>
      <c r="B1067" s="59" t="s">
        <v>2713</v>
      </c>
      <c r="C1067" s="59">
        <v>10</v>
      </c>
      <c r="D1067" s="59" t="s">
        <v>35</v>
      </c>
      <c r="E1067" s="59" t="s">
        <v>2389</v>
      </c>
      <c r="F1067" s="59" t="s">
        <v>23</v>
      </c>
      <c r="G1067" s="59" t="s">
        <v>2765</v>
      </c>
      <c r="H1067" s="59">
        <v>25801698</v>
      </c>
      <c r="I1067" s="60">
        <v>45702.767465277779</v>
      </c>
      <c r="J1067" s="59" t="s">
        <v>2766</v>
      </c>
      <c r="K1067" s="59">
        <v>23780564</v>
      </c>
      <c r="L1067" s="59" t="s">
        <v>2767</v>
      </c>
      <c r="M1067" s="61">
        <v>114400000</v>
      </c>
    </row>
    <row r="1068" spans="1:13" s="36" customFormat="1" ht="90" hidden="1">
      <c r="A1068" s="59" t="s">
        <v>2712</v>
      </c>
      <c r="B1068" s="59" t="s">
        <v>2713</v>
      </c>
      <c r="C1068" s="59">
        <v>10</v>
      </c>
      <c r="D1068" s="59" t="s">
        <v>35</v>
      </c>
      <c r="E1068" s="59" t="s">
        <v>2389</v>
      </c>
      <c r="F1068" s="59" t="s">
        <v>23</v>
      </c>
      <c r="G1068" s="59" t="s">
        <v>2768</v>
      </c>
      <c r="H1068" s="59">
        <v>25801700</v>
      </c>
      <c r="I1068" s="60">
        <v>45702.776423611111</v>
      </c>
      <c r="J1068" s="59" t="s">
        <v>2769</v>
      </c>
      <c r="K1068" s="59">
        <v>1049628569</v>
      </c>
      <c r="L1068" s="59" t="s">
        <v>2770</v>
      </c>
      <c r="M1068" s="61">
        <v>66773333</v>
      </c>
    </row>
    <row r="1069" spans="1:13" s="36" customFormat="1" ht="90" hidden="1">
      <c r="A1069" s="59" t="s">
        <v>2712</v>
      </c>
      <c r="B1069" s="59" t="s">
        <v>2713</v>
      </c>
      <c r="C1069" s="59">
        <v>10</v>
      </c>
      <c r="D1069" s="59" t="s">
        <v>35</v>
      </c>
      <c r="E1069" s="59" t="s">
        <v>2389</v>
      </c>
      <c r="F1069" s="59" t="s">
        <v>23</v>
      </c>
      <c r="G1069" s="59" t="s">
        <v>2771</v>
      </c>
      <c r="H1069" s="59">
        <v>25801720</v>
      </c>
      <c r="I1069" s="60">
        <v>45702.937442129631</v>
      </c>
      <c r="J1069" s="59" t="s">
        <v>2772</v>
      </c>
      <c r="K1069" s="59">
        <v>1077147974</v>
      </c>
      <c r="L1069" s="59" t="s">
        <v>2773</v>
      </c>
      <c r="M1069" s="61">
        <v>77206667</v>
      </c>
    </row>
    <row r="1070" spans="1:13" s="36" customFormat="1" ht="90" hidden="1">
      <c r="A1070" s="59" t="s">
        <v>2712</v>
      </c>
      <c r="B1070" s="59" t="s">
        <v>2713</v>
      </c>
      <c r="C1070" s="59">
        <v>10</v>
      </c>
      <c r="D1070" s="59" t="s">
        <v>35</v>
      </c>
      <c r="E1070" s="59" t="s">
        <v>2389</v>
      </c>
      <c r="F1070" s="59" t="s">
        <v>23</v>
      </c>
      <c r="G1070" s="59" t="s">
        <v>2774</v>
      </c>
      <c r="H1070" s="59">
        <v>25801734</v>
      </c>
      <c r="I1070" s="60">
        <v>45705.424120370371</v>
      </c>
      <c r="J1070" s="59" t="s">
        <v>2775</v>
      </c>
      <c r="K1070" s="59">
        <v>1014182693</v>
      </c>
      <c r="L1070" s="59" t="s">
        <v>2776</v>
      </c>
      <c r="M1070" s="61">
        <v>63862433</v>
      </c>
    </row>
    <row r="1071" spans="1:13" s="36" customFormat="1" ht="90" hidden="1">
      <c r="A1071" s="59" t="s">
        <v>2712</v>
      </c>
      <c r="B1071" s="59" t="s">
        <v>2713</v>
      </c>
      <c r="C1071" s="59">
        <v>10</v>
      </c>
      <c r="D1071" s="59" t="s">
        <v>35</v>
      </c>
      <c r="E1071" s="59" t="s">
        <v>2389</v>
      </c>
      <c r="F1071" s="59" t="s">
        <v>23</v>
      </c>
      <c r="G1071" s="59" t="s">
        <v>2777</v>
      </c>
      <c r="H1071" s="59">
        <v>25801763</v>
      </c>
      <c r="I1071" s="60">
        <v>45705.689293981479</v>
      </c>
      <c r="J1071" s="59" t="s">
        <v>2778</v>
      </c>
      <c r="K1071" s="59">
        <v>1125659998</v>
      </c>
      <c r="L1071" s="59" t="s">
        <v>2779</v>
      </c>
      <c r="M1071" s="61">
        <v>77206667</v>
      </c>
    </row>
    <row r="1072" spans="1:13" s="36" customFormat="1" ht="90" hidden="1">
      <c r="A1072" s="59" t="s">
        <v>2712</v>
      </c>
      <c r="B1072" s="59" t="s">
        <v>2713</v>
      </c>
      <c r="C1072" s="59">
        <v>10</v>
      </c>
      <c r="D1072" s="59" t="s">
        <v>35</v>
      </c>
      <c r="E1072" s="59" t="s">
        <v>2389</v>
      </c>
      <c r="F1072" s="59" t="s">
        <v>23</v>
      </c>
      <c r="G1072" s="59" t="s">
        <v>2780</v>
      </c>
      <c r="H1072" s="59">
        <v>25801787</v>
      </c>
      <c r="I1072" s="60">
        <v>45706.410358796296</v>
      </c>
      <c r="J1072" s="59" t="s">
        <v>2781</v>
      </c>
      <c r="K1072" s="59">
        <v>1073252016</v>
      </c>
      <c r="L1072" s="59" t="s">
        <v>2782</v>
      </c>
      <c r="M1072" s="61">
        <v>52166667</v>
      </c>
    </row>
    <row r="1073" spans="1:13" s="36" customFormat="1" ht="90" hidden="1">
      <c r="A1073" s="59" t="s">
        <v>2712</v>
      </c>
      <c r="B1073" s="59" t="s">
        <v>2713</v>
      </c>
      <c r="C1073" s="59">
        <v>10</v>
      </c>
      <c r="D1073" s="59" t="s">
        <v>35</v>
      </c>
      <c r="E1073" s="59" t="s">
        <v>2389</v>
      </c>
      <c r="F1073" s="59" t="s">
        <v>23</v>
      </c>
      <c r="G1073" s="59" t="s">
        <v>2783</v>
      </c>
      <c r="H1073" s="59">
        <v>25801794</v>
      </c>
      <c r="I1073" s="60">
        <v>45706.446319444447</v>
      </c>
      <c r="J1073" s="59" t="s">
        <v>2784</v>
      </c>
      <c r="K1073" s="59">
        <v>1094919815</v>
      </c>
      <c r="L1073" s="59" t="s">
        <v>2785</v>
      </c>
      <c r="M1073" s="61">
        <v>72566667</v>
      </c>
    </row>
    <row r="1074" spans="1:13" s="36" customFormat="1" ht="90" hidden="1">
      <c r="A1074" s="59" t="s">
        <v>2712</v>
      </c>
      <c r="B1074" s="59" t="s">
        <v>2713</v>
      </c>
      <c r="C1074" s="59">
        <v>10</v>
      </c>
      <c r="D1074" s="59" t="s">
        <v>35</v>
      </c>
      <c r="E1074" s="59" t="s">
        <v>2389</v>
      </c>
      <c r="F1074" s="59" t="s">
        <v>23</v>
      </c>
      <c r="G1074" s="59" t="s">
        <v>2437</v>
      </c>
      <c r="H1074" s="59">
        <v>25801841</v>
      </c>
      <c r="I1074" s="60">
        <v>45707.411458333336</v>
      </c>
      <c r="J1074" s="59" t="s">
        <v>2438</v>
      </c>
      <c r="K1074" s="59">
        <v>52194060</v>
      </c>
      <c r="L1074" s="59" t="s">
        <v>2439</v>
      </c>
      <c r="M1074" s="61">
        <v>25500000</v>
      </c>
    </row>
    <row r="1075" spans="1:13" s="36" customFormat="1" ht="90" hidden="1">
      <c r="A1075" s="59" t="s">
        <v>2712</v>
      </c>
      <c r="B1075" s="59" t="s">
        <v>2713</v>
      </c>
      <c r="C1075" s="59">
        <v>10</v>
      </c>
      <c r="D1075" s="59" t="s">
        <v>35</v>
      </c>
      <c r="E1075" s="59" t="s">
        <v>2389</v>
      </c>
      <c r="F1075" s="59" t="s">
        <v>23</v>
      </c>
      <c r="G1075" s="59" t="s">
        <v>2786</v>
      </c>
      <c r="H1075" s="59">
        <v>25801859</v>
      </c>
      <c r="I1075" s="60">
        <v>45707.600729166668</v>
      </c>
      <c r="J1075" s="59" t="s">
        <v>2787</v>
      </c>
      <c r="K1075" s="59">
        <v>1018473905</v>
      </c>
      <c r="L1075" s="59" t="s">
        <v>2788</v>
      </c>
      <c r="M1075" s="61">
        <v>60680000</v>
      </c>
    </row>
    <row r="1076" spans="1:13" s="36" customFormat="1" ht="99.95" hidden="1">
      <c r="A1076" s="59" t="s">
        <v>2712</v>
      </c>
      <c r="B1076" s="59" t="s">
        <v>2713</v>
      </c>
      <c r="C1076" s="59">
        <v>10</v>
      </c>
      <c r="D1076" s="59" t="s">
        <v>35</v>
      </c>
      <c r="E1076" s="59" t="s">
        <v>2389</v>
      </c>
      <c r="F1076" s="59" t="s">
        <v>23</v>
      </c>
      <c r="G1076" s="59" t="s">
        <v>2789</v>
      </c>
      <c r="H1076" s="59">
        <v>25801876</v>
      </c>
      <c r="I1076" s="60">
        <v>45707.805821759262</v>
      </c>
      <c r="J1076" s="59" t="s">
        <v>2790</v>
      </c>
      <c r="K1076" s="59">
        <v>1053329270</v>
      </c>
      <c r="L1076" s="59" t="s">
        <v>2791</v>
      </c>
      <c r="M1076" s="61">
        <v>82933333</v>
      </c>
    </row>
    <row r="1077" spans="1:13" s="36" customFormat="1" ht="90" hidden="1">
      <c r="A1077" s="59" t="s">
        <v>2712</v>
      </c>
      <c r="B1077" s="59" t="s">
        <v>2713</v>
      </c>
      <c r="C1077" s="59">
        <v>10</v>
      </c>
      <c r="D1077" s="59" t="s">
        <v>35</v>
      </c>
      <c r="E1077" s="59" t="s">
        <v>2389</v>
      </c>
      <c r="F1077" s="59" t="s">
        <v>23</v>
      </c>
      <c r="G1077" s="59" t="s">
        <v>2792</v>
      </c>
      <c r="H1077" s="59">
        <v>25801963</v>
      </c>
      <c r="I1077" s="60">
        <v>45709.648414351854</v>
      </c>
      <c r="J1077" s="59" t="s">
        <v>2793</v>
      </c>
      <c r="K1077" s="59">
        <v>80015922</v>
      </c>
      <c r="L1077" s="59" t="s">
        <v>2794</v>
      </c>
      <c r="M1077" s="61">
        <v>79466667</v>
      </c>
    </row>
    <row r="1078" spans="1:13" s="36" customFormat="1" ht="90" hidden="1">
      <c r="A1078" s="59" t="s">
        <v>2712</v>
      </c>
      <c r="B1078" s="59" t="s">
        <v>2713</v>
      </c>
      <c r="C1078" s="59">
        <v>10</v>
      </c>
      <c r="D1078" s="59" t="s">
        <v>35</v>
      </c>
      <c r="E1078" s="59" t="s">
        <v>2389</v>
      </c>
      <c r="F1078" s="59" t="s">
        <v>23</v>
      </c>
      <c r="G1078" s="59" t="s">
        <v>2795</v>
      </c>
      <c r="H1078" s="59">
        <v>25801967</v>
      </c>
      <c r="I1078" s="60">
        <v>45709.652199074073</v>
      </c>
      <c r="J1078" s="59" t="s">
        <v>2787</v>
      </c>
      <c r="K1078" s="59">
        <v>1071331333</v>
      </c>
      <c r="L1078" s="59" t="s">
        <v>2796</v>
      </c>
      <c r="M1078" s="61">
        <v>50400000</v>
      </c>
    </row>
    <row r="1079" spans="1:13" s="36" customFormat="1" ht="90" hidden="1">
      <c r="A1079" s="59" t="s">
        <v>2712</v>
      </c>
      <c r="B1079" s="59" t="s">
        <v>2713</v>
      </c>
      <c r="C1079" s="59">
        <v>10</v>
      </c>
      <c r="D1079" s="59" t="s">
        <v>35</v>
      </c>
      <c r="E1079" s="59" t="s">
        <v>2389</v>
      </c>
      <c r="F1079" s="59" t="s">
        <v>23</v>
      </c>
      <c r="G1079" s="59" t="s">
        <v>2797</v>
      </c>
      <c r="H1079" s="59">
        <v>25802030</v>
      </c>
      <c r="I1079" s="60">
        <v>45712.452696759261</v>
      </c>
      <c r="J1079" s="59" t="s">
        <v>2798</v>
      </c>
      <c r="K1079" s="59">
        <v>1070923154</v>
      </c>
      <c r="L1079" s="59" t="s">
        <v>2799</v>
      </c>
      <c r="M1079" s="61">
        <v>79466667</v>
      </c>
    </row>
    <row r="1080" spans="1:13" s="36" customFormat="1" ht="90" hidden="1">
      <c r="A1080" s="59" t="s">
        <v>2712</v>
      </c>
      <c r="B1080" s="59" t="s">
        <v>2713</v>
      </c>
      <c r="C1080" s="59">
        <v>10</v>
      </c>
      <c r="D1080" s="59" t="s">
        <v>35</v>
      </c>
      <c r="E1080" s="59" t="s">
        <v>2389</v>
      </c>
      <c r="F1080" s="59" t="s">
        <v>23</v>
      </c>
      <c r="G1080" s="59" t="s">
        <v>2800</v>
      </c>
      <c r="H1080" s="59">
        <v>25802032</v>
      </c>
      <c r="I1080" s="60">
        <v>45712.454988425925</v>
      </c>
      <c r="J1080" s="59" t="s">
        <v>2801</v>
      </c>
      <c r="K1080" s="59">
        <v>1018453328</v>
      </c>
      <c r="L1080" s="59" t="s">
        <v>2802</v>
      </c>
      <c r="M1080" s="61">
        <v>102333333</v>
      </c>
    </row>
    <row r="1081" spans="1:13" s="36" customFormat="1" ht="90" hidden="1">
      <c r="A1081" s="59" t="s">
        <v>2712</v>
      </c>
      <c r="B1081" s="59" t="s">
        <v>2713</v>
      </c>
      <c r="C1081" s="59">
        <v>10</v>
      </c>
      <c r="D1081" s="59" t="s">
        <v>35</v>
      </c>
      <c r="E1081" s="59" t="s">
        <v>2389</v>
      </c>
      <c r="F1081" s="59" t="s">
        <v>23</v>
      </c>
      <c r="G1081" s="59" t="s">
        <v>2803</v>
      </c>
      <c r="H1081" s="59">
        <v>25802053</v>
      </c>
      <c r="I1081" s="60">
        <v>45713.146620370368</v>
      </c>
      <c r="J1081" s="59" t="s">
        <v>2804</v>
      </c>
      <c r="K1081" s="59">
        <v>1075677017</v>
      </c>
      <c r="L1081" s="59" t="s">
        <v>2805</v>
      </c>
      <c r="M1081" s="61">
        <v>50660000</v>
      </c>
    </row>
    <row r="1082" spans="1:13" s="36" customFormat="1" ht="90" hidden="1">
      <c r="A1082" s="59" t="s">
        <v>2712</v>
      </c>
      <c r="B1082" s="59" t="s">
        <v>2713</v>
      </c>
      <c r="C1082" s="59">
        <v>10</v>
      </c>
      <c r="D1082" s="59" t="s">
        <v>35</v>
      </c>
      <c r="E1082" s="59" t="s">
        <v>2389</v>
      </c>
      <c r="F1082" s="59" t="s">
        <v>23</v>
      </c>
      <c r="G1082" s="59" t="s">
        <v>2806</v>
      </c>
      <c r="H1082" s="59">
        <v>25802054</v>
      </c>
      <c r="I1082" s="60">
        <v>45713.147372685184</v>
      </c>
      <c r="J1082" s="59" t="s">
        <v>2807</v>
      </c>
      <c r="K1082" s="59">
        <v>1023870448</v>
      </c>
      <c r="L1082" s="59" t="s">
        <v>2808</v>
      </c>
      <c r="M1082" s="61">
        <v>64566667</v>
      </c>
    </row>
    <row r="1083" spans="1:13" s="36" customFormat="1" ht="90" hidden="1">
      <c r="A1083" s="59" t="s">
        <v>2712</v>
      </c>
      <c r="B1083" s="59" t="s">
        <v>2713</v>
      </c>
      <c r="C1083" s="59">
        <v>10</v>
      </c>
      <c r="D1083" s="59" t="s">
        <v>35</v>
      </c>
      <c r="E1083" s="59" t="s">
        <v>2389</v>
      </c>
      <c r="F1083" s="59" t="s">
        <v>23</v>
      </c>
      <c r="G1083" s="59" t="s">
        <v>2809</v>
      </c>
      <c r="H1083" s="59">
        <v>25802093</v>
      </c>
      <c r="I1083" s="60">
        <v>45713.61109953704</v>
      </c>
      <c r="J1083" s="59" t="s">
        <v>2810</v>
      </c>
      <c r="K1083" s="59">
        <v>1016092408</v>
      </c>
      <c r="L1083" s="59" t="s">
        <v>2811</v>
      </c>
      <c r="M1083" s="61">
        <v>58706667</v>
      </c>
    </row>
    <row r="1084" spans="1:13" s="36" customFormat="1" ht="90" hidden="1">
      <c r="A1084" s="59" t="s">
        <v>2712</v>
      </c>
      <c r="B1084" s="59" t="s">
        <v>2713</v>
      </c>
      <c r="C1084" s="59">
        <v>10</v>
      </c>
      <c r="D1084" s="59" t="s">
        <v>35</v>
      </c>
      <c r="E1084" s="59" t="s">
        <v>2389</v>
      </c>
      <c r="F1084" s="59" t="s">
        <v>23</v>
      </c>
      <c r="G1084" s="59" t="s">
        <v>2812</v>
      </c>
      <c r="H1084" s="59">
        <v>25802106</v>
      </c>
      <c r="I1084" s="60">
        <v>45713.687916666669</v>
      </c>
      <c r="J1084" s="59" t="s">
        <v>2813</v>
      </c>
      <c r="K1084" s="59">
        <v>1072168946</v>
      </c>
      <c r="L1084" s="59" t="s">
        <v>2814</v>
      </c>
      <c r="M1084" s="61">
        <v>50440000</v>
      </c>
    </row>
    <row r="1085" spans="1:13" s="36" customFormat="1" ht="99.95" hidden="1">
      <c r="A1085" s="59" t="s">
        <v>2712</v>
      </c>
      <c r="B1085" s="59" t="s">
        <v>2713</v>
      </c>
      <c r="C1085" s="59">
        <v>10</v>
      </c>
      <c r="D1085" s="59" t="s">
        <v>35</v>
      </c>
      <c r="E1085" s="59" t="s">
        <v>2389</v>
      </c>
      <c r="F1085" s="59" t="s">
        <v>23</v>
      </c>
      <c r="G1085" s="59" t="s">
        <v>2815</v>
      </c>
      <c r="H1085" s="59">
        <v>25802123</v>
      </c>
      <c r="I1085" s="60">
        <v>45714.409155092595</v>
      </c>
      <c r="J1085" s="59" t="s">
        <v>2816</v>
      </c>
      <c r="K1085" s="59">
        <v>3193033</v>
      </c>
      <c r="L1085" s="59" t="s">
        <v>2817</v>
      </c>
      <c r="M1085" s="61">
        <v>50666667</v>
      </c>
    </row>
    <row r="1086" spans="1:13" s="36" customFormat="1" ht="90" hidden="1">
      <c r="A1086" s="59" t="s">
        <v>2712</v>
      </c>
      <c r="B1086" s="59" t="s">
        <v>2713</v>
      </c>
      <c r="C1086" s="59">
        <v>10</v>
      </c>
      <c r="D1086" s="59" t="s">
        <v>35</v>
      </c>
      <c r="E1086" s="59" t="s">
        <v>2389</v>
      </c>
      <c r="F1086" s="59" t="s">
        <v>23</v>
      </c>
      <c r="G1086" s="59" t="s">
        <v>2818</v>
      </c>
      <c r="H1086" s="59">
        <v>25802135</v>
      </c>
      <c r="I1086" s="60">
        <v>45714.619363425925</v>
      </c>
      <c r="J1086" s="59" t="s">
        <v>2819</v>
      </c>
      <c r="K1086" s="59">
        <v>1077147227</v>
      </c>
      <c r="L1086" s="59" t="s">
        <v>2820</v>
      </c>
      <c r="M1086" s="61">
        <v>63573333</v>
      </c>
    </row>
    <row r="1087" spans="1:13" s="36" customFormat="1" ht="90" hidden="1">
      <c r="A1087" s="59" t="s">
        <v>2712</v>
      </c>
      <c r="B1087" s="59" t="s">
        <v>2713</v>
      </c>
      <c r="C1087" s="59">
        <v>10</v>
      </c>
      <c r="D1087" s="59" t="s">
        <v>35</v>
      </c>
      <c r="E1087" s="59" t="s">
        <v>2389</v>
      </c>
      <c r="F1087" s="59" t="s">
        <v>23</v>
      </c>
      <c r="G1087" s="59" t="s">
        <v>2821</v>
      </c>
      <c r="H1087" s="59">
        <v>25802136</v>
      </c>
      <c r="I1087" s="60">
        <v>45714.620439814818</v>
      </c>
      <c r="J1087" s="59" t="s">
        <v>2822</v>
      </c>
      <c r="K1087" s="59">
        <v>35472887</v>
      </c>
      <c r="L1087" s="59" t="s">
        <v>2823</v>
      </c>
      <c r="M1087" s="61">
        <v>47680000</v>
      </c>
    </row>
    <row r="1088" spans="1:13" s="36" customFormat="1" ht="90" hidden="1">
      <c r="A1088" s="59" t="s">
        <v>2712</v>
      </c>
      <c r="B1088" s="59" t="s">
        <v>2713</v>
      </c>
      <c r="C1088" s="59">
        <v>10</v>
      </c>
      <c r="D1088" s="59" t="s">
        <v>35</v>
      </c>
      <c r="E1088" s="59" t="s">
        <v>2389</v>
      </c>
      <c r="F1088" s="59" t="s">
        <v>23</v>
      </c>
      <c r="G1088" s="59" t="s">
        <v>2824</v>
      </c>
      <c r="H1088" s="59">
        <v>25802139</v>
      </c>
      <c r="I1088" s="60">
        <v>45714.623726851853</v>
      </c>
      <c r="J1088" s="59" t="s">
        <v>2825</v>
      </c>
      <c r="K1088" s="59">
        <v>1073155980</v>
      </c>
      <c r="L1088" s="59" t="s">
        <v>2826</v>
      </c>
      <c r="M1088" s="61">
        <v>91066667</v>
      </c>
    </row>
    <row r="1089" spans="1:13" s="36" customFormat="1" ht="90" hidden="1">
      <c r="A1089" s="59" t="s">
        <v>2712</v>
      </c>
      <c r="B1089" s="59" t="s">
        <v>2713</v>
      </c>
      <c r="C1089" s="59">
        <v>10</v>
      </c>
      <c r="D1089" s="59" t="s">
        <v>35</v>
      </c>
      <c r="E1089" s="59" t="s">
        <v>2389</v>
      </c>
      <c r="F1089" s="59" t="s">
        <v>23</v>
      </c>
      <c r="G1089" s="59" t="s">
        <v>2827</v>
      </c>
      <c r="H1089" s="59">
        <v>25802157</v>
      </c>
      <c r="I1089" s="60">
        <v>45715.455266203702</v>
      </c>
      <c r="J1089" s="59" t="s">
        <v>2828</v>
      </c>
      <c r="K1089" s="59">
        <v>1010223950</v>
      </c>
      <c r="L1089" s="59" t="s">
        <v>2829</v>
      </c>
      <c r="M1089" s="61">
        <v>39733333</v>
      </c>
    </row>
    <row r="1090" spans="1:13" s="36" customFormat="1" ht="90" hidden="1">
      <c r="A1090" s="59" t="s">
        <v>2712</v>
      </c>
      <c r="B1090" s="59" t="s">
        <v>2713</v>
      </c>
      <c r="C1090" s="59">
        <v>10</v>
      </c>
      <c r="D1090" s="59" t="s">
        <v>35</v>
      </c>
      <c r="E1090" s="59" t="s">
        <v>2389</v>
      </c>
      <c r="F1090" s="59" t="s">
        <v>23</v>
      </c>
      <c r="G1090" s="59" t="s">
        <v>2830</v>
      </c>
      <c r="H1090" s="59">
        <v>25802161</v>
      </c>
      <c r="I1090" s="60">
        <v>45715.458831018521</v>
      </c>
      <c r="J1090" s="59" t="s">
        <v>2831</v>
      </c>
      <c r="K1090" s="59">
        <v>1030564270</v>
      </c>
      <c r="L1090" s="59" t="s">
        <v>2832</v>
      </c>
      <c r="M1090" s="61">
        <v>70800000</v>
      </c>
    </row>
    <row r="1091" spans="1:13" s="36" customFormat="1" ht="90" hidden="1">
      <c r="A1091" s="59" t="s">
        <v>2712</v>
      </c>
      <c r="B1091" s="59" t="s">
        <v>2713</v>
      </c>
      <c r="C1091" s="59">
        <v>10</v>
      </c>
      <c r="D1091" s="59" t="s">
        <v>35</v>
      </c>
      <c r="E1091" s="59" t="s">
        <v>2389</v>
      </c>
      <c r="F1091" s="59" t="s">
        <v>23</v>
      </c>
      <c r="G1091" s="59" t="s">
        <v>2833</v>
      </c>
      <c r="H1091" s="59">
        <v>25802191</v>
      </c>
      <c r="I1091" s="60">
        <v>45716.272939814815</v>
      </c>
      <c r="J1091" s="59" t="s">
        <v>2834</v>
      </c>
      <c r="K1091" s="59">
        <v>1070948623</v>
      </c>
      <c r="L1091" s="59" t="s">
        <v>2835</v>
      </c>
      <c r="M1091" s="61">
        <v>73013333</v>
      </c>
    </row>
    <row r="1092" spans="1:13" s="36" customFormat="1" ht="90" hidden="1">
      <c r="A1092" s="59" t="s">
        <v>2712</v>
      </c>
      <c r="B1092" s="59" t="s">
        <v>2713</v>
      </c>
      <c r="C1092" s="59">
        <v>10</v>
      </c>
      <c r="D1092" s="59" t="s">
        <v>35</v>
      </c>
      <c r="E1092" s="59" t="s">
        <v>2389</v>
      </c>
      <c r="F1092" s="59" t="s">
        <v>23</v>
      </c>
      <c r="G1092" s="59" t="s">
        <v>2836</v>
      </c>
      <c r="H1092" s="59">
        <v>25802194</v>
      </c>
      <c r="I1092" s="60">
        <v>45716.308541666665</v>
      </c>
      <c r="J1092" s="59" t="s">
        <v>2837</v>
      </c>
      <c r="K1092" s="59">
        <v>1010004349</v>
      </c>
      <c r="L1092" s="59" t="s">
        <v>2838</v>
      </c>
      <c r="M1092" s="61">
        <v>53350000</v>
      </c>
    </row>
    <row r="1093" spans="1:13" s="36" customFormat="1" ht="90" hidden="1">
      <c r="A1093" s="59" t="s">
        <v>2712</v>
      </c>
      <c r="B1093" s="59" t="s">
        <v>2713</v>
      </c>
      <c r="C1093" s="59">
        <v>10</v>
      </c>
      <c r="D1093" s="59" t="s">
        <v>35</v>
      </c>
      <c r="E1093" s="59" t="s">
        <v>2389</v>
      </c>
      <c r="F1093" s="59" t="s">
        <v>23</v>
      </c>
      <c r="G1093" s="59" t="s">
        <v>2839</v>
      </c>
      <c r="H1093" s="59">
        <v>25802198</v>
      </c>
      <c r="I1093" s="60">
        <v>45716.327870370369</v>
      </c>
      <c r="J1093" s="59" t="s">
        <v>2840</v>
      </c>
      <c r="K1093" s="59">
        <v>1018467188</v>
      </c>
      <c r="L1093" s="59" t="s">
        <v>2841</v>
      </c>
      <c r="M1093" s="61">
        <v>73260000</v>
      </c>
    </row>
    <row r="1094" spans="1:13" s="36" customFormat="1" ht="90" hidden="1">
      <c r="A1094" s="59" t="s">
        <v>2712</v>
      </c>
      <c r="B1094" s="59" t="s">
        <v>2713</v>
      </c>
      <c r="C1094" s="59">
        <v>10</v>
      </c>
      <c r="D1094" s="59" t="s">
        <v>35</v>
      </c>
      <c r="E1094" s="59" t="s">
        <v>2389</v>
      </c>
      <c r="F1094" s="59" t="s">
        <v>23</v>
      </c>
      <c r="G1094" s="59" t="s">
        <v>2842</v>
      </c>
      <c r="H1094" s="59">
        <v>25802214</v>
      </c>
      <c r="I1094" s="60">
        <v>45716.568657407406</v>
      </c>
      <c r="J1094" s="59" t="s">
        <v>2843</v>
      </c>
      <c r="K1094" s="59">
        <v>1073233003</v>
      </c>
      <c r="L1094" s="59" t="s">
        <v>2844</v>
      </c>
      <c r="M1094" s="61">
        <v>74000000</v>
      </c>
    </row>
    <row r="1095" spans="1:13" s="36" customFormat="1" ht="90" hidden="1">
      <c r="A1095" s="59" t="s">
        <v>2712</v>
      </c>
      <c r="B1095" s="59" t="s">
        <v>2713</v>
      </c>
      <c r="C1095" s="59">
        <v>10</v>
      </c>
      <c r="D1095" s="59" t="s">
        <v>35</v>
      </c>
      <c r="E1095" s="59" t="s">
        <v>2389</v>
      </c>
      <c r="F1095" s="59" t="s">
        <v>23</v>
      </c>
      <c r="G1095" s="59" t="s">
        <v>2845</v>
      </c>
      <c r="H1095" s="59">
        <v>25802236</v>
      </c>
      <c r="I1095" s="60">
        <v>45716.688437500001</v>
      </c>
      <c r="J1095" s="59" t="s">
        <v>2846</v>
      </c>
      <c r="K1095" s="59">
        <v>52417866</v>
      </c>
      <c r="L1095" s="59" t="s">
        <v>2847</v>
      </c>
      <c r="M1095" s="61">
        <v>71280000</v>
      </c>
    </row>
    <row r="1096" spans="1:13" s="36" customFormat="1" ht="90" hidden="1">
      <c r="A1096" s="59" t="s">
        <v>2712</v>
      </c>
      <c r="B1096" s="59" t="s">
        <v>2713</v>
      </c>
      <c r="C1096" s="59">
        <v>10</v>
      </c>
      <c r="D1096" s="59" t="s">
        <v>35</v>
      </c>
      <c r="E1096" s="59" t="s">
        <v>2389</v>
      </c>
      <c r="F1096" s="59" t="s">
        <v>23</v>
      </c>
      <c r="G1096" s="59" t="s">
        <v>2848</v>
      </c>
      <c r="H1096" s="59">
        <v>25802237</v>
      </c>
      <c r="I1096" s="60">
        <v>45716.696296296293</v>
      </c>
      <c r="J1096" s="59" t="s">
        <v>2849</v>
      </c>
      <c r="K1096" s="59">
        <v>1072748242</v>
      </c>
      <c r="L1096" s="59" t="s">
        <v>2850</v>
      </c>
      <c r="M1096" s="61">
        <v>77333333</v>
      </c>
    </row>
    <row r="1097" spans="1:13" s="36" customFormat="1" ht="90" hidden="1">
      <c r="A1097" s="59" t="s">
        <v>2712</v>
      </c>
      <c r="B1097" s="59" t="s">
        <v>2713</v>
      </c>
      <c r="C1097" s="59">
        <v>10</v>
      </c>
      <c r="D1097" s="59" t="s">
        <v>35</v>
      </c>
      <c r="E1097" s="59" t="s">
        <v>2389</v>
      </c>
      <c r="F1097" s="59" t="s">
        <v>23</v>
      </c>
      <c r="G1097" s="59" t="s">
        <v>2851</v>
      </c>
      <c r="H1097" s="59">
        <v>25802257</v>
      </c>
      <c r="I1097" s="60">
        <v>45719.600949074076</v>
      </c>
      <c r="J1097" s="59" t="s">
        <v>1323</v>
      </c>
      <c r="K1097" s="59">
        <v>1049634187</v>
      </c>
      <c r="L1097" s="59" t="s">
        <v>2852</v>
      </c>
      <c r="M1097" s="61">
        <v>59200000</v>
      </c>
    </row>
    <row r="1098" spans="1:13" s="36" customFormat="1" ht="90" hidden="1">
      <c r="A1098" s="59" t="s">
        <v>2712</v>
      </c>
      <c r="B1098" s="59" t="s">
        <v>2713</v>
      </c>
      <c r="C1098" s="59">
        <v>10</v>
      </c>
      <c r="D1098" s="59" t="s">
        <v>35</v>
      </c>
      <c r="E1098" s="59" t="s">
        <v>2389</v>
      </c>
      <c r="F1098" s="59" t="s">
        <v>23</v>
      </c>
      <c r="G1098" s="59" t="s">
        <v>2853</v>
      </c>
      <c r="H1098" s="59">
        <v>25802265</v>
      </c>
      <c r="I1098" s="60">
        <v>45719.684884259259</v>
      </c>
      <c r="J1098" s="59" t="s">
        <v>2854</v>
      </c>
      <c r="K1098" s="59">
        <v>80545530</v>
      </c>
      <c r="L1098" s="59" t="s">
        <v>2855</v>
      </c>
      <c r="M1098" s="61">
        <v>59000000</v>
      </c>
    </row>
    <row r="1099" spans="1:13" s="36" customFormat="1" ht="90" hidden="1">
      <c r="A1099" s="59" t="s">
        <v>2712</v>
      </c>
      <c r="B1099" s="59" t="s">
        <v>2713</v>
      </c>
      <c r="C1099" s="59">
        <v>10</v>
      </c>
      <c r="D1099" s="59" t="s">
        <v>35</v>
      </c>
      <c r="E1099" s="59" t="s">
        <v>2389</v>
      </c>
      <c r="F1099" s="59" t="s">
        <v>23</v>
      </c>
      <c r="G1099" s="59" t="s">
        <v>2856</v>
      </c>
      <c r="H1099" s="59">
        <v>25802266</v>
      </c>
      <c r="I1099" s="60">
        <v>45719.708287037036</v>
      </c>
      <c r="J1099" s="59" t="s">
        <v>2857</v>
      </c>
      <c r="K1099" s="59">
        <v>1074557788</v>
      </c>
      <c r="L1099" s="59" t="s">
        <v>2858</v>
      </c>
      <c r="M1099" s="61">
        <v>97000000</v>
      </c>
    </row>
    <row r="1100" spans="1:13" s="36" customFormat="1" ht="90" hidden="1">
      <c r="A1100" s="59" t="s">
        <v>2712</v>
      </c>
      <c r="B1100" s="59" t="s">
        <v>2713</v>
      </c>
      <c r="C1100" s="59">
        <v>10</v>
      </c>
      <c r="D1100" s="59" t="s">
        <v>35</v>
      </c>
      <c r="E1100" s="59" t="s">
        <v>2389</v>
      </c>
      <c r="F1100" s="59" t="s">
        <v>23</v>
      </c>
      <c r="G1100" s="59" t="s">
        <v>2859</v>
      </c>
      <c r="H1100" s="59">
        <v>25802267</v>
      </c>
      <c r="I1100" s="60">
        <v>45719.709247685183</v>
      </c>
      <c r="J1100" s="59" t="s">
        <v>2860</v>
      </c>
      <c r="K1100" s="59">
        <v>1075685917</v>
      </c>
      <c r="L1100" s="59" t="s">
        <v>2861</v>
      </c>
      <c r="M1100" s="61">
        <v>47333333</v>
      </c>
    </row>
    <row r="1101" spans="1:13" s="36" customFormat="1" ht="90" hidden="1">
      <c r="A1101" s="59" t="s">
        <v>2712</v>
      </c>
      <c r="B1101" s="59" t="s">
        <v>2713</v>
      </c>
      <c r="C1101" s="59">
        <v>10</v>
      </c>
      <c r="D1101" s="59" t="s">
        <v>35</v>
      </c>
      <c r="E1101" s="59" t="s">
        <v>2389</v>
      </c>
      <c r="F1101" s="59" t="s">
        <v>23</v>
      </c>
      <c r="G1101" s="59" t="s">
        <v>2862</v>
      </c>
      <c r="H1101" s="59">
        <v>25802275</v>
      </c>
      <c r="I1101" s="60">
        <v>45719.876782407409</v>
      </c>
      <c r="J1101" s="59" t="s">
        <v>2863</v>
      </c>
      <c r="K1101" s="59">
        <v>93295765</v>
      </c>
      <c r="L1101" s="59" t="s">
        <v>2864</v>
      </c>
      <c r="M1101" s="61">
        <v>34901598</v>
      </c>
    </row>
    <row r="1102" spans="1:13" s="36" customFormat="1" ht="90" hidden="1">
      <c r="A1102" s="59" t="s">
        <v>2712</v>
      </c>
      <c r="B1102" s="59" t="s">
        <v>2713</v>
      </c>
      <c r="C1102" s="59">
        <v>10</v>
      </c>
      <c r="D1102" s="59" t="s">
        <v>35</v>
      </c>
      <c r="E1102" s="59" t="s">
        <v>2389</v>
      </c>
      <c r="F1102" s="59" t="s">
        <v>23</v>
      </c>
      <c r="G1102" s="59" t="s">
        <v>2865</v>
      </c>
      <c r="H1102" s="59">
        <v>25802287</v>
      </c>
      <c r="I1102" s="60">
        <v>45720.392233796294</v>
      </c>
      <c r="J1102" s="59" t="s">
        <v>2866</v>
      </c>
      <c r="K1102" s="59">
        <v>53069182</v>
      </c>
      <c r="L1102" s="59" t="s">
        <v>2867</v>
      </c>
      <c r="M1102" s="61">
        <v>61866667</v>
      </c>
    </row>
    <row r="1103" spans="1:13" s="36" customFormat="1" ht="90" hidden="1">
      <c r="A1103" s="59" t="s">
        <v>2712</v>
      </c>
      <c r="B1103" s="59" t="s">
        <v>2713</v>
      </c>
      <c r="C1103" s="59">
        <v>10</v>
      </c>
      <c r="D1103" s="59" t="s">
        <v>35</v>
      </c>
      <c r="E1103" s="59" t="s">
        <v>2389</v>
      </c>
      <c r="F1103" s="59" t="s">
        <v>23</v>
      </c>
      <c r="G1103" s="59" t="s">
        <v>2868</v>
      </c>
      <c r="H1103" s="59">
        <v>25802299</v>
      </c>
      <c r="I1103" s="60">
        <v>45720.481770833336</v>
      </c>
      <c r="J1103" s="59" t="s">
        <v>2869</v>
      </c>
      <c r="K1103" s="59">
        <v>1072775281</v>
      </c>
      <c r="L1103" s="59" t="s">
        <v>2870</v>
      </c>
      <c r="M1103" s="61">
        <v>38800000</v>
      </c>
    </row>
    <row r="1104" spans="1:13" s="36" customFormat="1" ht="90" hidden="1">
      <c r="A1104" s="59" t="s">
        <v>2712</v>
      </c>
      <c r="B1104" s="59" t="s">
        <v>2713</v>
      </c>
      <c r="C1104" s="59">
        <v>10</v>
      </c>
      <c r="D1104" s="59" t="s">
        <v>35</v>
      </c>
      <c r="E1104" s="59" t="s">
        <v>2389</v>
      </c>
      <c r="F1104" s="59" t="s">
        <v>23</v>
      </c>
      <c r="G1104" s="59" t="s">
        <v>2871</v>
      </c>
      <c r="H1104" s="59">
        <v>25802349</v>
      </c>
      <c r="I1104" s="60">
        <v>45721.510335648149</v>
      </c>
      <c r="J1104" s="59" t="s">
        <v>2872</v>
      </c>
      <c r="K1104" s="59">
        <v>1072193791</v>
      </c>
      <c r="L1104" s="59" t="s">
        <v>2873</v>
      </c>
      <c r="M1104" s="61">
        <v>70053333</v>
      </c>
    </row>
    <row r="1105" spans="1:13" s="36" customFormat="1" ht="90" hidden="1">
      <c r="A1105" s="59" t="s">
        <v>2712</v>
      </c>
      <c r="B1105" s="59" t="s">
        <v>2713</v>
      </c>
      <c r="C1105" s="59">
        <v>10</v>
      </c>
      <c r="D1105" s="59" t="s">
        <v>35</v>
      </c>
      <c r="E1105" s="59" t="s">
        <v>2389</v>
      </c>
      <c r="F1105" s="59" t="s">
        <v>23</v>
      </c>
      <c r="G1105" s="59" t="s">
        <v>2874</v>
      </c>
      <c r="H1105" s="59">
        <v>25802371</v>
      </c>
      <c r="I1105" s="60">
        <v>45721.732638888891</v>
      </c>
      <c r="J1105" s="59" t="s">
        <v>2875</v>
      </c>
      <c r="K1105" s="59">
        <v>7309707</v>
      </c>
      <c r="L1105" s="59" t="s">
        <v>2876</v>
      </c>
      <c r="M1105" s="61">
        <v>86700000</v>
      </c>
    </row>
    <row r="1106" spans="1:13" s="36" customFormat="1" ht="90" hidden="1">
      <c r="A1106" s="59" t="s">
        <v>2712</v>
      </c>
      <c r="B1106" s="59" t="s">
        <v>2713</v>
      </c>
      <c r="C1106" s="59">
        <v>10</v>
      </c>
      <c r="D1106" s="59" t="s">
        <v>35</v>
      </c>
      <c r="E1106" s="59" t="s">
        <v>2389</v>
      </c>
      <c r="F1106" s="59" t="s">
        <v>23</v>
      </c>
      <c r="G1106" s="59" t="s">
        <v>2877</v>
      </c>
      <c r="H1106" s="59">
        <v>25802383</v>
      </c>
      <c r="I1106" s="60">
        <v>45721.784548611111</v>
      </c>
      <c r="J1106" s="59" t="s">
        <v>2878</v>
      </c>
      <c r="K1106" s="59">
        <v>1070974812</v>
      </c>
      <c r="L1106" s="59" t="s">
        <v>2879</v>
      </c>
      <c r="M1106" s="61">
        <v>71886667</v>
      </c>
    </row>
    <row r="1107" spans="1:13" s="36" customFormat="1" ht="90" hidden="1">
      <c r="A1107" s="59" t="s">
        <v>2712</v>
      </c>
      <c r="B1107" s="59" t="s">
        <v>2713</v>
      </c>
      <c r="C1107" s="59">
        <v>10</v>
      </c>
      <c r="D1107" s="59" t="s">
        <v>35</v>
      </c>
      <c r="E1107" s="59" t="s">
        <v>2389</v>
      </c>
      <c r="F1107" s="59" t="s">
        <v>23</v>
      </c>
      <c r="G1107" s="59" t="s">
        <v>2880</v>
      </c>
      <c r="H1107" s="59">
        <v>25802404</v>
      </c>
      <c r="I1107" s="60">
        <v>45722.928148148145</v>
      </c>
      <c r="J1107" s="59" t="s">
        <v>2881</v>
      </c>
      <c r="K1107" s="59">
        <v>1053744278</v>
      </c>
      <c r="L1107" s="59" t="s">
        <v>2882</v>
      </c>
      <c r="M1107" s="61">
        <v>70793333</v>
      </c>
    </row>
    <row r="1108" spans="1:13" s="36" customFormat="1" ht="90" hidden="1">
      <c r="A1108" s="59" t="s">
        <v>2712</v>
      </c>
      <c r="B1108" s="59" t="s">
        <v>2713</v>
      </c>
      <c r="C1108" s="59">
        <v>10</v>
      </c>
      <c r="D1108" s="59" t="s">
        <v>35</v>
      </c>
      <c r="E1108" s="59" t="s">
        <v>2389</v>
      </c>
      <c r="F1108" s="59" t="s">
        <v>23</v>
      </c>
      <c r="G1108" s="59" t="s">
        <v>2883</v>
      </c>
      <c r="H1108" s="59">
        <v>25802412</v>
      </c>
      <c r="I1108" s="60">
        <v>45722.9534375</v>
      </c>
      <c r="J1108" s="59" t="s">
        <v>2884</v>
      </c>
      <c r="K1108" s="59">
        <v>1233511772</v>
      </c>
      <c r="L1108" s="59" t="s">
        <v>2885</v>
      </c>
      <c r="M1108" s="61">
        <v>44800000</v>
      </c>
    </row>
    <row r="1109" spans="1:13" s="36" customFormat="1" ht="90" hidden="1">
      <c r="A1109" s="59" t="s">
        <v>2712</v>
      </c>
      <c r="B1109" s="59" t="s">
        <v>2713</v>
      </c>
      <c r="C1109" s="59">
        <v>10</v>
      </c>
      <c r="D1109" s="59" t="s">
        <v>35</v>
      </c>
      <c r="E1109" s="59" t="s">
        <v>2389</v>
      </c>
      <c r="F1109" s="59" t="s">
        <v>23</v>
      </c>
      <c r="G1109" s="59" t="s">
        <v>2886</v>
      </c>
      <c r="H1109" s="59">
        <v>25802419</v>
      </c>
      <c r="I1109" s="60">
        <v>45722.976886574077</v>
      </c>
      <c r="J1109" s="59" t="s">
        <v>2887</v>
      </c>
      <c r="K1109" s="59">
        <v>79189819</v>
      </c>
      <c r="L1109" s="59" t="s">
        <v>2888</v>
      </c>
      <c r="M1109" s="61">
        <v>64400000</v>
      </c>
    </row>
    <row r="1110" spans="1:13" s="36" customFormat="1" ht="90" hidden="1">
      <c r="A1110" s="59" t="s">
        <v>2712</v>
      </c>
      <c r="B1110" s="59" t="s">
        <v>2713</v>
      </c>
      <c r="C1110" s="59">
        <v>10</v>
      </c>
      <c r="D1110" s="59" t="s">
        <v>35</v>
      </c>
      <c r="E1110" s="59" t="s">
        <v>2389</v>
      </c>
      <c r="F1110" s="59" t="s">
        <v>23</v>
      </c>
      <c r="G1110" s="59" t="s">
        <v>2889</v>
      </c>
      <c r="H1110" s="59">
        <v>25802443</v>
      </c>
      <c r="I1110" s="60">
        <v>45723.698240740741</v>
      </c>
      <c r="J1110" s="59" t="s">
        <v>2890</v>
      </c>
      <c r="K1110" s="59">
        <v>1074558876</v>
      </c>
      <c r="L1110" s="59" t="s">
        <v>2891</v>
      </c>
      <c r="M1110" s="61">
        <v>56443333</v>
      </c>
    </row>
    <row r="1111" spans="1:13" s="36" customFormat="1" ht="90" hidden="1">
      <c r="A1111" s="59" t="s">
        <v>2712</v>
      </c>
      <c r="B1111" s="59" t="s">
        <v>2713</v>
      </c>
      <c r="C1111" s="59">
        <v>10</v>
      </c>
      <c r="D1111" s="59" t="s">
        <v>35</v>
      </c>
      <c r="E1111" s="59" t="s">
        <v>2389</v>
      </c>
      <c r="F1111" s="59" t="s">
        <v>23</v>
      </c>
      <c r="G1111" s="59" t="s">
        <v>2892</v>
      </c>
      <c r="H1111" s="59">
        <v>25802624</v>
      </c>
      <c r="I1111" s="60">
        <v>45734.614999999998</v>
      </c>
      <c r="J1111" s="59" t="s">
        <v>1323</v>
      </c>
      <c r="K1111" s="59">
        <v>41958159</v>
      </c>
      <c r="L1111" s="59" t="s">
        <v>2893</v>
      </c>
      <c r="M1111" s="61">
        <v>65800000</v>
      </c>
    </row>
    <row r="1112" spans="1:13" s="36" customFormat="1" ht="90" hidden="1">
      <c r="A1112" s="59" t="s">
        <v>2712</v>
      </c>
      <c r="B1112" s="59" t="s">
        <v>2713</v>
      </c>
      <c r="C1112" s="59">
        <v>10</v>
      </c>
      <c r="D1112" s="59" t="s">
        <v>35</v>
      </c>
      <c r="E1112" s="59" t="s">
        <v>2389</v>
      </c>
      <c r="F1112" s="59" t="s">
        <v>23</v>
      </c>
      <c r="G1112" s="59" t="s">
        <v>2894</v>
      </c>
      <c r="H1112" s="59">
        <v>25802642</v>
      </c>
      <c r="I1112" s="60">
        <v>45734.741747685184</v>
      </c>
      <c r="J1112" s="59" t="s">
        <v>2895</v>
      </c>
      <c r="K1112" s="59">
        <v>80098609</v>
      </c>
      <c r="L1112" s="59" t="s">
        <v>2896</v>
      </c>
      <c r="M1112" s="61">
        <v>65333333</v>
      </c>
    </row>
    <row r="1113" spans="1:13" s="36" customFormat="1" ht="90" hidden="1">
      <c r="A1113" s="59" t="s">
        <v>2712</v>
      </c>
      <c r="B1113" s="59" t="s">
        <v>2713</v>
      </c>
      <c r="C1113" s="59">
        <v>10</v>
      </c>
      <c r="D1113" s="59" t="s">
        <v>35</v>
      </c>
      <c r="E1113" s="59" t="s">
        <v>2389</v>
      </c>
      <c r="F1113" s="59" t="s">
        <v>23</v>
      </c>
      <c r="G1113" s="59" t="s">
        <v>2897</v>
      </c>
      <c r="H1113" s="59">
        <v>25802664</v>
      </c>
      <c r="I1113" s="60">
        <v>45736.468564814815</v>
      </c>
      <c r="J1113" s="59" t="s">
        <v>2898</v>
      </c>
      <c r="K1113" s="59">
        <v>2986989</v>
      </c>
      <c r="L1113" s="59" t="s">
        <v>2899</v>
      </c>
      <c r="M1113" s="61">
        <v>56000000</v>
      </c>
    </row>
    <row r="1114" spans="1:13" s="36" customFormat="1" ht="90" hidden="1">
      <c r="A1114" s="59" t="s">
        <v>2712</v>
      </c>
      <c r="B1114" s="59" t="s">
        <v>2713</v>
      </c>
      <c r="C1114" s="59">
        <v>10</v>
      </c>
      <c r="D1114" s="59" t="s">
        <v>35</v>
      </c>
      <c r="E1114" s="59" t="s">
        <v>2389</v>
      </c>
      <c r="F1114" s="59" t="s">
        <v>23</v>
      </c>
      <c r="G1114" s="59" t="s">
        <v>2900</v>
      </c>
      <c r="H1114" s="59">
        <v>25802669</v>
      </c>
      <c r="I1114" s="60">
        <v>45736.506377314814</v>
      </c>
      <c r="J1114" s="59" t="s">
        <v>2901</v>
      </c>
      <c r="K1114" s="59">
        <v>1072006391</v>
      </c>
      <c r="L1114" s="59" t="s">
        <v>2902</v>
      </c>
      <c r="M1114" s="61">
        <v>63000000</v>
      </c>
    </row>
    <row r="1115" spans="1:13" s="36" customFormat="1" ht="90" hidden="1">
      <c r="A1115" s="59" t="s">
        <v>2712</v>
      </c>
      <c r="B1115" s="59" t="s">
        <v>2713</v>
      </c>
      <c r="C1115" s="59">
        <v>10</v>
      </c>
      <c r="D1115" s="59" t="s">
        <v>35</v>
      </c>
      <c r="E1115" s="59" t="s">
        <v>2389</v>
      </c>
      <c r="F1115" s="59" t="s">
        <v>23</v>
      </c>
      <c r="G1115" s="59" t="s">
        <v>2903</v>
      </c>
      <c r="H1115" s="59">
        <v>25802673</v>
      </c>
      <c r="I1115" s="60">
        <v>45736.574131944442</v>
      </c>
      <c r="J1115" s="59" t="s">
        <v>2904</v>
      </c>
      <c r="K1115" s="59">
        <v>20976769</v>
      </c>
      <c r="L1115" s="59" t="s">
        <v>2905</v>
      </c>
      <c r="M1115" s="61">
        <v>63000000</v>
      </c>
    </row>
    <row r="1116" spans="1:13" s="36" customFormat="1" ht="90" hidden="1">
      <c r="A1116" s="59" t="s">
        <v>2712</v>
      </c>
      <c r="B1116" s="59" t="s">
        <v>2713</v>
      </c>
      <c r="C1116" s="59">
        <v>10</v>
      </c>
      <c r="D1116" s="59" t="s">
        <v>35</v>
      </c>
      <c r="E1116" s="59" t="s">
        <v>2389</v>
      </c>
      <c r="F1116" s="59" t="s">
        <v>23</v>
      </c>
      <c r="G1116" s="59" t="s">
        <v>2906</v>
      </c>
      <c r="H1116" s="59">
        <v>25802779</v>
      </c>
      <c r="I1116" s="60">
        <v>45743.769814814812</v>
      </c>
      <c r="J1116" s="59" t="s">
        <v>2907</v>
      </c>
      <c r="K1116" s="59">
        <v>52889988</v>
      </c>
      <c r="L1116" s="59" t="s">
        <v>2908</v>
      </c>
      <c r="M1116" s="61">
        <v>72000000</v>
      </c>
    </row>
    <row r="1117" spans="1:13" s="36" customFormat="1" ht="90" hidden="1">
      <c r="A1117" s="59" t="s">
        <v>2712</v>
      </c>
      <c r="B1117" s="59" t="s">
        <v>2713</v>
      </c>
      <c r="C1117" s="59">
        <v>10</v>
      </c>
      <c r="D1117" s="59" t="s">
        <v>35</v>
      </c>
      <c r="E1117" s="59" t="s">
        <v>2389</v>
      </c>
      <c r="F1117" s="59" t="s">
        <v>23</v>
      </c>
      <c r="G1117" s="59" t="s">
        <v>2909</v>
      </c>
      <c r="H1117" s="59">
        <v>25802804</v>
      </c>
      <c r="I1117" s="60">
        <v>45744.797361111108</v>
      </c>
      <c r="J1117" s="59" t="s">
        <v>2910</v>
      </c>
      <c r="K1117" s="59">
        <v>1075659415</v>
      </c>
      <c r="L1117" s="59" t="s">
        <v>2911</v>
      </c>
      <c r="M1117" s="61">
        <v>63146667</v>
      </c>
    </row>
    <row r="1118" spans="1:13" s="36" customFormat="1" ht="90" hidden="1">
      <c r="A1118" s="59" t="s">
        <v>2712</v>
      </c>
      <c r="B1118" s="59" t="s">
        <v>2713</v>
      </c>
      <c r="C1118" s="59">
        <v>10</v>
      </c>
      <c r="D1118" s="59" t="s">
        <v>35</v>
      </c>
      <c r="E1118" s="59" t="s">
        <v>2389</v>
      </c>
      <c r="F1118" s="59" t="s">
        <v>23</v>
      </c>
      <c r="G1118" s="59" t="s">
        <v>2912</v>
      </c>
      <c r="H1118" s="59">
        <v>25802852</v>
      </c>
      <c r="I1118" s="60">
        <v>45748.965266203704</v>
      </c>
      <c r="J1118" s="59" t="s">
        <v>2913</v>
      </c>
      <c r="K1118" s="59">
        <v>1018474366</v>
      </c>
      <c r="L1118" s="59" t="s">
        <v>2914</v>
      </c>
      <c r="M1118" s="61">
        <v>49000000</v>
      </c>
    </row>
    <row r="1119" spans="1:13" s="36" customFormat="1" ht="90" hidden="1">
      <c r="A1119" s="59" t="s">
        <v>2712</v>
      </c>
      <c r="B1119" s="59" t="s">
        <v>2713</v>
      </c>
      <c r="C1119" s="59">
        <v>10</v>
      </c>
      <c r="D1119" s="59" t="s">
        <v>35</v>
      </c>
      <c r="E1119" s="59" t="s">
        <v>2389</v>
      </c>
      <c r="F1119" s="59" t="s">
        <v>23</v>
      </c>
      <c r="G1119" s="59" t="s">
        <v>2915</v>
      </c>
      <c r="H1119" s="59">
        <v>25802874</v>
      </c>
      <c r="I1119" s="60">
        <v>45750.659629629627</v>
      </c>
      <c r="J1119" s="59" t="s">
        <v>2916</v>
      </c>
      <c r="K1119" s="59">
        <v>1073230846</v>
      </c>
      <c r="L1119" s="59" t="s">
        <v>2917</v>
      </c>
      <c r="M1119" s="61">
        <v>68000000</v>
      </c>
    </row>
    <row r="1120" spans="1:13" s="36" customFormat="1" ht="90" hidden="1">
      <c r="A1120" s="59" t="s">
        <v>2712</v>
      </c>
      <c r="B1120" s="59" t="s">
        <v>2713</v>
      </c>
      <c r="C1120" s="59">
        <v>10</v>
      </c>
      <c r="D1120" s="59" t="s">
        <v>35</v>
      </c>
      <c r="E1120" s="59" t="s">
        <v>2389</v>
      </c>
      <c r="F1120" s="59" t="s">
        <v>23</v>
      </c>
      <c r="G1120" s="59" t="s">
        <v>2918</v>
      </c>
      <c r="H1120" s="59">
        <v>25802897</v>
      </c>
      <c r="I1120" s="60">
        <v>45751.622731481482</v>
      </c>
      <c r="J1120" s="59" t="s">
        <v>2919</v>
      </c>
      <c r="K1120" s="59">
        <v>1027281636</v>
      </c>
      <c r="L1120" s="59" t="s">
        <v>2920</v>
      </c>
      <c r="M1120" s="61">
        <v>22000000</v>
      </c>
    </row>
    <row r="1121" spans="1:13" s="36" customFormat="1" ht="90" hidden="1">
      <c r="A1121" s="59" t="s">
        <v>2712</v>
      </c>
      <c r="B1121" s="59" t="s">
        <v>2713</v>
      </c>
      <c r="C1121" s="59">
        <v>10</v>
      </c>
      <c r="D1121" s="59" t="s">
        <v>35</v>
      </c>
      <c r="E1121" s="59" t="s">
        <v>2389</v>
      </c>
      <c r="F1121" s="59" t="s">
        <v>23</v>
      </c>
      <c r="G1121" s="59" t="s">
        <v>2921</v>
      </c>
      <c r="H1121" s="59">
        <v>25802914</v>
      </c>
      <c r="I1121" s="60">
        <v>45755.341747685183</v>
      </c>
      <c r="J1121" s="59" t="s">
        <v>2922</v>
      </c>
      <c r="K1121" s="59">
        <v>80014663</v>
      </c>
      <c r="L1121" s="59" t="s">
        <v>2923</v>
      </c>
      <c r="M1121" s="61">
        <v>40970000</v>
      </c>
    </row>
    <row r="1122" spans="1:13" s="36" customFormat="1" ht="90" hidden="1">
      <c r="A1122" s="59" t="s">
        <v>2712</v>
      </c>
      <c r="B1122" s="59" t="s">
        <v>2713</v>
      </c>
      <c r="C1122" s="59">
        <v>10</v>
      </c>
      <c r="D1122" s="59" t="s">
        <v>35</v>
      </c>
      <c r="E1122" s="59" t="s">
        <v>2389</v>
      </c>
      <c r="F1122" s="59" t="s">
        <v>23</v>
      </c>
      <c r="G1122" s="59" t="s">
        <v>2924</v>
      </c>
      <c r="H1122" s="59">
        <v>25802942</v>
      </c>
      <c r="I1122" s="60">
        <v>45757.593738425923</v>
      </c>
      <c r="J1122" s="59" t="s">
        <v>2925</v>
      </c>
      <c r="K1122" s="59">
        <v>1070585699</v>
      </c>
      <c r="L1122" s="59" t="s">
        <v>2926</v>
      </c>
      <c r="M1122" s="61">
        <v>65600000</v>
      </c>
    </row>
    <row r="1123" spans="1:13" s="36" customFormat="1" ht="90" hidden="1">
      <c r="A1123" s="59" t="s">
        <v>2712</v>
      </c>
      <c r="B1123" s="59" t="s">
        <v>2713</v>
      </c>
      <c r="C1123" s="59">
        <v>10</v>
      </c>
      <c r="D1123" s="59" t="s">
        <v>35</v>
      </c>
      <c r="E1123" s="59" t="s">
        <v>2389</v>
      </c>
      <c r="F1123" s="59" t="s">
        <v>23</v>
      </c>
      <c r="G1123" s="59" t="s">
        <v>2927</v>
      </c>
      <c r="H1123" s="59">
        <v>25803000</v>
      </c>
      <c r="I1123" s="60">
        <v>45761.651076388887</v>
      </c>
      <c r="J1123" s="59" t="s">
        <v>2928</v>
      </c>
      <c r="K1123" s="59">
        <v>1072671259</v>
      </c>
      <c r="L1123" s="59" t="s">
        <v>2929</v>
      </c>
      <c r="M1123" s="61">
        <v>41000000</v>
      </c>
    </row>
    <row r="1124" spans="1:13" s="36" customFormat="1" ht="90" hidden="1">
      <c r="A1124" s="59" t="s">
        <v>2712</v>
      </c>
      <c r="B1124" s="59" t="s">
        <v>2713</v>
      </c>
      <c r="C1124" s="59">
        <v>10</v>
      </c>
      <c r="D1124" s="59" t="s">
        <v>35</v>
      </c>
      <c r="E1124" s="59" t="s">
        <v>2389</v>
      </c>
      <c r="F1124" s="59" t="s">
        <v>23</v>
      </c>
      <c r="G1124" s="59" t="s">
        <v>2930</v>
      </c>
      <c r="H1124" s="59">
        <v>25803057</v>
      </c>
      <c r="I1124" s="60">
        <v>45769.631249999999</v>
      </c>
      <c r="J1124" s="59" t="s">
        <v>2931</v>
      </c>
      <c r="K1124" s="59">
        <v>1000782588</v>
      </c>
      <c r="L1124" s="59" t="s">
        <v>2932</v>
      </c>
      <c r="M1124" s="61">
        <v>41269800</v>
      </c>
    </row>
    <row r="1125" spans="1:13" s="36" customFormat="1" ht="90" hidden="1">
      <c r="A1125" s="59" t="s">
        <v>2712</v>
      </c>
      <c r="B1125" s="59" t="s">
        <v>2713</v>
      </c>
      <c r="C1125" s="59">
        <v>10</v>
      </c>
      <c r="D1125" s="59" t="s">
        <v>35</v>
      </c>
      <c r="E1125" s="59" t="s">
        <v>2389</v>
      </c>
      <c r="F1125" s="59" t="s">
        <v>23</v>
      </c>
      <c r="G1125" s="59" t="s">
        <v>2933</v>
      </c>
      <c r="H1125" s="59">
        <v>25803063</v>
      </c>
      <c r="I1125" s="60">
        <v>45769.761053240742</v>
      </c>
      <c r="J1125" s="59" t="s">
        <v>2934</v>
      </c>
      <c r="K1125" s="59">
        <v>80239008</v>
      </c>
      <c r="L1125" s="59" t="s">
        <v>2935</v>
      </c>
      <c r="M1125" s="61">
        <v>53773333</v>
      </c>
    </row>
    <row r="1126" spans="1:13" s="36" customFormat="1" ht="90" hidden="1">
      <c r="A1126" s="59" t="s">
        <v>2712</v>
      </c>
      <c r="B1126" s="59" t="s">
        <v>2713</v>
      </c>
      <c r="C1126" s="59">
        <v>10</v>
      </c>
      <c r="D1126" s="59" t="s">
        <v>35</v>
      </c>
      <c r="E1126" s="59" t="s">
        <v>2389</v>
      </c>
      <c r="F1126" s="59" t="s">
        <v>23</v>
      </c>
      <c r="G1126" s="59" t="s">
        <v>2936</v>
      </c>
      <c r="H1126" s="59">
        <v>25803089</v>
      </c>
      <c r="I1126" s="60">
        <v>45772.363437499997</v>
      </c>
      <c r="J1126" s="59" t="s">
        <v>2733</v>
      </c>
      <c r="K1126" s="59">
        <v>1073237441</v>
      </c>
      <c r="L1126" s="59" t="s">
        <v>2937</v>
      </c>
      <c r="M1126" s="61">
        <v>40475333</v>
      </c>
    </row>
    <row r="1127" spans="1:13" s="36" customFormat="1" ht="90" hidden="1">
      <c r="A1127" s="59" t="s">
        <v>2712</v>
      </c>
      <c r="B1127" s="59" t="s">
        <v>2713</v>
      </c>
      <c r="C1127" s="59">
        <v>10</v>
      </c>
      <c r="D1127" s="59" t="s">
        <v>35</v>
      </c>
      <c r="E1127" s="59" t="s">
        <v>2389</v>
      </c>
      <c r="F1127" s="59" t="s">
        <v>23</v>
      </c>
      <c r="G1127" s="59" t="s">
        <v>2938</v>
      </c>
      <c r="H1127" s="59">
        <v>25803143</v>
      </c>
      <c r="I1127" s="60">
        <v>45777.464999999997</v>
      </c>
      <c r="J1127" s="59" t="s">
        <v>2939</v>
      </c>
      <c r="K1127" s="59">
        <v>1000574167</v>
      </c>
      <c r="L1127" s="59" t="s">
        <v>2940</v>
      </c>
      <c r="M1127" s="61">
        <v>36480000</v>
      </c>
    </row>
    <row r="1128" spans="1:13" s="36" customFormat="1" ht="90" hidden="1">
      <c r="A1128" s="59" t="s">
        <v>2712</v>
      </c>
      <c r="B1128" s="59" t="s">
        <v>2713</v>
      </c>
      <c r="C1128" s="59">
        <v>10</v>
      </c>
      <c r="D1128" s="59" t="s">
        <v>35</v>
      </c>
      <c r="E1128" s="59" t="s">
        <v>2389</v>
      </c>
      <c r="F1128" s="59" t="s">
        <v>23</v>
      </c>
      <c r="G1128" s="59" t="s">
        <v>2941</v>
      </c>
      <c r="H1128" s="59">
        <v>25803146</v>
      </c>
      <c r="I1128" s="60">
        <v>45777.483749999999</v>
      </c>
      <c r="J1128" s="59" t="s">
        <v>2942</v>
      </c>
      <c r="K1128" s="59">
        <v>1024462637</v>
      </c>
      <c r="L1128" s="59" t="s">
        <v>2943</v>
      </c>
      <c r="M1128" s="61">
        <v>57473333</v>
      </c>
    </row>
    <row r="1129" spans="1:13" s="36" customFormat="1" ht="90" hidden="1">
      <c r="A1129" s="59" t="s">
        <v>2712</v>
      </c>
      <c r="B1129" s="59" t="s">
        <v>2713</v>
      </c>
      <c r="C1129" s="59">
        <v>10</v>
      </c>
      <c r="D1129" s="59" t="s">
        <v>35</v>
      </c>
      <c r="E1129" s="59" t="s">
        <v>2389</v>
      </c>
      <c r="F1129" s="59" t="s">
        <v>23</v>
      </c>
      <c r="G1129" s="59" t="s">
        <v>2944</v>
      </c>
      <c r="H1129" s="59">
        <v>25803456</v>
      </c>
      <c r="I1129" s="60">
        <v>45819.405219907407</v>
      </c>
      <c r="J1129" s="59" t="s">
        <v>2945</v>
      </c>
      <c r="K1129" s="59">
        <v>52379256</v>
      </c>
      <c r="L1129" s="59" t="s">
        <v>2946</v>
      </c>
      <c r="M1129" s="61">
        <v>65000000</v>
      </c>
    </row>
    <row r="1130" spans="1:13" s="36" customFormat="1" ht="90" hidden="1">
      <c r="A1130" s="59" t="s">
        <v>2712</v>
      </c>
      <c r="B1130" s="59" t="s">
        <v>2713</v>
      </c>
      <c r="C1130" s="59">
        <v>10</v>
      </c>
      <c r="D1130" s="59" t="s">
        <v>35</v>
      </c>
      <c r="E1130" s="59" t="s">
        <v>2389</v>
      </c>
      <c r="F1130" s="59" t="s">
        <v>23</v>
      </c>
      <c r="G1130" s="59" t="s">
        <v>2947</v>
      </c>
      <c r="H1130" s="59">
        <v>25803555</v>
      </c>
      <c r="I1130" s="60">
        <v>45833.459282407406</v>
      </c>
      <c r="J1130" s="59" t="s">
        <v>2948</v>
      </c>
      <c r="K1130" s="59">
        <v>80194418</v>
      </c>
      <c r="L1130" s="59" t="s">
        <v>2949</v>
      </c>
      <c r="M1130" s="61">
        <v>69066667</v>
      </c>
    </row>
    <row r="1131" spans="1:13" s="36" customFormat="1" ht="180" hidden="1">
      <c r="A1131" s="59" t="s">
        <v>2950</v>
      </c>
      <c r="B1131" s="59" t="s">
        <v>2951</v>
      </c>
      <c r="C1131" s="59">
        <v>10</v>
      </c>
      <c r="D1131" s="59" t="s">
        <v>35</v>
      </c>
      <c r="E1131" s="59" t="s">
        <v>2389</v>
      </c>
      <c r="F1131" s="59" t="s">
        <v>45</v>
      </c>
      <c r="G1131" s="59" t="s">
        <v>2465</v>
      </c>
      <c r="H1131" s="59">
        <v>25800034</v>
      </c>
      <c r="I1131" s="60">
        <v>45659</v>
      </c>
      <c r="J1131" s="59" t="s">
        <v>2466</v>
      </c>
      <c r="K1131" s="59">
        <v>900695347</v>
      </c>
      <c r="L1131" s="59" t="s">
        <v>2467</v>
      </c>
      <c r="M1131" s="61">
        <v>3343981014</v>
      </c>
    </row>
    <row r="1132" spans="1:13" s="36" customFormat="1" ht="120" hidden="1">
      <c r="A1132" s="59" t="s">
        <v>2952</v>
      </c>
      <c r="B1132" s="59" t="s">
        <v>2953</v>
      </c>
      <c r="C1132" s="59">
        <v>10</v>
      </c>
      <c r="D1132" s="59" t="s">
        <v>35</v>
      </c>
      <c r="E1132" s="59" t="s">
        <v>2389</v>
      </c>
      <c r="F1132" s="59" t="s">
        <v>23</v>
      </c>
      <c r="G1132" s="59" t="s">
        <v>2954</v>
      </c>
      <c r="H1132" s="59">
        <v>25800027</v>
      </c>
      <c r="I1132" s="60">
        <v>45659</v>
      </c>
      <c r="J1132" s="59" t="s">
        <v>2955</v>
      </c>
      <c r="K1132" s="59">
        <v>901886893</v>
      </c>
      <c r="L1132" s="59" t="s">
        <v>2956</v>
      </c>
      <c r="M1132" s="61">
        <v>1701593827</v>
      </c>
    </row>
    <row r="1133" spans="1:13" s="36" customFormat="1" ht="90" hidden="1">
      <c r="A1133" s="59" t="s">
        <v>2952</v>
      </c>
      <c r="B1133" s="59" t="s">
        <v>2953</v>
      </c>
      <c r="C1133" s="59">
        <v>10</v>
      </c>
      <c r="D1133" s="59" t="s">
        <v>35</v>
      </c>
      <c r="E1133" s="59" t="s">
        <v>2389</v>
      </c>
      <c r="F1133" s="59" t="s">
        <v>23</v>
      </c>
      <c r="G1133" s="59" t="s">
        <v>2957</v>
      </c>
      <c r="H1133" s="59">
        <v>25800280</v>
      </c>
      <c r="I1133" s="60">
        <v>45673.674525462964</v>
      </c>
      <c r="J1133" s="59" t="s">
        <v>2958</v>
      </c>
      <c r="K1133" s="59">
        <v>39560102</v>
      </c>
      <c r="L1133" s="59" t="s">
        <v>2959</v>
      </c>
      <c r="M1133" s="61">
        <v>170500000</v>
      </c>
    </row>
    <row r="1134" spans="1:13" s="36" customFormat="1" ht="90" hidden="1">
      <c r="A1134" s="59" t="s">
        <v>2952</v>
      </c>
      <c r="B1134" s="59" t="s">
        <v>2953</v>
      </c>
      <c r="C1134" s="59">
        <v>10</v>
      </c>
      <c r="D1134" s="59" t="s">
        <v>35</v>
      </c>
      <c r="E1134" s="59" t="s">
        <v>2389</v>
      </c>
      <c r="F1134" s="59" t="s">
        <v>23</v>
      </c>
      <c r="G1134" s="59" t="s">
        <v>2960</v>
      </c>
      <c r="H1134" s="59">
        <v>25800318</v>
      </c>
      <c r="I1134" s="60">
        <v>45674.556134259263</v>
      </c>
      <c r="J1134" s="59" t="s">
        <v>2961</v>
      </c>
      <c r="K1134" s="59">
        <v>1070618534</v>
      </c>
      <c r="L1134" s="59" t="s">
        <v>2962</v>
      </c>
      <c r="M1134" s="61">
        <v>90133333</v>
      </c>
    </row>
    <row r="1135" spans="1:13" s="36" customFormat="1" ht="90" hidden="1">
      <c r="A1135" s="59" t="s">
        <v>2952</v>
      </c>
      <c r="B1135" s="59" t="s">
        <v>2953</v>
      </c>
      <c r="C1135" s="59">
        <v>10</v>
      </c>
      <c r="D1135" s="59" t="s">
        <v>35</v>
      </c>
      <c r="E1135" s="59" t="s">
        <v>2389</v>
      </c>
      <c r="F1135" s="59" t="s">
        <v>23</v>
      </c>
      <c r="G1135" s="59" t="s">
        <v>2963</v>
      </c>
      <c r="H1135" s="59">
        <v>25800337</v>
      </c>
      <c r="I1135" s="60">
        <v>45674.836574074077</v>
      </c>
      <c r="J1135" s="59" t="s">
        <v>2964</v>
      </c>
      <c r="K1135" s="59">
        <v>1069306075</v>
      </c>
      <c r="L1135" s="59" t="s">
        <v>2965</v>
      </c>
      <c r="M1135" s="61">
        <v>102300000</v>
      </c>
    </row>
    <row r="1136" spans="1:13" s="36" customFormat="1" ht="90" hidden="1">
      <c r="A1136" s="59" t="s">
        <v>2952</v>
      </c>
      <c r="B1136" s="59" t="s">
        <v>2953</v>
      </c>
      <c r="C1136" s="59">
        <v>10</v>
      </c>
      <c r="D1136" s="59" t="s">
        <v>35</v>
      </c>
      <c r="E1136" s="59" t="s">
        <v>2389</v>
      </c>
      <c r="F1136" s="59" t="s">
        <v>23</v>
      </c>
      <c r="G1136" s="59" t="s">
        <v>2966</v>
      </c>
      <c r="H1136" s="59">
        <v>25800368</v>
      </c>
      <c r="I1136" s="60">
        <v>45675.556817129633</v>
      </c>
      <c r="J1136" s="59" t="s">
        <v>2967</v>
      </c>
      <c r="K1136" s="59">
        <v>1073382151</v>
      </c>
      <c r="L1136" s="59" t="s">
        <v>2968</v>
      </c>
      <c r="M1136" s="61">
        <v>83620000</v>
      </c>
    </row>
    <row r="1137" spans="1:13" s="36" customFormat="1" ht="90" hidden="1">
      <c r="A1137" s="59" t="s">
        <v>2952</v>
      </c>
      <c r="B1137" s="59" t="s">
        <v>2953</v>
      </c>
      <c r="C1137" s="59">
        <v>10</v>
      </c>
      <c r="D1137" s="59" t="s">
        <v>35</v>
      </c>
      <c r="E1137" s="59" t="s">
        <v>2389</v>
      </c>
      <c r="F1137" s="59" t="s">
        <v>23</v>
      </c>
      <c r="G1137" s="59" t="s">
        <v>2969</v>
      </c>
      <c r="H1137" s="59">
        <v>25800389</v>
      </c>
      <c r="I1137" s="60">
        <v>45675.8753125</v>
      </c>
      <c r="J1137" s="59" t="s">
        <v>2970</v>
      </c>
      <c r="K1137" s="59">
        <v>52927668</v>
      </c>
      <c r="L1137" s="59" t="s">
        <v>2971</v>
      </c>
      <c r="M1137" s="61">
        <v>102000000</v>
      </c>
    </row>
    <row r="1138" spans="1:13" s="36" customFormat="1" ht="90" hidden="1">
      <c r="A1138" s="59" t="s">
        <v>2952</v>
      </c>
      <c r="B1138" s="59" t="s">
        <v>2953</v>
      </c>
      <c r="C1138" s="59">
        <v>10</v>
      </c>
      <c r="D1138" s="59" t="s">
        <v>35</v>
      </c>
      <c r="E1138" s="59" t="s">
        <v>2389</v>
      </c>
      <c r="F1138" s="59" t="s">
        <v>23</v>
      </c>
      <c r="G1138" s="59" t="s">
        <v>2972</v>
      </c>
      <c r="H1138" s="59">
        <v>25800390</v>
      </c>
      <c r="I1138" s="60">
        <v>45675.876701388886</v>
      </c>
      <c r="J1138" s="59" t="s">
        <v>2973</v>
      </c>
      <c r="K1138" s="59">
        <v>1193072259</v>
      </c>
      <c r="L1138" s="59" t="s">
        <v>2974</v>
      </c>
      <c r="M1138" s="61">
        <v>63312333</v>
      </c>
    </row>
    <row r="1139" spans="1:13" s="36" customFormat="1" ht="90" hidden="1">
      <c r="A1139" s="59" t="s">
        <v>2952</v>
      </c>
      <c r="B1139" s="59" t="s">
        <v>2953</v>
      </c>
      <c r="C1139" s="59">
        <v>10</v>
      </c>
      <c r="D1139" s="59" t="s">
        <v>35</v>
      </c>
      <c r="E1139" s="59" t="s">
        <v>2389</v>
      </c>
      <c r="F1139" s="59" t="s">
        <v>23</v>
      </c>
      <c r="G1139" s="59" t="s">
        <v>2395</v>
      </c>
      <c r="H1139" s="59">
        <v>25800394</v>
      </c>
      <c r="I1139" s="60">
        <v>45675.896226851852</v>
      </c>
      <c r="J1139" s="59" t="s">
        <v>2396</v>
      </c>
      <c r="K1139" s="59">
        <v>1018466111</v>
      </c>
      <c r="L1139" s="59" t="s">
        <v>2397</v>
      </c>
      <c r="M1139" s="61">
        <v>12813333</v>
      </c>
    </row>
    <row r="1140" spans="1:13" s="36" customFormat="1" ht="90" hidden="1">
      <c r="A1140" s="59" t="s">
        <v>2952</v>
      </c>
      <c r="B1140" s="59" t="s">
        <v>2953</v>
      </c>
      <c r="C1140" s="59">
        <v>10</v>
      </c>
      <c r="D1140" s="59" t="s">
        <v>35</v>
      </c>
      <c r="E1140" s="59" t="s">
        <v>2389</v>
      </c>
      <c r="F1140" s="59" t="s">
        <v>23</v>
      </c>
      <c r="G1140" s="59" t="s">
        <v>2975</v>
      </c>
      <c r="H1140" s="59">
        <v>25800429</v>
      </c>
      <c r="I1140" s="60">
        <v>45677.732268518521</v>
      </c>
      <c r="J1140" s="59" t="s">
        <v>2976</v>
      </c>
      <c r="K1140" s="59">
        <v>33700255</v>
      </c>
      <c r="L1140" s="59" t="s">
        <v>2977</v>
      </c>
      <c r="M1140" s="61">
        <v>99156480</v>
      </c>
    </row>
    <row r="1141" spans="1:13" s="36" customFormat="1" ht="90" hidden="1">
      <c r="A1141" s="59" t="s">
        <v>2952</v>
      </c>
      <c r="B1141" s="59" t="s">
        <v>2953</v>
      </c>
      <c r="C1141" s="59">
        <v>10</v>
      </c>
      <c r="D1141" s="59" t="s">
        <v>35</v>
      </c>
      <c r="E1141" s="59" t="s">
        <v>2389</v>
      </c>
      <c r="F1141" s="59" t="s">
        <v>23</v>
      </c>
      <c r="G1141" s="59" t="s">
        <v>2978</v>
      </c>
      <c r="H1141" s="59">
        <v>25800432</v>
      </c>
      <c r="I1141" s="60">
        <v>45677.740219907406</v>
      </c>
      <c r="J1141" s="59" t="s">
        <v>2979</v>
      </c>
      <c r="K1141" s="59">
        <v>1074415865</v>
      </c>
      <c r="L1141" s="59" t="s">
        <v>2980</v>
      </c>
      <c r="M1141" s="61">
        <v>72666666</v>
      </c>
    </row>
    <row r="1142" spans="1:13" s="36" customFormat="1" ht="90" hidden="1">
      <c r="A1142" s="59" t="s">
        <v>2952</v>
      </c>
      <c r="B1142" s="59" t="s">
        <v>2953</v>
      </c>
      <c r="C1142" s="59">
        <v>10</v>
      </c>
      <c r="D1142" s="59" t="s">
        <v>35</v>
      </c>
      <c r="E1142" s="59" t="s">
        <v>2389</v>
      </c>
      <c r="F1142" s="59" t="s">
        <v>23</v>
      </c>
      <c r="G1142" s="59" t="s">
        <v>2981</v>
      </c>
      <c r="H1142" s="59">
        <v>25800446</v>
      </c>
      <c r="I1142" s="60">
        <v>45677.956388888888</v>
      </c>
      <c r="J1142" s="59" t="s">
        <v>2982</v>
      </c>
      <c r="K1142" s="59">
        <v>52665859</v>
      </c>
      <c r="L1142" s="59" t="s">
        <v>2983</v>
      </c>
      <c r="M1142" s="61">
        <v>124666667</v>
      </c>
    </row>
    <row r="1143" spans="1:13" s="36" customFormat="1" ht="90" hidden="1">
      <c r="A1143" s="59" t="s">
        <v>2952</v>
      </c>
      <c r="B1143" s="59" t="s">
        <v>2953</v>
      </c>
      <c r="C1143" s="59">
        <v>10</v>
      </c>
      <c r="D1143" s="59" t="s">
        <v>35</v>
      </c>
      <c r="E1143" s="59" t="s">
        <v>2389</v>
      </c>
      <c r="F1143" s="59" t="s">
        <v>23</v>
      </c>
      <c r="G1143" s="59" t="s">
        <v>2984</v>
      </c>
      <c r="H1143" s="59">
        <v>25800449</v>
      </c>
      <c r="I1143" s="60">
        <v>45678.38040509259</v>
      </c>
      <c r="J1143" s="59" t="s">
        <v>2985</v>
      </c>
      <c r="K1143" s="59">
        <v>1015403440</v>
      </c>
      <c r="L1143" s="59" t="s">
        <v>2986</v>
      </c>
      <c r="M1143" s="61">
        <v>90133333</v>
      </c>
    </row>
    <row r="1144" spans="1:13" s="36" customFormat="1" ht="90" hidden="1">
      <c r="A1144" s="59" t="s">
        <v>2952</v>
      </c>
      <c r="B1144" s="59" t="s">
        <v>2953</v>
      </c>
      <c r="C1144" s="59">
        <v>10</v>
      </c>
      <c r="D1144" s="59" t="s">
        <v>35</v>
      </c>
      <c r="E1144" s="59" t="s">
        <v>2389</v>
      </c>
      <c r="F1144" s="59" t="s">
        <v>23</v>
      </c>
      <c r="G1144" s="59" t="s">
        <v>2987</v>
      </c>
      <c r="H1144" s="59">
        <v>25800467</v>
      </c>
      <c r="I1144" s="60">
        <v>45678.541956018518</v>
      </c>
      <c r="J1144" s="59" t="s">
        <v>2988</v>
      </c>
      <c r="K1144" s="59">
        <v>1032493504</v>
      </c>
      <c r="L1144" s="59" t="s">
        <v>2989</v>
      </c>
      <c r="M1144" s="61">
        <v>48573249</v>
      </c>
    </row>
    <row r="1145" spans="1:13" s="36" customFormat="1" ht="90" hidden="1">
      <c r="A1145" s="59" t="s">
        <v>2952</v>
      </c>
      <c r="B1145" s="59" t="s">
        <v>2953</v>
      </c>
      <c r="C1145" s="59">
        <v>10</v>
      </c>
      <c r="D1145" s="59" t="s">
        <v>35</v>
      </c>
      <c r="E1145" s="59" t="s">
        <v>2389</v>
      </c>
      <c r="F1145" s="59" t="s">
        <v>23</v>
      </c>
      <c r="G1145" s="59" t="s">
        <v>2990</v>
      </c>
      <c r="H1145" s="59">
        <v>25800476</v>
      </c>
      <c r="I1145" s="60">
        <v>45678.61377314815</v>
      </c>
      <c r="J1145" s="59" t="s">
        <v>2991</v>
      </c>
      <c r="K1145" s="59">
        <v>1072651669</v>
      </c>
      <c r="L1145" s="59" t="s">
        <v>2992</v>
      </c>
      <c r="M1145" s="61">
        <v>102000000</v>
      </c>
    </row>
    <row r="1146" spans="1:13" s="36" customFormat="1" ht="90" hidden="1">
      <c r="A1146" s="59" t="s">
        <v>2952</v>
      </c>
      <c r="B1146" s="59" t="s">
        <v>2953</v>
      </c>
      <c r="C1146" s="59">
        <v>10</v>
      </c>
      <c r="D1146" s="59" t="s">
        <v>35</v>
      </c>
      <c r="E1146" s="59" t="s">
        <v>2389</v>
      </c>
      <c r="F1146" s="59" t="s">
        <v>23</v>
      </c>
      <c r="G1146" s="59" t="s">
        <v>2993</v>
      </c>
      <c r="H1146" s="59">
        <v>25800485</v>
      </c>
      <c r="I1146" s="60">
        <v>45678.630497685182</v>
      </c>
      <c r="J1146" s="59" t="s">
        <v>2994</v>
      </c>
      <c r="K1146" s="59">
        <v>1075627362</v>
      </c>
      <c r="L1146" s="59" t="s">
        <v>2995</v>
      </c>
      <c r="M1146" s="61">
        <v>64049421</v>
      </c>
    </row>
    <row r="1147" spans="1:13" s="36" customFormat="1" ht="90" hidden="1">
      <c r="A1147" s="59" t="s">
        <v>2952</v>
      </c>
      <c r="B1147" s="59" t="s">
        <v>2953</v>
      </c>
      <c r="C1147" s="59">
        <v>10</v>
      </c>
      <c r="D1147" s="59" t="s">
        <v>35</v>
      </c>
      <c r="E1147" s="59" t="s">
        <v>2389</v>
      </c>
      <c r="F1147" s="59" t="s">
        <v>23</v>
      </c>
      <c r="G1147" s="59" t="s">
        <v>2398</v>
      </c>
      <c r="H1147" s="59">
        <v>25800486</v>
      </c>
      <c r="I1147" s="60">
        <v>45678.639050925929</v>
      </c>
      <c r="J1147" s="59" t="s">
        <v>2399</v>
      </c>
      <c r="K1147" s="59">
        <v>52817234</v>
      </c>
      <c r="L1147" s="59" t="s">
        <v>2400</v>
      </c>
      <c r="M1147" s="61">
        <v>7625000</v>
      </c>
    </row>
    <row r="1148" spans="1:13" s="36" customFormat="1" ht="90" hidden="1">
      <c r="A1148" s="59" t="s">
        <v>2952</v>
      </c>
      <c r="B1148" s="59" t="s">
        <v>2953</v>
      </c>
      <c r="C1148" s="59">
        <v>10</v>
      </c>
      <c r="D1148" s="59" t="s">
        <v>35</v>
      </c>
      <c r="E1148" s="59" t="s">
        <v>2389</v>
      </c>
      <c r="F1148" s="59" t="s">
        <v>23</v>
      </c>
      <c r="G1148" s="59" t="s">
        <v>2401</v>
      </c>
      <c r="H1148" s="59">
        <v>25800487</v>
      </c>
      <c r="I1148" s="60">
        <v>45678.640208333331</v>
      </c>
      <c r="J1148" s="59" t="s">
        <v>2402</v>
      </c>
      <c r="K1148" s="59">
        <v>1030539767</v>
      </c>
      <c r="L1148" s="59" t="s">
        <v>2403</v>
      </c>
      <c r="M1148" s="61">
        <v>20780000</v>
      </c>
    </row>
    <row r="1149" spans="1:13" s="36" customFormat="1" ht="90" hidden="1">
      <c r="A1149" s="59" t="s">
        <v>2952</v>
      </c>
      <c r="B1149" s="59" t="s">
        <v>2953</v>
      </c>
      <c r="C1149" s="59">
        <v>10</v>
      </c>
      <c r="D1149" s="59" t="s">
        <v>35</v>
      </c>
      <c r="E1149" s="59" t="s">
        <v>2389</v>
      </c>
      <c r="F1149" s="59" t="s">
        <v>23</v>
      </c>
      <c r="G1149" s="59" t="s">
        <v>2404</v>
      </c>
      <c r="H1149" s="59">
        <v>25800519</v>
      </c>
      <c r="I1149" s="60">
        <v>45679.246041666665</v>
      </c>
      <c r="J1149" s="59" t="s">
        <v>2405</v>
      </c>
      <c r="K1149" s="59">
        <v>1077147109</v>
      </c>
      <c r="L1149" s="59" t="s">
        <v>2406</v>
      </c>
      <c r="M1149" s="61">
        <v>20780000</v>
      </c>
    </row>
    <row r="1150" spans="1:13" s="36" customFormat="1" ht="90" hidden="1">
      <c r="A1150" s="59" t="s">
        <v>2952</v>
      </c>
      <c r="B1150" s="59" t="s">
        <v>2953</v>
      </c>
      <c r="C1150" s="59">
        <v>10</v>
      </c>
      <c r="D1150" s="59" t="s">
        <v>35</v>
      </c>
      <c r="E1150" s="59" t="s">
        <v>2389</v>
      </c>
      <c r="F1150" s="59" t="s">
        <v>23</v>
      </c>
      <c r="G1150" s="59" t="s">
        <v>2407</v>
      </c>
      <c r="H1150" s="59">
        <v>25800521</v>
      </c>
      <c r="I1150" s="60">
        <v>45679.248692129629</v>
      </c>
      <c r="J1150" s="59" t="s">
        <v>2408</v>
      </c>
      <c r="K1150" s="59">
        <v>52811202</v>
      </c>
      <c r="L1150" s="59" t="s">
        <v>2409</v>
      </c>
      <c r="M1150" s="61">
        <v>24251000</v>
      </c>
    </row>
    <row r="1151" spans="1:13" s="36" customFormat="1" ht="90" hidden="1">
      <c r="A1151" s="59" t="s">
        <v>2952</v>
      </c>
      <c r="B1151" s="59" t="s">
        <v>2953</v>
      </c>
      <c r="C1151" s="59">
        <v>10</v>
      </c>
      <c r="D1151" s="59" t="s">
        <v>35</v>
      </c>
      <c r="E1151" s="59" t="s">
        <v>2389</v>
      </c>
      <c r="F1151" s="59" t="s">
        <v>23</v>
      </c>
      <c r="G1151" s="59" t="s">
        <v>2996</v>
      </c>
      <c r="H1151" s="59">
        <v>25800558</v>
      </c>
      <c r="I1151" s="60">
        <v>45679.496168981481</v>
      </c>
      <c r="J1151" s="59" t="s">
        <v>2997</v>
      </c>
      <c r="K1151" s="59">
        <v>1070966985</v>
      </c>
      <c r="L1151" s="59" t="s">
        <v>2998</v>
      </c>
      <c r="M1151" s="61">
        <v>23897000</v>
      </c>
    </row>
    <row r="1152" spans="1:13" s="36" customFormat="1" ht="90" hidden="1">
      <c r="A1152" s="59" t="s">
        <v>2952</v>
      </c>
      <c r="B1152" s="59" t="s">
        <v>2953</v>
      </c>
      <c r="C1152" s="59">
        <v>10</v>
      </c>
      <c r="D1152" s="59" t="s">
        <v>35</v>
      </c>
      <c r="E1152" s="59" t="s">
        <v>2389</v>
      </c>
      <c r="F1152" s="59" t="s">
        <v>23</v>
      </c>
      <c r="G1152" s="59" t="s">
        <v>2410</v>
      </c>
      <c r="H1152" s="59">
        <v>25800618</v>
      </c>
      <c r="I1152" s="60">
        <v>45680.306747685187</v>
      </c>
      <c r="J1152" s="59" t="s">
        <v>2411</v>
      </c>
      <c r="K1152" s="59">
        <v>1076655470</v>
      </c>
      <c r="L1152" s="59" t="s">
        <v>2412</v>
      </c>
      <c r="M1152" s="61">
        <v>20780000</v>
      </c>
    </row>
    <row r="1153" spans="1:13" s="36" customFormat="1" ht="90" hidden="1">
      <c r="A1153" s="59" t="s">
        <v>2952</v>
      </c>
      <c r="B1153" s="59" t="s">
        <v>2953</v>
      </c>
      <c r="C1153" s="59">
        <v>10</v>
      </c>
      <c r="D1153" s="59" t="s">
        <v>35</v>
      </c>
      <c r="E1153" s="59" t="s">
        <v>2389</v>
      </c>
      <c r="F1153" s="59" t="s">
        <v>23</v>
      </c>
      <c r="G1153" s="59" t="s">
        <v>2999</v>
      </c>
      <c r="H1153" s="59">
        <v>25800636</v>
      </c>
      <c r="I1153" s="60">
        <v>45680.4684837963</v>
      </c>
      <c r="J1153" s="59" t="s">
        <v>3000</v>
      </c>
      <c r="K1153" s="59">
        <v>52272287</v>
      </c>
      <c r="L1153" s="59" t="s">
        <v>3001</v>
      </c>
      <c r="M1153" s="61">
        <v>101400000</v>
      </c>
    </row>
    <row r="1154" spans="1:13" s="36" customFormat="1" ht="90" hidden="1">
      <c r="A1154" s="59" t="s">
        <v>2952</v>
      </c>
      <c r="B1154" s="59" t="s">
        <v>2953</v>
      </c>
      <c r="C1154" s="59">
        <v>10</v>
      </c>
      <c r="D1154" s="59" t="s">
        <v>35</v>
      </c>
      <c r="E1154" s="59" t="s">
        <v>2389</v>
      </c>
      <c r="F1154" s="59" t="s">
        <v>23</v>
      </c>
      <c r="G1154" s="59" t="s">
        <v>2413</v>
      </c>
      <c r="H1154" s="59">
        <v>25800659</v>
      </c>
      <c r="I1154" s="60">
        <v>45681.118611111109</v>
      </c>
      <c r="J1154" s="59" t="s">
        <v>2414</v>
      </c>
      <c r="K1154" s="59">
        <v>1073238834</v>
      </c>
      <c r="L1154" s="59" t="s">
        <v>2415</v>
      </c>
      <c r="M1154" s="61">
        <v>23583334</v>
      </c>
    </row>
    <row r="1155" spans="1:13" s="36" customFormat="1" ht="90" hidden="1">
      <c r="A1155" s="59" t="s">
        <v>2952</v>
      </c>
      <c r="B1155" s="59" t="s">
        <v>2953</v>
      </c>
      <c r="C1155" s="59">
        <v>10</v>
      </c>
      <c r="D1155" s="59" t="s">
        <v>35</v>
      </c>
      <c r="E1155" s="59" t="s">
        <v>2389</v>
      </c>
      <c r="F1155" s="59" t="s">
        <v>23</v>
      </c>
      <c r="G1155" s="59" t="s">
        <v>3002</v>
      </c>
      <c r="H1155" s="59">
        <v>25800803</v>
      </c>
      <c r="I1155" s="60">
        <v>45684.595416666663</v>
      </c>
      <c r="J1155" s="59" t="s">
        <v>3003</v>
      </c>
      <c r="K1155" s="59">
        <v>1057583378</v>
      </c>
      <c r="L1155" s="59" t="s">
        <v>3004</v>
      </c>
      <c r="M1155" s="61">
        <v>63614507</v>
      </c>
    </row>
    <row r="1156" spans="1:13" s="36" customFormat="1" ht="90" hidden="1">
      <c r="A1156" s="59" t="s">
        <v>2952</v>
      </c>
      <c r="B1156" s="59" t="s">
        <v>2953</v>
      </c>
      <c r="C1156" s="59">
        <v>10</v>
      </c>
      <c r="D1156" s="59" t="s">
        <v>35</v>
      </c>
      <c r="E1156" s="59" t="s">
        <v>2389</v>
      </c>
      <c r="F1156" s="59" t="s">
        <v>23</v>
      </c>
      <c r="G1156" s="59" t="s">
        <v>2419</v>
      </c>
      <c r="H1156" s="59">
        <v>25800886</v>
      </c>
      <c r="I1156" s="60">
        <v>45685.504189814812</v>
      </c>
      <c r="J1156" s="59" t="s">
        <v>2420</v>
      </c>
      <c r="K1156" s="59">
        <v>40049014</v>
      </c>
      <c r="L1156" s="59" t="s">
        <v>2421</v>
      </c>
      <c r="M1156" s="61">
        <v>47666666</v>
      </c>
    </row>
    <row r="1157" spans="1:13" s="36" customFormat="1" ht="90" hidden="1">
      <c r="A1157" s="59" t="s">
        <v>2952</v>
      </c>
      <c r="B1157" s="59" t="s">
        <v>2953</v>
      </c>
      <c r="C1157" s="59">
        <v>10</v>
      </c>
      <c r="D1157" s="59" t="s">
        <v>35</v>
      </c>
      <c r="E1157" s="59" t="s">
        <v>2389</v>
      </c>
      <c r="F1157" s="59" t="s">
        <v>23</v>
      </c>
      <c r="G1157" s="59" t="s">
        <v>3005</v>
      </c>
      <c r="H1157" s="59">
        <v>25801108</v>
      </c>
      <c r="I1157" s="60">
        <v>45688.698020833333</v>
      </c>
      <c r="J1157" s="59" t="s">
        <v>3006</v>
      </c>
      <c r="K1157" s="59">
        <v>3193061</v>
      </c>
      <c r="L1157" s="59" t="s">
        <v>3007</v>
      </c>
      <c r="M1157" s="61">
        <v>85280000</v>
      </c>
    </row>
    <row r="1158" spans="1:13" s="36" customFormat="1" ht="90" hidden="1">
      <c r="A1158" s="59" t="s">
        <v>2952</v>
      </c>
      <c r="B1158" s="59" t="s">
        <v>2953</v>
      </c>
      <c r="C1158" s="59">
        <v>10</v>
      </c>
      <c r="D1158" s="59" t="s">
        <v>35</v>
      </c>
      <c r="E1158" s="59" t="s">
        <v>2389</v>
      </c>
      <c r="F1158" s="59" t="s">
        <v>23</v>
      </c>
      <c r="G1158" s="59" t="s">
        <v>3008</v>
      </c>
      <c r="H1158" s="59">
        <v>25801117</v>
      </c>
      <c r="I1158" s="60">
        <v>45688.81863425926</v>
      </c>
      <c r="J1158" s="59" t="s">
        <v>3009</v>
      </c>
      <c r="K1158" s="59">
        <v>1071331209</v>
      </c>
      <c r="L1158" s="59" t="s">
        <v>3010</v>
      </c>
      <c r="M1158" s="61">
        <v>57566667</v>
      </c>
    </row>
    <row r="1159" spans="1:13" s="36" customFormat="1" ht="90" hidden="1">
      <c r="A1159" s="59" t="s">
        <v>2952</v>
      </c>
      <c r="B1159" s="59" t="s">
        <v>2953</v>
      </c>
      <c r="C1159" s="59">
        <v>10</v>
      </c>
      <c r="D1159" s="59" t="s">
        <v>35</v>
      </c>
      <c r="E1159" s="59" t="s">
        <v>2389</v>
      </c>
      <c r="F1159" s="59" t="s">
        <v>23</v>
      </c>
      <c r="G1159" s="59" t="s">
        <v>3011</v>
      </c>
      <c r="H1159" s="59">
        <v>25801236</v>
      </c>
      <c r="I1159" s="60">
        <v>45692.803287037037</v>
      </c>
      <c r="J1159" s="59" t="s">
        <v>3012</v>
      </c>
      <c r="K1159" s="59">
        <v>80926907</v>
      </c>
      <c r="L1159" s="59" t="s">
        <v>3013</v>
      </c>
      <c r="M1159" s="61">
        <v>67166667</v>
      </c>
    </row>
    <row r="1160" spans="1:13" s="36" customFormat="1" ht="90" hidden="1">
      <c r="A1160" s="59" t="s">
        <v>2952</v>
      </c>
      <c r="B1160" s="59" t="s">
        <v>2953</v>
      </c>
      <c r="C1160" s="59">
        <v>10</v>
      </c>
      <c r="D1160" s="59" t="s">
        <v>35</v>
      </c>
      <c r="E1160" s="59" t="s">
        <v>2389</v>
      </c>
      <c r="F1160" s="59" t="s">
        <v>23</v>
      </c>
      <c r="G1160" s="59" t="s">
        <v>3014</v>
      </c>
      <c r="H1160" s="59">
        <v>25801285</v>
      </c>
      <c r="I1160" s="60">
        <v>45693.523333333331</v>
      </c>
      <c r="J1160" s="59" t="s">
        <v>3015</v>
      </c>
      <c r="K1160" s="59">
        <v>1102716466</v>
      </c>
      <c r="L1160" s="59" t="s">
        <v>3016</v>
      </c>
      <c r="M1160" s="61">
        <v>57566667</v>
      </c>
    </row>
    <row r="1161" spans="1:13" s="36" customFormat="1" ht="90" hidden="1">
      <c r="A1161" s="59" t="s">
        <v>2952</v>
      </c>
      <c r="B1161" s="59" t="s">
        <v>2953</v>
      </c>
      <c r="C1161" s="59">
        <v>10</v>
      </c>
      <c r="D1161" s="59" t="s">
        <v>35</v>
      </c>
      <c r="E1161" s="59" t="s">
        <v>2389</v>
      </c>
      <c r="F1161" s="59" t="s">
        <v>23</v>
      </c>
      <c r="G1161" s="59" t="s">
        <v>3017</v>
      </c>
      <c r="H1161" s="59">
        <v>25801297</v>
      </c>
      <c r="I1161" s="60">
        <v>45693.624664351853</v>
      </c>
      <c r="J1161" s="59" t="s">
        <v>3018</v>
      </c>
      <c r="K1161" s="59">
        <v>80896352</v>
      </c>
      <c r="L1161" s="59" t="s">
        <v>3019</v>
      </c>
      <c r="M1161" s="61">
        <v>75600000</v>
      </c>
    </row>
    <row r="1162" spans="1:13" s="36" customFormat="1" ht="90" hidden="1">
      <c r="A1162" s="59" t="s">
        <v>2952</v>
      </c>
      <c r="B1162" s="59" t="s">
        <v>2953</v>
      </c>
      <c r="C1162" s="59">
        <v>10</v>
      </c>
      <c r="D1162" s="59" t="s">
        <v>35</v>
      </c>
      <c r="E1162" s="59" t="s">
        <v>2389</v>
      </c>
      <c r="F1162" s="59" t="s">
        <v>23</v>
      </c>
      <c r="G1162" s="59" t="s">
        <v>2425</v>
      </c>
      <c r="H1162" s="59">
        <v>25801312</v>
      </c>
      <c r="I1162" s="60">
        <v>45693.719571759262</v>
      </c>
      <c r="J1162" s="59" t="s">
        <v>2426</v>
      </c>
      <c r="K1162" s="59">
        <v>1069748141</v>
      </c>
      <c r="L1162" s="59" t="s">
        <v>2427</v>
      </c>
      <c r="M1162" s="61">
        <v>14667333</v>
      </c>
    </row>
    <row r="1163" spans="1:13" s="36" customFormat="1" ht="90" hidden="1">
      <c r="A1163" s="59" t="s">
        <v>2952</v>
      </c>
      <c r="B1163" s="59" t="s">
        <v>2953</v>
      </c>
      <c r="C1163" s="59">
        <v>10</v>
      </c>
      <c r="D1163" s="59" t="s">
        <v>35</v>
      </c>
      <c r="E1163" s="59" t="s">
        <v>2389</v>
      </c>
      <c r="F1163" s="59" t="s">
        <v>23</v>
      </c>
      <c r="G1163" s="59" t="s">
        <v>2428</v>
      </c>
      <c r="H1163" s="59">
        <v>25801331</v>
      </c>
      <c r="I1163" s="60">
        <v>45693.941736111112</v>
      </c>
      <c r="J1163" s="59" t="s">
        <v>2429</v>
      </c>
      <c r="K1163" s="59">
        <v>3242306</v>
      </c>
      <c r="L1163" s="59" t="s">
        <v>2430</v>
      </c>
      <c r="M1163" s="61">
        <v>11054260</v>
      </c>
    </row>
    <row r="1164" spans="1:13" s="36" customFormat="1" ht="90" hidden="1">
      <c r="A1164" s="59" t="s">
        <v>2952</v>
      </c>
      <c r="B1164" s="59" t="s">
        <v>2953</v>
      </c>
      <c r="C1164" s="59">
        <v>10</v>
      </c>
      <c r="D1164" s="59" t="s">
        <v>35</v>
      </c>
      <c r="E1164" s="59" t="s">
        <v>2389</v>
      </c>
      <c r="F1164" s="59" t="s">
        <v>23</v>
      </c>
      <c r="G1164" s="59" t="s">
        <v>3020</v>
      </c>
      <c r="H1164" s="59">
        <v>25801493</v>
      </c>
      <c r="I1164" s="60">
        <v>45699.457129629627</v>
      </c>
      <c r="J1164" s="59" t="s">
        <v>3021</v>
      </c>
      <c r="K1164" s="59">
        <v>1071628509</v>
      </c>
      <c r="L1164" s="59" t="s">
        <v>3022</v>
      </c>
      <c r="M1164" s="61">
        <v>81620000</v>
      </c>
    </row>
    <row r="1165" spans="1:13" s="36" customFormat="1" ht="90" hidden="1">
      <c r="A1165" s="59" t="s">
        <v>2952</v>
      </c>
      <c r="B1165" s="59" t="s">
        <v>2953</v>
      </c>
      <c r="C1165" s="59">
        <v>10</v>
      </c>
      <c r="D1165" s="59" t="s">
        <v>35</v>
      </c>
      <c r="E1165" s="59" t="s">
        <v>2389</v>
      </c>
      <c r="F1165" s="59" t="s">
        <v>23</v>
      </c>
      <c r="G1165" s="59" t="s">
        <v>3023</v>
      </c>
      <c r="H1165" s="59">
        <v>25801501</v>
      </c>
      <c r="I1165" s="60">
        <v>45699.521180555559</v>
      </c>
      <c r="J1165" s="59" t="s">
        <v>3024</v>
      </c>
      <c r="K1165" s="59">
        <v>52996148</v>
      </c>
      <c r="L1165" s="59" t="s">
        <v>3025</v>
      </c>
      <c r="M1165" s="61">
        <v>95700000</v>
      </c>
    </row>
    <row r="1166" spans="1:13" s="36" customFormat="1" ht="90" hidden="1">
      <c r="A1166" s="59" t="s">
        <v>2952</v>
      </c>
      <c r="B1166" s="59" t="s">
        <v>2953</v>
      </c>
      <c r="C1166" s="59">
        <v>10</v>
      </c>
      <c r="D1166" s="59" t="s">
        <v>35</v>
      </c>
      <c r="E1166" s="59" t="s">
        <v>2389</v>
      </c>
      <c r="F1166" s="59" t="s">
        <v>23</v>
      </c>
      <c r="G1166" s="59" t="s">
        <v>3026</v>
      </c>
      <c r="H1166" s="59">
        <v>25801645</v>
      </c>
      <c r="I1166" s="60">
        <v>45701.738703703704</v>
      </c>
      <c r="J1166" s="59" t="s">
        <v>3027</v>
      </c>
      <c r="K1166" s="59">
        <v>1014210841</v>
      </c>
      <c r="L1166" s="59" t="s">
        <v>3028</v>
      </c>
      <c r="M1166" s="61">
        <v>89816667</v>
      </c>
    </row>
    <row r="1167" spans="1:13" s="36" customFormat="1" ht="90" hidden="1">
      <c r="A1167" s="59" t="s">
        <v>2952</v>
      </c>
      <c r="B1167" s="59" t="s">
        <v>2953</v>
      </c>
      <c r="C1167" s="59">
        <v>10</v>
      </c>
      <c r="D1167" s="59" t="s">
        <v>35</v>
      </c>
      <c r="E1167" s="59" t="s">
        <v>2389</v>
      </c>
      <c r="F1167" s="59" t="s">
        <v>23</v>
      </c>
      <c r="G1167" s="59" t="s">
        <v>3029</v>
      </c>
      <c r="H1167" s="59">
        <v>25802085</v>
      </c>
      <c r="I1167" s="60">
        <v>45713.527824074074</v>
      </c>
      <c r="J1167" s="59" t="s">
        <v>3030</v>
      </c>
      <c r="K1167" s="59">
        <v>1013661518</v>
      </c>
      <c r="L1167" s="59" t="s">
        <v>3031</v>
      </c>
      <c r="M1167" s="61">
        <v>70526667</v>
      </c>
    </row>
    <row r="1168" spans="1:13" s="36" customFormat="1" ht="90" hidden="1">
      <c r="A1168" s="59" t="s">
        <v>2952</v>
      </c>
      <c r="B1168" s="59" t="s">
        <v>2953</v>
      </c>
      <c r="C1168" s="59">
        <v>10</v>
      </c>
      <c r="D1168" s="59" t="s">
        <v>35</v>
      </c>
      <c r="E1168" s="59" t="s">
        <v>2389</v>
      </c>
      <c r="F1168" s="59" t="s">
        <v>23</v>
      </c>
      <c r="G1168" s="59" t="s">
        <v>3032</v>
      </c>
      <c r="H1168" s="59">
        <v>25802137</v>
      </c>
      <c r="I1168" s="60">
        <v>45714.621655092589</v>
      </c>
      <c r="J1168" s="59" t="s">
        <v>3033</v>
      </c>
      <c r="K1168" s="59">
        <v>1020820058</v>
      </c>
      <c r="L1168" s="59" t="s">
        <v>3034</v>
      </c>
      <c r="M1168" s="61">
        <v>68833333</v>
      </c>
    </row>
    <row r="1169" spans="1:13" s="36" customFormat="1" ht="90" hidden="1">
      <c r="A1169" s="59" t="s">
        <v>2952</v>
      </c>
      <c r="B1169" s="59" t="s">
        <v>2953</v>
      </c>
      <c r="C1169" s="59">
        <v>10</v>
      </c>
      <c r="D1169" s="59" t="s">
        <v>35</v>
      </c>
      <c r="E1169" s="59" t="s">
        <v>2389</v>
      </c>
      <c r="F1169" s="59" t="s">
        <v>23</v>
      </c>
      <c r="G1169" s="59" t="s">
        <v>2954</v>
      </c>
      <c r="H1169" s="59">
        <v>25803240</v>
      </c>
      <c r="I1169" s="60">
        <v>45791.508020833331</v>
      </c>
      <c r="J1169" s="59" t="s">
        <v>3035</v>
      </c>
      <c r="K1169" s="59">
        <v>901886893</v>
      </c>
      <c r="L1169" s="59" t="s">
        <v>2956</v>
      </c>
      <c r="M1169" s="61">
        <v>117100290</v>
      </c>
    </row>
    <row r="1170" spans="1:13" s="36" customFormat="1" ht="120" hidden="1">
      <c r="A1170" s="59" t="s">
        <v>3036</v>
      </c>
      <c r="B1170" s="59" t="s">
        <v>3037</v>
      </c>
      <c r="C1170" s="59">
        <v>10</v>
      </c>
      <c r="D1170" s="59" t="s">
        <v>35</v>
      </c>
      <c r="E1170" s="59" t="s">
        <v>2389</v>
      </c>
      <c r="F1170" s="59" t="s">
        <v>23</v>
      </c>
      <c r="G1170" s="59" t="s">
        <v>2954</v>
      </c>
      <c r="H1170" s="59">
        <v>25800027</v>
      </c>
      <c r="I1170" s="60">
        <v>45659</v>
      </c>
      <c r="J1170" s="59" t="s">
        <v>2955</v>
      </c>
      <c r="K1170" s="59">
        <v>901886893</v>
      </c>
      <c r="L1170" s="59" t="s">
        <v>2956</v>
      </c>
      <c r="M1170" s="61">
        <v>1299475964</v>
      </c>
    </row>
    <row r="1171" spans="1:13" s="36" customFormat="1" ht="90" hidden="1">
      <c r="A1171" s="59" t="s">
        <v>3038</v>
      </c>
      <c r="B1171" s="59" t="s">
        <v>3039</v>
      </c>
      <c r="C1171" s="59">
        <v>10</v>
      </c>
      <c r="D1171" s="59" t="s">
        <v>35</v>
      </c>
      <c r="E1171" s="59" t="s">
        <v>2389</v>
      </c>
      <c r="F1171" s="59" t="s">
        <v>23</v>
      </c>
      <c r="G1171" s="59" t="s">
        <v>3040</v>
      </c>
      <c r="H1171" s="59">
        <v>25801008</v>
      </c>
      <c r="I1171" s="60">
        <v>45687.526261574072</v>
      </c>
      <c r="J1171" s="59" t="s">
        <v>3041</v>
      </c>
      <c r="K1171" s="59">
        <v>79788161</v>
      </c>
      <c r="L1171" s="59" t="s">
        <v>3042</v>
      </c>
      <c r="M1171" s="61">
        <v>119000000</v>
      </c>
    </row>
    <row r="1172" spans="1:13" s="36" customFormat="1" ht="90" hidden="1">
      <c r="A1172" s="59" t="s">
        <v>3043</v>
      </c>
      <c r="B1172" s="59" t="s">
        <v>3044</v>
      </c>
      <c r="C1172" s="59">
        <v>10</v>
      </c>
      <c r="D1172" s="59" t="s">
        <v>35</v>
      </c>
      <c r="E1172" s="59" t="s">
        <v>2389</v>
      </c>
      <c r="F1172" s="59" t="s">
        <v>23</v>
      </c>
      <c r="G1172" s="59" t="s">
        <v>3045</v>
      </c>
      <c r="H1172" s="59">
        <v>25802297</v>
      </c>
      <c r="I1172" s="60">
        <v>45720.458321759259</v>
      </c>
      <c r="J1172" s="59" t="s">
        <v>3046</v>
      </c>
      <c r="K1172" s="59">
        <v>1033811577</v>
      </c>
      <c r="L1172" s="59" t="s">
        <v>3047</v>
      </c>
      <c r="M1172" s="61">
        <v>46240000</v>
      </c>
    </row>
    <row r="1173" spans="1:13" s="36" customFormat="1" ht="90" hidden="1">
      <c r="A1173" s="59" t="s">
        <v>3048</v>
      </c>
      <c r="B1173" s="59" t="s">
        <v>3049</v>
      </c>
      <c r="C1173" s="59">
        <v>10</v>
      </c>
      <c r="D1173" s="59" t="s">
        <v>35</v>
      </c>
      <c r="E1173" s="59" t="s">
        <v>2389</v>
      </c>
      <c r="F1173" s="59" t="s">
        <v>23</v>
      </c>
      <c r="G1173" s="59" t="s">
        <v>3050</v>
      </c>
      <c r="H1173" s="59">
        <v>25800553</v>
      </c>
      <c r="I1173" s="60">
        <v>45679.489837962959</v>
      </c>
      <c r="J1173" s="59" t="s">
        <v>3051</v>
      </c>
      <c r="K1173" s="59">
        <v>35526577</v>
      </c>
      <c r="L1173" s="59" t="s">
        <v>3052</v>
      </c>
      <c r="M1173" s="61">
        <v>111600000</v>
      </c>
    </row>
    <row r="1174" spans="1:13" s="36" customFormat="1" ht="90" hidden="1">
      <c r="A1174" s="59" t="s">
        <v>3048</v>
      </c>
      <c r="B1174" s="59" t="s">
        <v>3049</v>
      </c>
      <c r="C1174" s="59">
        <v>10</v>
      </c>
      <c r="D1174" s="59" t="s">
        <v>35</v>
      </c>
      <c r="E1174" s="59" t="s">
        <v>2389</v>
      </c>
      <c r="F1174" s="59" t="s">
        <v>23</v>
      </c>
      <c r="G1174" s="59" t="s">
        <v>3053</v>
      </c>
      <c r="H1174" s="59">
        <v>25800791</v>
      </c>
      <c r="I1174" s="60">
        <v>45684.393518518518</v>
      </c>
      <c r="J1174" s="59" t="s">
        <v>3054</v>
      </c>
      <c r="K1174" s="59">
        <v>52189951</v>
      </c>
      <c r="L1174" s="59" t="s">
        <v>3055</v>
      </c>
      <c r="M1174" s="61">
        <v>133200000</v>
      </c>
    </row>
    <row r="1175" spans="1:13" s="36" customFormat="1" ht="90" hidden="1">
      <c r="A1175" s="59" t="s">
        <v>3048</v>
      </c>
      <c r="B1175" s="59" t="s">
        <v>3049</v>
      </c>
      <c r="C1175" s="59">
        <v>10</v>
      </c>
      <c r="D1175" s="59" t="s">
        <v>35</v>
      </c>
      <c r="E1175" s="59" t="s">
        <v>2389</v>
      </c>
      <c r="F1175" s="59" t="s">
        <v>23</v>
      </c>
      <c r="G1175" s="59" t="s">
        <v>3056</v>
      </c>
      <c r="H1175" s="59">
        <v>25800983</v>
      </c>
      <c r="I1175" s="60">
        <v>45686.64644675926</v>
      </c>
      <c r="J1175" s="59" t="s">
        <v>3057</v>
      </c>
      <c r="K1175" s="59">
        <v>1030608840</v>
      </c>
      <c r="L1175" s="59" t="s">
        <v>3058</v>
      </c>
      <c r="M1175" s="61">
        <v>45161867</v>
      </c>
    </row>
    <row r="1176" spans="1:13" s="36" customFormat="1" ht="90" hidden="1">
      <c r="A1176" s="59" t="s">
        <v>3048</v>
      </c>
      <c r="B1176" s="59" t="s">
        <v>3049</v>
      </c>
      <c r="C1176" s="59">
        <v>10</v>
      </c>
      <c r="D1176" s="59" t="s">
        <v>35</v>
      </c>
      <c r="E1176" s="59" t="s">
        <v>2389</v>
      </c>
      <c r="F1176" s="59" t="s">
        <v>23</v>
      </c>
      <c r="G1176" s="59" t="s">
        <v>3059</v>
      </c>
      <c r="H1176" s="59">
        <v>25801218</v>
      </c>
      <c r="I1176" s="60">
        <v>45692.48704861111</v>
      </c>
      <c r="J1176" s="59" t="s">
        <v>3060</v>
      </c>
      <c r="K1176" s="59">
        <v>1030568108</v>
      </c>
      <c r="L1176" s="59" t="s">
        <v>3061</v>
      </c>
      <c r="M1176" s="61">
        <v>65200000</v>
      </c>
    </row>
    <row r="1177" spans="1:13" s="36" customFormat="1" ht="90" hidden="1">
      <c r="A1177" s="59" t="s">
        <v>3048</v>
      </c>
      <c r="B1177" s="59" t="s">
        <v>3049</v>
      </c>
      <c r="C1177" s="59">
        <v>10</v>
      </c>
      <c r="D1177" s="59" t="s">
        <v>35</v>
      </c>
      <c r="E1177" s="59" t="s">
        <v>2389</v>
      </c>
      <c r="F1177" s="59" t="s">
        <v>23</v>
      </c>
      <c r="G1177" s="59" t="s">
        <v>3062</v>
      </c>
      <c r="H1177" s="59">
        <v>25801519</v>
      </c>
      <c r="I1177" s="60">
        <v>45699.590902777774</v>
      </c>
      <c r="J1177" s="59" t="s">
        <v>1429</v>
      </c>
      <c r="K1177" s="59">
        <v>1070013173</v>
      </c>
      <c r="L1177" s="59" t="s">
        <v>3063</v>
      </c>
      <c r="M1177" s="61">
        <v>80306667</v>
      </c>
    </row>
    <row r="1178" spans="1:13" s="36" customFormat="1" ht="90" hidden="1">
      <c r="A1178" s="59" t="s">
        <v>3048</v>
      </c>
      <c r="B1178" s="59" t="s">
        <v>3049</v>
      </c>
      <c r="C1178" s="59">
        <v>10</v>
      </c>
      <c r="D1178" s="59" t="s">
        <v>35</v>
      </c>
      <c r="E1178" s="59" t="s">
        <v>2389</v>
      </c>
      <c r="F1178" s="59" t="s">
        <v>23</v>
      </c>
      <c r="G1178" s="59" t="s">
        <v>2786</v>
      </c>
      <c r="H1178" s="59">
        <v>25801859</v>
      </c>
      <c r="I1178" s="60">
        <v>45707.600729166668</v>
      </c>
      <c r="J1178" s="59" t="s">
        <v>2787</v>
      </c>
      <c r="K1178" s="59">
        <v>1018473905</v>
      </c>
      <c r="L1178" s="59" t="s">
        <v>2788</v>
      </c>
      <c r="M1178" s="61">
        <v>14800000</v>
      </c>
    </row>
    <row r="1179" spans="1:13" s="36" customFormat="1" ht="90" hidden="1">
      <c r="A1179" s="59" t="s">
        <v>3048</v>
      </c>
      <c r="B1179" s="59" t="s">
        <v>3049</v>
      </c>
      <c r="C1179" s="59">
        <v>10</v>
      </c>
      <c r="D1179" s="59" t="s">
        <v>35</v>
      </c>
      <c r="E1179" s="59" t="s">
        <v>2389</v>
      </c>
      <c r="F1179" s="59" t="s">
        <v>23</v>
      </c>
      <c r="G1179" s="59" t="s">
        <v>2795</v>
      </c>
      <c r="H1179" s="59">
        <v>25801967</v>
      </c>
      <c r="I1179" s="60">
        <v>45709.652199074073</v>
      </c>
      <c r="J1179" s="59" t="s">
        <v>2787</v>
      </c>
      <c r="K1179" s="59">
        <v>1071331333</v>
      </c>
      <c r="L1179" s="59" t="s">
        <v>2796</v>
      </c>
      <c r="M1179" s="61">
        <v>13173333</v>
      </c>
    </row>
    <row r="1180" spans="1:13" s="36" customFormat="1" ht="90" hidden="1">
      <c r="A1180" s="59" t="s">
        <v>3048</v>
      </c>
      <c r="B1180" s="59" t="s">
        <v>3049</v>
      </c>
      <c r="C1180" s="59">
        <v>10</v>
      </c>
      <c r="D1180" s="59" t="s">
        <v>35</v>
      </c>
      <c r="E1180" s="59" t="s">
        <v>2389</v>
      </c>
      <c r="F1180" s="59" t="s">
        <v>23</v>
      </c>
      <c r="G1180" s="59" t="s">
        <v>2809</v>
      </c>
      <c r="H1180" s="59">
        <v>25802093</v>
      </c>
      <c r="I1180" s="60">
        <v>45713.61109953704</v>
      </c>
      <c r="J1180" s="59" t="s">
        <v>2810</v>
      </c>
      <c r="K1180" s="59">
        <v>1016092408</v>
      </c>
      <c r="L1180" s="59" t="s">
        <v>2811</v>
      </c>
      <c r="M1180" s="61">
        <v>14800000</v>
      </c>
    </row>
    <row r="1181" spans="1:13" s="36" customFormat="1" ht="150" hidden="1">
      <c r="A1181" s="59" t="s">
        <v>3064</v>
      </c>
      <c r="B1181" s="59" t="s">
        <v>3065</v>
      </c>
      <c r="C1181" s="59">
        <v>10</v>
      </c>
      <c r="D1181" s="59" t="s">
        <v>35</v>
      </c>
      <c r="E1181" s="59" t="s">
        <v>2389</v>
      </c>
      <c r="F1181" s="59" t="s">
        <v>23</v>
      </c>
      <c r="G1181" s="59" t="s">
        <v>54</v>
      </c>
      <c r="H1181" s="59">
        <v>25800012</v>
      </c>
      <c r="I1181" s="60">
        <v>45659</v>
      </c>
      <c r="J1181" s="59" t="s">
        <v>55</v>
      </c>
      <c r="K1181" s="59">
        <v>901882261</v>
      </c>
      <c r="L1181" s="59" t="s">
        <v>56</v>
      </c>
      <c r="M1181" s="61">
        <v>171902555</v>
      </c>
    </row>
    <row r="1182" spans="1:13" s="36" customFormat="1" ht="110.1" hidden="1">
      <c r="A1182" s="59" t="s">
        <v>3066</v>
      </c>
      <c r="B1182" s="59" t="s">
        <v>3067</v>
      </c>
      <c r="C1182" s="59">
        <v>10</v>
      </c>
      <c r="D1182" s="59" t="s">
        <v>35</v>
      </c>
      <c r="E1182" s="59" t="s">
        <v>2389</v>
      </c>
      <c r="F1182" s="59" t="s">
        <v>23</v>
      </c>
      <c r="G1182" s="59" t="s">
        <v>1916</v>
      </c>
      <c r="H1182" s="59">
        <v>25801913</v>
      </c>
      <c r="I1182" s="60">
        <v>45708.506365740737</v>
      </c>
      <c r="J1182" s="59" t="s">
        <v>1917</v>
      </c>
      <c r="K1182" s="59">
        <v>901915533</v>
      </c>
      <c r="L1182" s="59" t="s">
        <v>1918</v>
      </c>
      <c r="M1182" s="61">
        <v>500000000</v>
      </c>
    </row>
    <row r="1183" spans="1:13" s="36" customFormat="1" ht="60" hidden="1">
      <c r="A1183" s="59" t="s">
        <v>3066</v>
      </c>
      <c r="B1183" s="59" t="s">
        <v>3067</v>
      </c>
      <c r="C1183" s="59">
        <v>10</v>
      </c>
      <c r="D1183" s="59" t="s">
        <v>35</v>
      </c>
      <c r="E1183" s="59" t="s">
        <v>2389</v>
      </c>
      <c r="F1183" s="59" t="s">
        <v>45</v>
      </c>
      <c r="G1183" s="59" t="s">
        <v>3068</v>
      </c>
      <c r="H1183" s="59">
        <v>25804440</v>
      </c>
      <c r="I1183" s="60">
        <v>45939.494872685187</v>
      </c>
      <c r="J1183" s="59" t="s">
        <v>3069</v>
      </c>
      <c r="K1183" s="59">
        <v>900886577</v>
      </c>
      <c r="L1183" s="59" t="s">
        <v>3070</v>
      </c>
      <c r="M1183" s="61">
        <v>500000000</v>
      </c>
    </row>
    <row r="1184" spans="1:13" s="36" customFormat="1" ht="60" hidden="1">
      <c r="A1184" s="59" t="s">
        <v>3071</v>
      </c>
      <c r="B1184" s="59" t="s">
        <v>3072</v>
      </c>
      <c r="C1184" s="59">
        <v>10</v>
      </c>
      <c r="D1184" s="59" t="s">
        <v>35</v>
      </c>
      <c r="E1184" s="59" t="s">
        <v>2389</v>
      </c>
      <c r="F1184" s="59" t="s">
        <v>526</v>
      </c>
      <c r="G1184" s="59" t="s">
        <v>1902</v>
      </c>
      <c r="H1184" s="59">
        <v>25804292</v>
      </c>
      <c r="I1184" s="60">
        <v>45923.484560185185</v>
      </c>
      <c r="J1184" s="59" t="s">
        <v>1903</v>
      </c>
      <c r="K1184" s="59">
        <v>899999062</v>
      </c>
      <c r="L1184" s="59" t="s">
        <v>39</v>
      </c>
      <c r="M1184" s="61">
        <v>48672265</v>
      </c>
    </row>
    <row r="1185" spans="1:13" s="36" customFormat="1" ht="60" hidden="1">
      <c r="A1185" s="59" t="s">
        <v>3071</v>
      </c>
      <c r="B1185" s="59" t="s">
        <v>3072</v>
      </c>
      <c r="C1185" s="59">
        <v>10</v>
      </c>
      <c r="D1185" s="59" t="s">
        <v>35</v>
      </c>
      <c r="E1185" s="59" t="s">
        <v>2389</v>
      </c>
      <c r="F1185" s="59" t="s">
        <v>526</v>
      </c>
      <c r="G1185" s="59" t="s">
        <v>1597</v>
      </c>
      <c r="H1185" s="59">
        <v>25806093</v>
      </c>
      <c r="I1185" s="60">
        <v>46022</v>
      </c>
      <c r="J1185" s="59" t="s">
        <v>1598</v>
      </c>
      <c r="K1185" s="59">
        <v>899999062</v>
      </c>
      <c r="L1185" s="59" t="s">
        <v>39</v>
      </c>
      <c r="M1185" s="61">
        <v>46742215</v>
      </c>
    </row>
    <row r="1186" spans="1:13" s="36" customFormat="1" ht="60" hidden="1">
      <c r="A1186" s="59" t="s">
        <v>3071</v>
      </c>
      <c r="B1186" s="59" t="s">
        <v>3072</v>
      </c>
      <c r="C1186" s="59">
        <v>10</v>
      </c>
      <c r="D1186" s="59" t="s">
        <v>35</v>
      </c>
      <c r="E1186" s="59" t="s">
        <v>2389</v>
      </c>
      <c r="F1186" s="59" t="s">
        <v>526</v>
      </c>
      <c r="G1186" s="59" t="s">
        <v>1599</v>
      </c>
      <c r="H1186" s="59">
        <v>25806228</v>
      </c>
      <c r="I1186" s="60">
        <v>46022</v>
      </c>
      <c r="J1186" s="59" t="s">
        <v>1600</v>
      </c>
      <c r="K1186" s="59">
        <v>899999062</v>
      </c>
      <c r="L1186" s="59" t="s">
        <v>39</v>
      </c>
      <c r="M1186" s="61">
        <v>36936976</v>
      </c>
    </row>
    <row r="1187" spans="1:13" s="36" customFormat="1" ht="99.95" hidden="1">
      <c r="A1187" s="59" t="s">
        <v>3073</v>
      </c>
      <c r="B1187" s="59" t="s">
        <v>3074</v>
      </c>
      <c r="C1187" s="59">
        <v>60</v>
      </c>
      <c r="D1187" s="59" t="s">
        <v>1257</v>
      </c>
      <c r="E1187" s="59" t="s">
        <v>2389</v>
      </c>
      <c r="F1187" s="59" t="s">
        <v>23</v>
      </c>
      <c r="G1187" s="59" t="s">
        <v>2759</v>
      </c>
      <c r="H1187" s="59">
        <v>25801685</v>
      </c>
      <c r="I1187" s="60">
        <v>45702.545902777776</v>
      </c>
      <c r="J1187" s="59" t="s">
        <v>2760</v>
      </c>
      <c r="K1187" s="59">
        <v>900953986</v>
      </c>
      <c r="L1187" s="59" t="s">
        <v>2761</v>
      </c>
      <c r="M1187" s="61">
        <v>250000000</v>
      </c>
    </row>
    <row r="1188" spans="1:13" s="36" customFormat="1" ht="140.1" hidden="1">
      <c r="A1188" s="59" t="s">
        <v>3075</v>
      </c>
      <c r="B1188" s="59" t="s">
        <v>3076</v>
      </c>
      <c r="C1188" s="59">
        <v>60</v>
      </c>
      <c r="D1188" s="59" t="s">
        <v>1257</v>
      </c>
      <c r="E1188" s="59" t="s">
        <v>2389</v>
      </c>
      <c r="F1188" s="59" t="s">
        <v>1258</v>
      </c>
      <c r="G1188" s="59" t="s">
        <v>3077</v>
      </c>
      <c r="H1188" s="59">
        <v>25802359</v>
      </c>
      <c r="I1188" s="60">
        <v>45721.5940625</v>
      </c>
      <c r="J1188" s="59" t="s">
        <v>3078</v>
      </c>
      <c r="K1188" s="59">
        <v>900282761</v>
      </c>
      <c r="L1188" s="59" t="s">
        <v>3079</v>
      </c>
      <c r="M1188" s="61">
        <v>5946336</v>
      </c>
    </row>
    <row r="1189" spans="1:13" s="36" customFormat="1" ht="110.1" hidden="1">
      <c r="A1189" s="59" t="s">
        <v>3080</v>
      </c>
      <c r="B1189" s="59" t="s">
        <v>3081</v>
      </c>
      <c r="C1189" s="59">
        <v>60</v>
      </c>
      <c r="D1189" s="59" t="s">
        <v>1257</v>
      </c>
      <c r="E1189" s="59" t="s">
        <v>2389</v>
      </c>
      <c r="F1189" s="59" t="s">
        <v>23</v>
      </c>
      <c r="G1189" s="59" t="s">
        <v>1916</v>
      </c>
      <c r="H1189" s="59">
        <v>25801913</v>
      </c>
      <c r="I1189" s="60">
        <v>45708.506365740737</v>
      </c>
      <c r="J1189" s="59" t="s">
        <v>1917</v>
      </c>
      <c r="K1189" s="59">
        <v>901915533</v>
      </c>
      <c r="L1189" s="59" t="s">
        <v>1918</v>
      </c>
      <c r="M1189" s="61">
        <v>129177528</v>
      </c>
    </row>
    <row r="1190" spans="1:13" s="36" customFormat="1" ht="150" hidden="1">
      <c r="A1190" s="59" t="s">
        <v>3082</v>
      </c>
      <c r="B1190" s="59" t="s">
        <v>3083</v>
      </c>
      <c r="C1190" s="59">
        <v>60</v>
      </c>
      <c r="D1190" s="59" t="s">
        <v>1257</v>
      </c>
      <c r="E1190" s="59" t="s">
        <v>2389</v>
      </c>
      <c r="F1190" s="59" t="s">
        <v>23</v>
      </c>
      <c r="G1190" s="59" t="s">
        <v>1209</v>
      </c>
      <c r="H1190" s="59">
        <v>25803076</v>
      </c>
      <c r="I1190" s="60">
        <v>45771.373611111114</v>
      </c>
      <c r="J1190" s="59" t="s">
        <v>1210</v>
      </c>
      <c r="K1190" s="59">
        <v>901667898</v>
      </c>
      <c r="L1190" s="59" t="s">
        <v>1211</v>
      </c>
      <c r="M1190" s="61">
        <v>160115563</v>
      </c>
    </row>
    <row r="1191" spans="1:13" s="36" customFormat="1" ht="159.94999999999999" hidden="1">
      <c r="A1191" s="59" t="s">
        <v>3084</v>
      </c>
      <c r="B1191" s="59" t="s">
        <v>3085</v>
      </c>
      <c r="C1191" s="59">
        <v>60</v>
      </c>
      <c r="D1191" s="59" t="s">
        <v>1257</v>
      </c>
      <c r="E1191" s="59" t="s">
        <v>2389</v>
      </c>
      <c r="F1191" s="59" t="s">
        <v>1786</v>
      </c>
      <c r="G1191" s="59" t="s">
        <v>3086</v>
      </c>
      <c r="H1191" s="59">
        <v>25802481</v>
      </c>
      <c r="I1191" s="60">
        <v>45727.383043981485</v>
      </c>
      <c r="J1191" s="59" t="s">
        <v>3087</v>
      </c>
      <c r="K1191" s="59">
        <v>899999114</v>
      </c>
      <c r="L1191" s="59" t="s">
        <v>2392</v>
      </c>
      <c r="M1191" s="61">
        <v>60107657</v>
      </c>
    </row>
    <row r="1192" spans="1:13" s="36" customFormat="1" ht="90" hidden="1">
      <c r="A1192" s="59" t="s">
        <v>3088</v>
      </c>
      <c r="B1192" s="59" t="s">
        <v>3089</v>
      </c>
      <c r="C1192" s="59">
        <v>60</v>
      </c>
      <c r="D1192" s="59" t="s">
        <v>1257</v>
      </c>
      <c r="E1192" s="59" t="s">
        <v>2389</v>
      </c>
      <c r="F1192" s="59" t="s">
        <v>526</v>
      </c>
      <c r="G1192" s="59" t="s">
        <v>1902</v>
      </c>
      <c r="H1192" s="59">
        <v>25804292</v>
      </c>
      <c r="I1192" s="60">
        <v>45923.484560185185</v>
      </c>
      <c r="J1192" s="59" t="s">
        <v>1903</v>
      </c>
      <c r="K1192" s="59">
        <v>899999062</v>
      </c>
      <c r="L1192" s="59" t="s">
        <v>39</v>
      </c>
      <c r="M1192" s="61">
        <v>640462</v>
      </c>
    </row>
    <row r="1193" spans="1:13" s="36" customFormat="1" ht="90" hidden="1">
      <c r="A1193" s="59" t="s">
        <v>3090</v>
      </c>
      <c r="B1193" s="59" t="s">
        <v>3091</v>
      </c>
      <c r="C1193" s="59">
        <v>70</v>
      </c>
      <c r="D1193" s="59" t="s">
        <v>1288</v>
      </c>
      <c r="E1193" s="59" t="s">
        <v>2389</v>
      </c>
      <c r="F1193" s="59" t="s">
        <v>23</v>
      </c>
      <c r="G1193" s="59" t="s">
        <v>3092</v>
      </c>
      <c r="H1193" s="59">
        <v>25802995</v>
      </c>
      <c r="I1193" s="60">
        <v>45761.474444444444</v>
      </c>
      <c r="J1193" s="59" t="s">
        <v>3093</v>
      </c>
      <c r="K1193" s="59">
        <v>3215707</v>
      </c>
      <c r="L1193" s="59" t="s">
        <v>3094</v>
      </c>
      <c r="M1193" s="61">
        <v>43520000</v>
      </c>
    </row>
    <row r="1194" spans="1:13" s="36" customFormat="1" ht="90" hidden="1">
      <c r="A1194" s="59" t="s">
        <v>3090</v>
      </c>
      <c r="B1194" s="59" t="s">
        <v>3091</v>
      </c>
      <c r="C1194" s="59">
        <v>70</v>
      </c>
      <c r="D1194" s="59" t="s">
        <v>1288</v>
      </c>
      <c r="E1194" s="59" t="s">
        <v>2389</v>
      </c>
      <c r="F1194" s="59" t="s">
        <v>23</v>
      </c>
      <c r="G1194" s="59" t="s">
        <v>3095</v>
      </c>
      <c r="H1194" s="59">
        <v>25803167</v>
      </c>
      <c r="I1194" s="60">
        <v>45783.403912037036</v>
      </c>
      <c r="J1194" s="59" t="s">
        <v>3096</v>
      </c>
      <c r="K1194" s="59">
        <v>52498707</v>
      </c>
      <c r="L1194" s="59" t="s">
        <v>3097</v>
      </c>
      <c r="M1194" s="61">
        <v>54513333</v>
      </c>
    </row>
    <row r="1195" spans="1:13" s="36" customFormat="1" ht="90" hidden="1">
      <c r="A1195" s="59" t="s">
        <v>3090</v>
      </c>
      <c r="B1195" s="59" t="s">
        <v>3091</v>
      </c>
      <c r="C1195" s="59">
        <v>70</v>
      </c>
      <c r="D1195" s="59" t="s">
        <v>1288</v>
      </c>
      <c r="E1195" s="59" t="s">
        <v>2389</v>
      </c>
      <c r="F1195" s="59" t="s">
        <v>23</v>
      </c>
      <c r="G1195" s="59" t="s">
        <v>3098</v>
      </c>
      <c r="H1195" s="59">
        <v>25803197</v>
      </c>
      <c r="I1195" s="60">
        <v>45785.6015625</v>
      </c>
      <c r="J1195" s="59" t="s">
        <v>3099</v>
      </c>
      <c r="K1195" s="59">
        <v>1018460919</v>
      </c>
      <c r="L1195" s="59" t="s">
        <v>2719</v>
      </c>
      <c r="M1195" s="61">
        <v>55746667</v>
      </c>
    </row>
    <row r="1196" spans="1:13" s="36" customFormat="1" ht="90" hidden="1">
      <c r="A1196" s="59" t="s">
        <v>3090</v>
      </c>
      <c r="B1196" s="59" t="s">
        <v>3091</v>
      </c>
      <c r="C1196" s="59">
        <v>70</v>
      </c>
      <c r="D1196" s="59" t="s">
        <v>1288</v>
      </c>
      <c r="E1196" s="59" t="s">
        <v>2389</v>
      </c>
      <c r="F1196" s="59" t="s">
        <v>23</v>
      </c>
      <c r="G1196" s="59" t="s">
        <v>3100</v>
      </c>
      <c r="H1196" s="59">
        <v>25803205</v>
      </c>
      <c r="I1196" s="60">
        <v>45786.58152777778</v>
      </c>
      <c r="J1196" s="59" t="s">
        <v>3101</v>
      </c>
      <c r="K1196" s="59">
        <v>1071168914</v>
      </c>
      <c r="L1196" s="59" t="s">
        <v>3102</v>
      </c>
      <c r="M1196" s="61">
        <v>16928674</v>
      </c>
    </row>
    <row r="1197" spans="1:13" s="36" customFormat="1" ht="90" hidden="1">
      <c r="A1197" s="59" t="s">
        <v>3090</v>
      </c>
      <c r="B1197" s="59" t="s">
        <v>3091</v>
      </c>
      <c r="C1197" s="59">
        <v>70</v>
      </c>
      <c r="D1197" s="59" t="s">
        <v>1288</v>
      </c>
      <c r="E1197" s="59" t="s">
        <v>2389</v>
      </c>
      <c r="F1197" s="59" t="s">
        <v>23</v>
      </c>
      <c r="G1197" s="59" t="s">
        <v>3103</v>
      </c>
      <c r="H1197" s="59">
        <v>25803242</v>
      </c>
      <c r="I1197" s="60">
        <v>45791.538495370369</v>
      </c>
      <c r="J1197" s="59" t="s">
        <v>3104</v>
      </c>
      <c r="K1197" s="59">
        <v>81740938</v>
      </c>
      <c r="L1197" s="59" t="s">
        <v>3105</v>
      </c>
      <c r="M1197" s="61">
        <v>51060000</v>
      </c>
    </row>
    <row r="1198" spans="1:13" s="36" customFormat="1" ht="90" hidden="1">
      <c r="A1198" s="59" t="s">
        <v>3090</v>
      </c>
      <c r="B1198" s="59" t="s">
        <v>3091</v>
      </c>
      <c r="C1198" s="59">
        <v>70</v>
      </c>
      <c r="D1198" s="59" t="s">
        <v>1288</v>
      </c>
      <c r="E1198" s="59" t="s">
        <v>2389</v>
      </c>
      <c r="F1198" s="59" t="s">
        <v>23</v>
      </c>
      <c r="G1198" s="59" t="s">
        <v>3106</v>
      </c>
      <c r="H1198" s="59">
        <v>25803257</v>
      </c>
      <c r="I1198" s="60">
        <v>45792.535208333335</v>
      </c>
      <c r="J1198" s="59" t="s">
        <v>3107</v>
      </c>
      <c r="K1198" s="59">
        <v>1053329057</v>
      </c>
      <c r="L1198" s="59" t="s">
        <v>3108</v>
      </c>
      <c r="M1198" s="61">
        <v>16840992</v>
      </c>
    </row>
    <row r="1199" spans="1:13" s="36" customFormat="1" ht="90" hidden="1">
      <c r="A1199" s="59" t="s">
        <v>3090</v>
      </c>
      <c r="B1199" s="59" t="s">
        <v>3091</v>
      </c>
      <c r="C1199" s="59">
        <v>70</v>
      </c>
      <c r="D1199" s="59" t="s">
        <v>1288</v>
      </c>
      <c r="E1199" s="59" t="s">
        <v>2389</v>
      </c>
      <c r="F1199" s="59" t="s">
        <v>23</v>
      </c>
      <c r="G1199" s="59" t="s">
        <v>3109</v>
      </c>
      <c r="H1199" s="59">
        <v>25803390</v>
      </c>
      <c r="I1199" s="60">
        <v>45807.656747685185</v>
      </c>
      <c r="J1199" s="59" t="s">
        <v>3110</v>
      </c>
      <c r="K1199" s="59">
        <v>1030565284</v>
      </c>
      <c r="L1199" s="59" t="s">
        <v>3111</v>
      </c>
      <c r="M1199" s="61">
        <v>50813333</v>
      </c>
    </row>
    <row r="1200" spans="1:13" s="36" customFormat="1" ht="90" hidden="1">
      <c r="A1200" s="59" t="s">
        <v>3090</v>
      </c>
      <c r="B1200" s="59" t="s">
        <v>3091</v>
      </c>
      <c r="C1200" s="59">
        <v>70</v>
      </c>
      <c r="D1200" s="59" t="s">
        <v>1288</v>
      </c>
      <c r="E1200" s="59" t="s">
        <v>2389</v>
      </c>
      <c r="F1200" s="59" t="s">
        <v>23</v>
      </c>
      <c r="G1200" s="59" t="s">
        <v>3112</v>
      </c>
      <c r="H1200" s="59">
        <v>25803391</v>
      </c>
      <c r="I1200" s="60">
        <v>45807.685914351852</v>
      </c>
      <c r="J1200" s="59" t="s">
        <v>3113</v>
      </c>
      <c r="K1200" s="59">
        <v>901940784</v>
      </c>
      <c r="L1200" s="59" t="s">
        <v>3114</v>
      </c>
      <c r="M1200" s="61">
        <v>117300000</v>
      </c>
    </row>
    <row r="1201" spans="1:13" s="36" customFormat="1" ht="90" hidden="1">
      <c r="A1201" s="59" t="s">
        <v>3090</v>
      </c>
      <c r="B1201" s="59" t="s">
        <v>3091</v>
      </c>
      <c r="C1201" s="59">
        <v>70</v>
      </c>
      <c r="D1201" s="59" t="s">
        <v>1288</v>
      </c>
      <c r="E1201" s="59" t="s">
        <v>2389</v>
      </c>
      <c r="F1201" s="59" t="s">
        <v>23</v>
      </c>
      <c r="G1201" s="59" t="s">
        <v>3115</v>
      </c>
      <c r="H1201" s="59">
        <v>25803412</v>
      </c>
      <c r="I1201" s="60">
        <v>45812.565462962964</v>
      </c>
      <c r="J1201" s="59" t="s">
        <v>3116</v>
      </c>
      <c r="K1201" s="59">
        <v>1053335424</v>
      </c>
      <c r="L1201" s="59" t="s">
        <v>3117</v>
      </c>
      <c r="M1201" s="61">
        <v>47833333</v>
      </c>
    </row>
    <row r="1202" spans="1:13" s="36" customFormat="1" ht="90" hidden="1">
      <c r="A1202" s="59" t="s">
        <v>3090</v>
      </c>
      <c r="B1202" s="59" t="s">
        <v>3091</v>
      </c>
      <c r="C1202" s="59">
        <v>70</v>
      </c>
      <c r="D1202" s="59" t="s">
        <v>1288</v>
      </c>
      <c r="E1202" s="59" t="s">
        <v>2389</v>
      </c>
      <c r="F1202" s="59" t="s">
        <v>23</v>
      </c>
      <c r="G1202" s="59" t="s">
        <v>3118</v>
      </c>
      <c r="H1202" s="59">
        <v>25803471</v>
      </c>
      <c r="I1202" s="60">
        <v>45820.554201388892</v>
      </c>
      <c r="J1202" s="59" t="s">
        <v>3119</v>
      </c>
      <c r="K1202" s="59">
        <v>1074556619</v>
      </c>
      <c r="L1202" s="59" t="s">
        <v>3120</v>
      </c>
      <c r="M1202" s="61">
        <v>47360000</v>
      </c>
    </row>
    <row r="1203" spans="1:13" s="36" customFormat="1" ht="90" hidden="1">
      <c r="A1203" s="59" t="s">
        <v>3090</v>
      </c>
      <c r="B1203" s="59" t="s">
        <v>3091</v>
      </c>
      <c r="C1203" s="59">
        <v>70</v>
      </c>
      <c r="D1203" s="59" t="s">
        <v>1288</v>
      </c>
      <c r="E1203" s="59" t="s">
        <v>2389</v>
      </c>
      <c r="F1203" s="59" t="s">
        <v>23</v>
      </c>
      <c r="G1203" s="59" t="s">
        <v>3121</v>
      </c>
      <c r="H1203" s="59">
        <v>25803544</v>
      </c>
      <c r="I1203" s="60">
        <v>45828.923634259256</v>
      </c>
      <c r="J1203" s="59" t="s">
        <v>3122</v>
      </c>
      <c r="K1203" s="59">
        <v>1070022360</v>
      </c>
      <c r="L1203" s="59" t="s">
        <v>3123</v>
      </c>
      <c r="M1203" s="61">
        <v>31800000</v>
      </c>
    </row>
    <row r="1204" spans="1:13" s="36" customFormat="1" ht="90" hidden="1">
      <c r="A1204" s="59" t="s">
        <v>3090</v>
      </c>
      <c r="B1204" s="59" t="s">
        <v>3091</v>
      </c>
      <c r="C1204" s="59">
        <v>70</v>
      </c>
      <c r="D1204" s="59" t="s">
        <v>1288</v>
      </c>
      <c r="E1204" s="59" t="s">
        <v>2389</v>
      </c>
      <c r="F1204" s="59" t="s">
        <v>23</v>
      </c>
      <c r="G1204" s="59" t="s">
        <v>3124</v>
      </c>
      <c r="H1204" s="59">
        <v>25803837</v>
      </c>
      <c r="I1204" s="60">
        <v>45864.998819444445</v>
      </c>
      <c r="J1204" s="59" t="s">
        <v>3125</v>
      </c>
      <c r="K1204" s="59">
        <v>79312220</v>
      </c>
      <c r="L1204" s="59" t="s">
        <v>3126</v>
      </c>
      <c r="M1204" s="61">
        <v>16320000</v>
      </c>
    </row>
    <row r="1205" spans="1:13" s="36" customFormat="1" ht="90" hidden="1">
      <c r="A1205" s="59" t="s">
        <v>3090</v>
      </c>
      <c r="B1205" s="59" t="s">
        <v>3091</v>
      </c>
      <c r="C1205" s="59">
        <v>70</v>
      </c>
      <c r="D1205" s="59" t="s">
        <v>1288</v>
      </c>
      <c r="E1205" s="59" t="s">
        <v>2389</v>
      </c>
      <c r="F1205" s="59" t="s">
        <v>23</v>
      </c>
      <c r="G1205" s="59" t="s">
        <v>3127</v>
      </c>
      <c r="H1205" s="59">
        <v>25803858</v>
      </c>
      <c r="I1205" s="60">
        <v>45868.621493055558</v>
      </c>
      <c r="J1205" s="59" t="s">
        <v>3128</v>
      </c>
      <c r="K1205" s="59">
        <v>1018428573</v>
      </c>
      <c r="L1205" s="59" t="s">
        <v>3129</v>
      </c>
      <c r="M1205" s="61">
        <v>20350000</v>
      </c>
    </row>
    <row r="1206" spans="1:13" s="36" customFormat="1" ht="90" hidden="1">
      <c r="A1206" s="59" t="s">
        <v>3090</v>
      </c>
      <c r="B1206" s="59" t="s">
        <v>3091</v>
      </c>
      <c r="C1206" s="59">
        <v>70</v>
      </c>
      <c r="D1206" s="59" t="s">
        <v>1288</v>
      </c>
      <c r="E1206" s="59" t="s">
        <v>2389</v>
      </c>
      <c r="F1206" s="59" t="s">
        <v>23</v>
      </c>
      <c r="G1206" s="59" t="s">
        <v>3130</v>
      </c>
      <c r="H1206" s="59">
        <v>25803911</v>
      </c>
      <c r="I1206" s="60">
        <v>45874.921099537038</v>
      </c>
      <c r="J1206" s="59" t="s">
        <v>3131</v>
      </c>
      <c r="K1206" s="59">
        <v>1053339409</v>
      </c>
      <c r="L1206" s="59" t="s">
        <v>3132</v>
      </c>
      <c r="M1206" s="61">
        <v>15200000</v>
      </c>
    </row>
    <row r="1207" spans="1:13" s="36" customFormat="1" ht="90" hidden="1">
      <c r="A1207" s="59" t="s">
        <v>3090</v>
      </c>
      <c r="B1207" s="59" t="s">
        <v>3091</v>
      </c>
      <c r="C1207" s="59">
        <v>70</v>
      </c>
      <c r="D1207" s="59" t="s">
        <v>1288</v>
      </c>
      <c r="E1207" s="59" t="s">
        <v>2389</v>
      </c>
      <c r="F1207" s="59" t="s">
        <v>23</v>
      </c>
      <c r="G1207" s="59" t="s">
        <v>3133</v>
      </c>
      <c r="H1207" s="59">
        <v>25804264</v>
      </c>
      <c r="I1207" s="60">
        <v>45918.718761574077</v>
      </c>
      <c r="J1207" s="59" t="s">
        <v>3134</v>
      </c>
      <c r="K1207" s="59">
        <v>1079233387</v>
      </c>
      <c r="L1207" s="59" t="s">
        <v>3135</v>
      </c>
      <c r="M1207" s="61">
        <v>11900000</v>
      </c>
    </row>
    <row r="1208" spans="1:13" s="36" customFormat="1" ht="90" hidden="1">
      <c r="A1208" s="59" t="s">
        <v>3090</v>
      </c>
      <c r="B1208" s="59" t="s">
        <v>3091</v>
      </c>
      <c r="C1208" s="59">
        <v>70</v>
      </c>
      <c r="D1208" s="59" t="s">
        <v>1288</v>
      </c>
      <c r="E1208" s="59" t="s">
        <v>2389</v>
      </c>
      <c r="F1208" s="59" t="s">
        <v>23</v>
      </c>
      <c r="G1208" s="59" t="s">
        <v>3136</v>
      </c>
      <c r="H1208" s="59">
        <v>25804297</v>
      </c>
      <c r="I1208" s="60">
        <v>45923.695104166669</v>
      </c>
      <c r="J1208" s="59" t="s">
        <v>3137</v>
      </c>
      <c r="K1208" s="59">
        <v>1077150825</v>
      </c>
      <c r="L1208" s="59" t="s">
        <v>2711</v>
      </c>
      <c r="M1208" s="61">
        <v>7500000</v>
      </c>
    </row>
    <row r="1209" spans="1:13" s="36" customFormat="1" ht="90" hidden="1">
      <c r="A1209" s="59" t="s">
        <v>3090</v>
      </c>
      <c r="B1209" s="59" t="s">
        <v>3091</v>
      </c>
      <c r="C1209" s="59">
        <v>70</v>
      </c>
      <c r="D1209" s="59" t="s">
        <v>1288</v>
      </c>
      <c r="E1209" s="59" t="s">
        <v>2389</v>
      </c>
      <c r="F1209" s="59" t="s">
        <v>1786</v>
      </c>
      <c r="G1209" s="59" t="s">
        <v>3138</v>
      </c>
      <c r="H1209" s="59">
        <v>25804419</v>
      </c>
      <c r="I1209" s="60">
        <v>45936.521701388891</v>
      </c>
      <c r="J1209" s="59" t="s">
        <v>3139</v>
      </c>
      <c r="K1209" s="59">
        <v>899999061</v>
      </c>
      <c r="L1209" s="59" t="s">
        <v>3140</v>
      </c>
      <c r="M1209" s="61">
        <v>200000000</v>
      </c>
    </row>
    <row r="1210" spans="1:13" s="36" customFormat="1" ht="99.95" hidden="1">
      <c r="A1210" s="59" t="s">
        <v>3141</v>
      </c>
      <c r="B1210" s="59" t="s">
        <v>3142</v>
      </c>
      <c r="C1210" s="59">
        <v>70</v>
      </c>
      <c r="D1210" s="59" t="s">
        <v>1288</v>
      </c>
      <c r="E1210" s="59" t="s">
        <v>2389</v>
      </c>
      <c r="F1210" s="59" t="s">
        <v>23</v>
      </c>
      <c r="G1210" s="59" t="s">
        <v>3143</v>
      </c>
      <c r="H1210" s="59">
        <v>25803976</v>
      </c>
      <c r="I1210" s="60">
        <v>45884.385821759257</v>
      </c>
      <c r="J1210" s="59" t="s">
        <v>3144</v>
      </c>
      <c r="K1210" s="59">
        <v>35411917</v>
      </c>
      <c r="L1210" s="59" t="s">
        <v>3145</v>
      </c>
      <c r="M1210" s="61">
        <v>22200000</v>
      </c>
    </row>
    <row r="1211" spans="1:13" s="36" customFormat="1" ht="90" hidden="1">
      <c r="A1211" s="59" t="s">
        <v>3146</v>
      </c>
      <c r="B1211" s="59" t="s">
        <v>3147</v>
      </c>
      <c r="C1211" s="59">
        <v>81</v>
      </c>
      <c r="D1211" s="59" t="s">
        <v>1985</v>
      </c>
      <c r="E1211" s="59" t="s">
        <v>2389</v>
      </c>
      <c r="F1211" s="59" t="s">
        <v>23</v>
      </c>
      <c r="G1211" s="59" t="s">
        <v>2954</v>
      </c>
      <c r="H1211" s="59">
        <v>25803240</v>
      </c>
      <c r="I1211" s="60">
        <v>45791.508020833331</v>
      </c>
      <c r="J1211" s="59" t="s">
        <v>3035</v>
      </c>
      <c r="K1211" s="59">
        <v>901886893</v>
      </c>
      <c r="L1211" s="59" t="s">
        <v>2956</v>
      </c>
      <c r="M1211" s="61">
        <v>146479710</v>
      </c>
    </row>
    <row r="1212" spans="1:13" s="36" customFormat="1" ht="150" hidden="1">
      <c r="A1212" s="59" t="s">
        <v>3148</v>
      </c>
      <c r="B1212" s="59" t="s">
        <v>3149</v>
      </c>
      <c r="C1212" s="59">
        <v>81</v>
      </c>
      <c r="D1212" s="59" t="s">
        <v>1985</v>
      </c>
      <c r="E1212" s="59" t="s">
        <v>2389</v>
      </c>
      <c r="F1212" s="59" t="s">
        <v>1786</v>
      </c>
      <c r="G1212" s="59" t="s">
        <v>3150</v>
      </c>
      <c r="H1212" s="59">
        <v>25800154</v>
      </c>
      <c r="I1212" s="60">
        <v>45659</v>
      </c>
      <c r="J1212" s="59" t="s">
        <v>3151</v>
      </c>
      <c r="K1212" s="59">
        <v>832000171</v>
      </c>
      <c r="L1212" s="59" t="s">
        <v>3152</v>
      </c>
      <c r="M1212" s="61">
        <v>2700000000</v>
      </c>
    </row>
    <row r="1213" spans="1:13" s="36" customFormat="1" ht="90" hidden="1">
      <c r="A1213" s="59" t="s">
        <v>3153</v>
      </c>
      <c r="B1213" s="59" t="s">
        <v>3154</v>
      </c>
      <c r="C1213" s="59">
        <v>10</v>
      </c>
      <c r="D1213" s="59" t="s">
        <v>35</v>
      </c>
      <c r="E1213" s="59" t="s">
        <v>3155</v>
      </c>
      <c r="F1213" s="59" t="s">
        <v>23</v>
      </c>
      <c r="G1213" s="59" t="s">
        <v>3156</v>
      </c>
      <c r="H1213" s="59">
        <v>25800954</v>
      </c>
      <c r="I1213" s="60">
        <v>45686.450011574074</v>
      </c>
      <c r="J1213" s="59" t="s">
        <v>3157</v>
      </c>
      <c r="K1213" s="59">
        <v>40989735</v>
      </c>
      <c r="L1213" s="59" t="s">
        <v>3158</v>
      </c>
      <c r="M1213" s="61">
        <v>77133333</v>
      </c>
    </row>
    <row r="1214" spans="1:13" s="36" customFormat="1" ht="99.95" hidden="1">
      <c r="A1214" s="59" t="s">
        <v>3153</v>
      </c>
      <c r="B1214" s="59" t="s">
        <v>3154</v>
      </c>
      <c r="C1214" s="59">
        <v>10</v>
      </c>
      <c r="D1214" s="59" t="s">
        <v>35</v>
      </c>
      <c r="E1214" s="59" t="s">
        <v>3155</v>
      </c>
      <c r="F1214" s="59" t="s">
        <v>23</v>
      </c>
      <c r="G1214" s="59" t="s">
        <v>3159</v>
      </c>
      <c r="H1214" s="59">
        <v>25800999</v>
      </c>
      <c r="I1214" s="60">
        <v>45687.487604166665</v>
      </c>
      <c r="J1214" s="59" t="s">
        <v>3160</v>
      </c>
      <c r="K1214" s="59">
        <v>1018443539</v>
      </c>
      <c r="L1214" s="59" t="s">
        <v>3161</v>
      </c>
      <c r="M1214" s="61">
        <v>59304805</v>
      </c>
    </row>
    <row r="1215" spans="1:13" s="36" customFormat="1" ht="90" hidden="1">
      <c r="A1215" s="59" t="s">
        <v>3153</v>
      </c>
      <c r="B1215" s="59" t="s">
        <v>3154</v>
      </c>
      <c r="C1215" s="59">
        <v>10</v>
      </c>
      <c r="D1215" s="59" t="s">
        <v>35</v>
      </c>
      <c r="E1215" s="59" t="s">
        <v>3155</v>
      </c>
      <c r="F1215" s="59" t="s">
        <v>23</v>
      </c>
      <c r="G1215" s="59" t="s">
        <v>3162</v>
      </c>
      <c r="H1215" s="59">
        <v>25801040</v>
      </c>
      <c r="I1215" s="60">
        <v>45687.760995370372</v>
      </c>
      <c r="J1215" s="59" t="s">
        <v>3163</v>
      </c>
      <c r="K1215" s="59">
        <v>80073965</v>
      </c>
      <c r="L1215" s="59" t="s">
        <v>3164</v>
      </c>
      <c r="M1215" s="61">
        <v>38474800</v>
      </c>
    </row>
    <row r="1216" spans="1:13" s="36" customFormat="1" ht="90" hidden="1">
      <c r="A1216" s="59" t="s">
        <v>3153</v>
      </c>
      <c r="B1216" s="59" t="s">
        <v>3154</v>
      </c>
      <c r="C1216" s="59">
        <v>10</v>
      </c>
      <c r="D1216" s="59" t="s">
        <v>35</v>
      </c>
      <c r="E1216" s="59" t="s">
        <v>3155</v>
      </c>
      <c r="F1216" s="59" t="s">
        <v>23</v>
      </c>
      <c r="G1216" s="59" t="s">
        <v>3165</v>
      </c>
      <c r="H1216" s="59">
        <v>25801120</v>
      </c>
      <c r="I1216" s="60">
        <v>45688.840416666666</v>
      </c>
      <c r="J1216" s="59" t="s">
        <v>3163</v>
      </c>
      <c r="K1216" s="59">
        <v>79980780</v>
      </c>
      <c r="L1216" s="59" t="s">
        <v>3166</v>
      </c>
      <c r="M1216" s="61">
        <v>38104850</v>
      </c>
    </row>
    <row r="1217" spans="1:13" s="36" customFormat="1" ht="90" hidden="1">
      <c r="A1217" s="59" t="s">
        <v>3153</v>
      </c>
      <c r="B1217" s="59" t="s">
        <v>3154</v>
      </c>
      <c r="C1217" s="59">
        <v>10</v>
      </c>
      <c r="D1217" s="59" t="s">
        <v>35</v>
      </c>
      <c r="E1217" s="59" t="s">
        <v>3155</v>
      </c>
      <c r="F1217" s="59" t="s">
        <v>23</v>
      </c>
      <c r="G1217" s="59" t="s">
        <v>3167</v>
      </c>
      <c r="H1217" s="59">
        <v>25801199</v>
      </c>
      <c r="I1217" s="60">
        <v>45691.787476851852</v>
      </c>
      <c r="J1217" s="59" t="s">
        <v>3168</v>
      </c>
      <c r="K1217" s="59">
        <v>1024564835</v>
      </c>
      <c r="L1217" s="59" t="s">
        <v>3169</v>
      </c>
      <c r="M1217" s="61">
        <v>55153469</v>
      </c>
    </row>
    <row r="1218" spans="1:13" s="36" customFormat="1" ht="90" hidden="1">
      <c r="A1218" s="59" t="s">
        <v>3153</v>
      </c>
      <c r="B1218" s="59" t="s">
        <v>3154</v>
      </c>
      <c r="C1218" s="59">
        <v>10</v>
      </c>
      <c r="D1218" s="59" t="s">
        <v>35</v>
      </c>
      <c r="E1218" s="59" t="s">
        <v>3155</v>
      </c>
      <c r="F1218" s="59" t="s">
        <v>23</v>
      </c>
      <c r="G1218" s="59" t="s">
        <v>3170</v>
      </c>
      <c r="H1218" s="59">
        <v>25801251</v>
      </c>
      <c r="I1218" s="60">
        <v>45692.973275462966</v>
      </c>
      <c r="J1218" s="59" t="s">
        <v>3171</v>
      </c>
      <c r="K1218" s="59">
        <v>79876838</v>
      </c>
      <c r="L1218" s="59" t="s">
        <v>3172</v>
      </c>
      <c r="M1218" s="61">
        <v>77000000</v>
      </c>
    </row>
    <row r="1219" spans="1:13" s="36" customFormat="1" ht="90" hidden="1">
      <c r="A1219" s="59" t="s">
        <v>3153</v>
      </c>
      <c r="B1219" s="59" t="s">
        <v>3154</v>
      </c>
      <c r="C1219" s="59">
        <v>10</v>
      </c>
      <c r="D1219" s="59" t="s">
        <v>35</v>
      </c>
      <c r="E1219" s="59" t="s">
        <v>3155</v>
      </c>
      <c r="F1219" s="59" t="s">
        <v>23</v>
      </c>
      <c r="G1219" s="59" t="s">
        <v>3173</v>
      </c>
      <c r="H1219" s="59">
        <v>25801292</v>
      </c>
      <c r="I1219" s="60">
        <v>45693.570439814815</v>
      </c>
      <c r="J1219" s="59" t="s">
        <v>3174</v>
      </c>
      <c r="K1219" s="59">
        <v>1118650429</v>
      </c>
      <c r="L1219" s="59" t="s">
        <v>3175</v>
      </c>
      <c r="M1219" s="61">
        <v>33765270</v>
      </c>
    </row>
    <row r="1220" spans="1:13" s="36" customFormat="1" ht="99.95" hidden="1">
      <c r="A1220" s="59" t="s">
        <v>3153</v>
      </c>
      <c r="B1220" s="59" t="s">
        <v>3154</v>
      </c>
      <c r="C1220" s="59">
        <v>10</v>
      </c>
      <c r="D1220" s="59" t="s">
        <v>35</v>
      </c>
      <c r="E1220" s="59" t="s">
        <v>3155</v>
      </c>
      <c r="F1220" s="59" t="s">
        <v>23</v>
      </c>
      <c r="G1220" s="59" t="s">
        <v>3176</v>
      </c>
      <c r="H1220" s="59">
        <v>25801554</v>
      </c>
      <c r="I1220" s="60">
        <v>45700.395914351851</v>
      </c>
      <c r="J1220" s="59" t="s">
        <v>3177</v>
      </c>
      <c r="K1220" s="59">
        <v>1019110187</v>
      </c>
      <c r="L1220" s="59" t="s">
        <v>3178</v>
      </c>
      <c r="M1220" s="61">
        <v>23045130</v>
      </c>
    </row>
    <row r="1221" spans="1:13" s="36" customFormat="1" ht="90" hidden="1">
      <c r="A1221" s="59" t="s">
        <v>3153</v>
      </c>
      <c r="B1221" s="59" t="s">
        <v>3154</v>
      </c>
      <c r="C1221" s="59">
        <v>10</v>
      </c>
      <c r="D1221" s="59" t="s">
        <v>35</v>
      </c>
      <c r="E1221" s="59" t="s">
        <v>3155</v>
      </c>
      <c r="F1221" s="59" t="s">
        <v>23</v>
      </c>
      <c r="G1221" s="59" t="s">
        <v>3179</v>
      </c>
      <c r="H1221" s="59">
        <v>25801563</v>
      </c>
      <c r="I1221" s="60">
        <v>45700.49658564815</v>
      </c>
      <c r="J1221" s="59" t="s">
        <v>3163</v>
      </c>
      <c r="K1221" s="59">
        <v>1049611325</v>
      </c>
      <c r="L1221" s="59" t="s">
        <v>3180</v>
      </c>
      <c r="M1221" s="61">
        <v>43172794</v>
      </c>
    </row>
    <row r="1222" spans="1:13" s="36" customFormat="1" ht="90" hidden="1">
      <c r="A1222" s="59" t="s">
        <v>3153</v>
      </c>
      <c r="B1222" s="59" t="s">
        <v>3154</v>
      </c>
      <c r="C1222" s="59">
        <v>10</v>
      </c>
      <c r="D1222" s="59" t="s">
        <v>35</v>
      </c>
      <c r="E1222" s="59" t="s">
        <v>3155</v>
      </c>
      <c r="F1222" s="59" t="s">
        <v>23</v>
      </c>
      <c r="G1222" s="59" t="s">
        <v>3181</v>
      </c>
      <c r="H1222" s="59">
        <v>25801666</v>
      </c>
      <c r="I1222" s="60">
        <v>45701.92869212963</v>
      </c>
      <c r="J1222" s="59" t="s">
        <v>3163</v>
      </c>
      <c r="K1222" s="59">
        <v>1018440500</v>
      </c>
      <c r="L1222" s="59" t="s">
        <v>3182</v>
      </c>
      <c r="M1222" s="61">
        <v>36995000</v>
      </c>
    </row>
    <row r="1223" spans="1:13" s="36" customFormat="1" ht="90" hidden="1">
      <c r="A1223" s="59" t="s">
        <v>3153</v>
      </c>
      <c r="B1223" s="59" t="s">
        <v>3154</v>
      </c>
      <c r="C1223" s="59">
        <v>10</v>
      </c>
      <c r="D1223" s="59" t="s">
        <v>35</v>
      </c>
      <c r="E1223" s="59" t="s">
        <v>3155</v>
      </c>
      <c r="F1223" s="59" t="s">
        <v>23</v>
      </c>
      <c r="G1223" s="59" t="s">
        <v>3183</v>
      </c>
      <c r="H1223" s="59">
        <v>25801729</v>
      </c>
      <c r="I1223" s="60">
        <v>45705.410555555558</v>
      </c>
      <c r="J1223" s="59" t="s">
        <v>3184</v>
      </c>
      <c r="K1223" s="59">
        <v>1073165795</v>
      </c>
      <c r="L1223" s="59" t="s">
        <v>3185</v>
      </c>
      <c r="M1223" s="61">
        <v>25055919</v>
      </c>
    </row>
    <row r="1224" spans="1:13" s="36" customFormat="1" ht="90" hidden="1">
      <c r="A1224" s="59" t="s">
        <v>3153</v>
      </c>
      <c r="B1224" s="59" t="s">
        <v>3154</v>
      </c>
      <c r="C1224" s="59">
        <v>10</v>
      </c>
      <c r="D1224" s="59" t="s">
        <v>35</v>
      </c>
      <c r="E1224" s="59" t="s">
        <v>3155</v>
      </c>
      <c r="F1224" s="59" t="s">
        <v>23</v>
      </c>
      <c r="G1224" s="59" t="s">
        <v>3186</v>
      </c>
      <c r="H1224" s="59">
        <v>25801730</v>
      </c>
      <c r="I1224" s="60">
        <v>45705.412083333336</v>
      </c>
      <c r="J1224" s="59" t="s">
        <v>3187</v>
      </c>
      <c r="K1224" s="59">
        <v>1106891216</v>
      </c>
      <c r="L1224" s="59" t="s">
        <v>3188</v>
      </c>
      <c r="M1224" s="61">
        <v>25725920</v>
      </c>
    </row>
    <row r="1225" spans="1:13" s="36" customFormat="1" ht="90" hidden="1">
      <c r="A1225" s="59" t="s">
        <v>3153</v>
      </c>
      <c r="B1225" s="59" t="s">
        <v>3154</v>
      </c>
      <c r="C1225" s="59">
        <v>10</v>
      </c>
      <c r="D1225" s="59" t="s">
        <v>35</v>
      </c>
      <c r="E1225" s="59" t="s">
        <v>3155</v>
      </c>
      <c r="F1225" s="59" t="s">
        <v>23</v>
      </c>
      <c r="G1225" s="59" t="s">
        <v>3189</v>
      </c>
      <c r="H1225" s="59">
        <v>25801777</v>
      </c>
      <c r="I1225" s="60">
        <v>45705.789351851854</v>
      </c>
      <c r="J1225" s="59" t="s">
        <v>3190</v>
      </c>
      <c r="K1225" s="59">
        <v>53076981</v>
      </c>
      <c r="L1225" s="59" t="s">
        <v>3191</v>
      </c>
      <c r="M1225" s="61">
        <v>47353600</v>
      </c>
    </row>
    <row r="1226" spans="1:13" s="36" customFormat="1" ht="90" hidden="1">
      <c r="A1226" s="59" t="s">
        <v>3153</v>
      </c>
      <c r="B1226" s="59" t="s">
        <v>3154</v>
      </c>
      <c r="C1226" s="59">
        <v>10</v>
      </c>
      <c r="D1226" s="59" t="s">
        <v>35</v>
      </c>
      <c r="E1226" s="59" t="s">
        <v>3155</v>
      </c>
      <c r="F1226" s="59" t="s">
        <v>23</v>
      </c>
      <c r="G1226" s="59" t="s">
        <v>3192</v>
      </c>
      <c r="H1226" s="59">
        <v>25802158</v>
      </c>
      <c r="I1226" s="60">
        <v>45715.455543981479</v>
      </c>
      <c r="J1226" s="59" t="s">
        <v>3193</v>
      </c>
      <c r="K1226" s="59">
        <v>80018499</v>
      </c>
      <c r="L1226" s="59" t="s">
        <v>3194</v>
      </c>
      <c r="M1226" s="61">
        <v>55153469</v>
      </c>
    </row>
    <row r="1227" spans="1:13" s="36" customFormat="1" ht="90" hidden="1">
      <c r="A1227" s="59" t="s">
        <v>3153</v>
      </c>
      <c r="B1227" s="59" t="s">
        <v>3154</v>
      </c>
      <c r="C1227" s="59">
        <v>10</v>
      </c>
      <c r="D1227" s="59" t="s">
        <v>35</v>
      </c>
      <c r="E1227" s="59" t="s">
        <v>3155</v>
      </c>
      <c r="F1227" s="59" t="s">
        <v>23</v>
      </c>
      <c r="G1227" s="59" t="s">
        <v>3195</v>
      </c>
      <c r="H1227" s="59">
        <v>25802692</v>
      </c>
      <c r="I1227" s="60">
        <v>45736.966666666667</v>
      </c>
      <c r="J1227" s="59" t="s">
        <v>3196</v>
      </c>
      <c r="K1227" s="59">
        <v>1026305609</v>
      </c>
      <c r="L1227" s="59" t="s">
        <v>3197</v>
      </c>
      <c r="M1227" s="61">
        <v>1081903</v>
      </c>
    </row>
    <row r="1228" spans="1:13" s="36" customFormat="1" ht="90" hidden="1">
      <c r="A1228" s="59" t="s">
        <v>3153</v>
      </c>
      <c r="B1228" s="59" t="s">
        <v>3154</v>
      </c>
      <c r="C1228" s="59">
        <v>10</v>
      </c>
      <c r="D1228" s="59" t="s">
        <v>35</v>
      </c>
      <c r="E1228" s="59" t="s">
        <v>3155</v>
      </c>
      <c r="F1228" s="59" t="s">
        <v>23</v>
      </c>
      <c r="G1228" s="59" t="s">
        <v>3176</v>
      </c>
      <c r="H1228" s="59">
        <v>25803972</v>
      </c>
      <c r="I1228" s="60">
        <v>45883.686608796299</v>
      </c>
      <c r="J1228" s="59" t="s">
        <v>3198</v>
      </c>
      <c r="K1228" s="59">
        <v>1019110187</v>
      </c>
      <c r="L1228" s="59" t="s">
        <v>3178</v>
      </c>
      <c r="M1228" s="61">
        <v>11522565</v>
      </c>
    </row>
    <row r="1229" spans="1:13" s="36" customFormat="1" ht="90" hidden="1">
      <c r="A1229" s="59" t="s">
        <v>3153</v>
      </c>
      <c r="B1229" s="59" t="s">
        <v>3154</v>
      </c>
      <c r="C1229" s="59">
        <v>10</v>
      </c>
      <c r="D1229" s="59" t="s">
        <v>35</v>
      </c>
      <c r="E1229" s="59" t="s">
        <v>3155</v>
      </c>
      <c r="F1229" s="59" t="s">
        <v>23</v>
      </c>
      <c r="G1229" s="59" t="s">
        <v>3199</v>
      </c>
      <c r="H1229" s="59">
        <v>25804058</v>
      </c>
      <c r="I1229" s="60">
        <v>45894.640162037038</v>
      </c>
      <c r="J1229" s="59" t="s">
        <v>3200</v>
      </c>
      <c r="K1229" s="59">
        <v>1015471128</v>
      </c>
      <c r="L1229" s="59" t="s">
        <v>3201</v>
      </c>
      <c r="M1229" s="61">
        <v>14686293</v>
      </c>
    </row>
    <row r="1230" spans="1:13" s="36" customFormat="1" ht="90" hidden="1">
      <c r="A1230" s="59" t="s">
        <v>3153</v>
      </c>
      <c r="B1230" s="59" t="s">
        <v>3154</v>
      </c>
      <c r="C1230" s="59">
        <v>10</v>
      </c>
      <c r="D1230" s="59" t="s">
        <v>35</v>
      </c>
      <c r="E1230" s="59" t="s">
        <v>3155</v>
      </c>
      <c r="F1230" s="59" t="s">
        <v>23</v>
      </c>
      <c r="G1230" s="59" t="s">
        <v>3170</v>
      </c>
      <c r="H1230" s="59">
        <v>25804175</v>
      </c>
      <c r="I1230" s="60">
        <v>45910.860775462963</v>
      </c>
      <c r="J1230" s="59" t="s">
        <v>3202</v>
      </c>
      <c r="K1230" s="59">
        <v>79876838</v>
      </c>
      <c r="L1230" s="59" t="s">
        <v>3172</v>
      </c>
      <c r="M1230" s="61">
        <v>23833333</v>
      </c>
    </row>
    <row r="1231" spans="1:13" s="36" customFormat="1" ht="90" hidden="1">
      <c r="A1231" s="59" t="s">
        <v>3153</v>
      </c>
      <c r="B1231" s="59" t="s">
        <v>3154</v>
      </c>
      <c r="C1231" s="59">
        <v>10</v>
      </c>
      <c r="D1231" s="59" t="s">
        <v>35</v>
      </c>
      <c r="E1231" s="59" t="s">
        <v>3155</v>
      </c>
      <c r="F1231" s="59" t="s">
        <v>23</v>
      </c>
      <c r="G1231" s="59" t="s">
        <v>3179</v>
      </c>
      <c r="H1231" s="59">
        <v>25804209</v>
      </c>
      <c r="I1231" s="60">
        <v>45912.840069444443</v>
      </c>
      <c r="J1231" s="59" t="s">
        <v>3203</v>
      </c>
      <c r="K1231" s="59">
        <v>1049611325</v>
      </c>
      <c r="L1231" s="59" t="s">
        <v>3180</v>
      </c>
      <c r="M1231" s="61">
        <v>12746253</v>
      </c>
    </row>
    <row r="1232" spans="1:13" s="36" customFormat="1" ht="90" hidden="1">
      <c r="A1232" s="59" t="s">
        <v>3153</v>
      </c>
      <c r="B1232" s="59" t="s">
        <v>3154</v>
      </c>
      <c r="C1232" s="59">
        <v>10</v>
      </c>
      <c r="D1232" s="59" t="s">
        <v>35</v>
      </c>
      <c r="E1232" s="59" t="s">
        <v>3155</v>
      </c>
      <c r="F1232" s="59" t="s">
        <v>23</v>
      </c>
      <c r="G1232" s="59" t="s">
        <v>3181</v>
      </c>
      <c r="H1232" s="59">
        <v>25804268</v>
      </c>
      <c r="I1232" s="60">
        <v>45918.777372685188</v>
      </c>
      <c r="J1232" s="59" t="s">
        <v>3204</v>
      </c>
      <c r="K1232" s="59">
        <v>1018440500</v>
      </c>
      <c r="L1232" s="59" t="s">
        <v>3182</v>
      </c>
      <c r="M1232" s="61">
        <v>10041500</v>
      </c>
    </row>
    <row r="1233" spans="1:13" s="36" customFormat="1" ht="90" hidden="1">
      <c r="A1233" s="59" t="s">
        <v>3153</v>
      </c>
      <c r="B1233" s="59" t="s">
        <v>3154</v>
      </c>
      <c r="C1233" s="59">
        <v>10</v>
      </c>
      <c r="D1233" s="59" t="s">
        <v>35</v>
      </c>
      <c r="E1233" s="59" t="s">
        <v>3155</v>
      </c>
      <c r="F1233" s="59" t="s">
        <v>23</v>
      </c>
      <c r="G1233" s="59" t="s">
        <v>3183</v>
      </c>
      <c r="H1233" s="59">
        <v>25804289</v>
      </c>
      <c r="I1233" s="60">
        <v>45919.990613425929</v>
      </c>
      <c r="J1233" s="59" t="s">
        <v>3205</v>
      </c>
      <c r="K1233" s="59">
        <v>1073165795</v>
      </c>
      <c r="L1233" s="59" t="s">
        <v>3185</v>
      </c>
      <c r="M1233" s="61">
        <v>6562265</v>
      </c>
    </row>
    <row r="1234" spans="1:13" s="36" customFormat="1" ht="90" hidden="1">
      <c r="A1234" s="59" t="s">
        <v>3153</v>
      </c>
      <c r="B1234" s="59" t="s">
        <v>3154</v>
      </c>
      <c r="C1234" s="59">
        <v>10</v>
      </c>
      <c r="D1234" s="59" t="s">
        <v>35</v>
      </c>
      <c r="E1234" s="59" t="s">
        <v>3155</v>
      </c>
      <c r="F1234" s="59" t="s">
        <v>23</v>
      </c>
      <c r="G1234" s="59" t="s">
        <v>3189</v>
      </c>
      <c r="H1234" s="59">
        <v>25804320</v>
      </c>
      <c r="I1234" s="60">
        <v>45924.814432870371</v>
      </c>
      <c r="J1234" s="59" t="s">
        <v>3206</v>
      </c>
      <c r="K1234" s="59">
        <v>53076981</v>
      </c>
      <c r="L1234" s="59" t="s">
        <v>3191</v>
      </c>
      <c r="M1234" s="61">
        <v>11500160</v>
      </c>
    </row>
    <row r="1235" spans="1:13" s="36" customFormat="1" ht="90" hidden="1">
      <c r="A1235" s="59" t="s">
        <v>3207</v>
      </c>
      <c r="B1235" s="59" t="s">
        <v>3208</v>
      </c>
      <c r="C1235" s="59">
        <v>10</v>
      </c>
      <c r="D1235" s="59" t="s">
        <v>35</v>
      </c>
      <c r="E1235" s="59" t="s">
        <v>3155</v>
      </c>
      <c r="F1235" s="59" t="s">
        <v>23</v>
      </c>
      <c r="G1235" s="59" t="s">
        <v>3209</v>
      </c>
      <c r="H1235" s="59">
        <v>25801012</v>
      </c>
      <c r="I1235" s="60">
        <v>45687.54074074074</v>
      </c>
      <c r="J1235" s="59" t="s">
        <v>3210</v>
      </c>
      <c r="K1235" s="59">
        <v>1010197960</v>
      </c>
      <c r="L1235" s="59" t="s">
        <v>3211</v>
      </c>
      <c r="M1235" s="61">
        <v>38689374</v>
      </c>
    </row>
    <row r="1236" spans="1:13" s="36" customFormat="1" ht="90" hidden="1">
      <c r="A1236" s="59" t="s">
        <v>3207</v>
      </c>
      <c r="B1236" s="59" t="s">
        <v>3208</v>
      </c>
      <c r="C1236" s="59">
        <v>10</v>
      </c>
      <c r="D1236" s="59" t="s">
        <v>35</v>
      </c>
      <c r="E1236" s="59" t="s">
        <v>3155</v>
      </c>
      <c r="F1236" s="59" t="s">
        <v>23</v>
      </c>
      <c r="G1236" s="59" t="s">
        <v>3212</v>
      </c>
      <c r="H1236" s="59">
        <v>25801110</v>
      </c>
      <c r="I1236" s="60">
        <v>45688.777187500003</v>
      </c>
      <c r="J1236" s="59" t="s">
        <v>3213</v>
      </c>
      <c r="K1236" s="59">
        <v>91135374</v>
      </c>
      <c r="L1236" s="59" t="s">
        <v>3214</v>
      </c>
      <c r="M1236" s="61">
        <v>31627029</v>
      </c>
    </row>
    <row r="1237" spans="1:13" s="36" customFormat="1" ht="90" hidden="1">
      <c r="A1237" s="59" t="s">
        <v>3207</v>
      </c>
      <c r="B1237" s="59" t="s">
        <v>3208</v>
      </c>
      <c r="C1237" s="59">
        <v>10</v>
      </c>
      <c r="D1237" s="59" t="s">
        <v>35</v>
      </c>
      <c r="E1237" s="59" t="s">
        <v>3155</v>
      </c>
      <c r="F1237" s="59" t="s">
        <v>23</v>
      </c>
      <c r="G1237" s="59" t="s">
        <v>3215</v>
      </c>
      <c r="H1237" s="59">
        <v>25801173</v>
      </c>
      <c r="I1237" s="60">
        <v>45691.704560185186</v>
      </c>
      <c r="J1237" s="59" t="s">
        <v>3216</v>
      </c>
      <c r="K1237" s="59">
        <v>80050596</v>
      </c>
      <c r="L1237" s="59" t="s">
        <v>3217</v>
      </c>
      <c r="M1237" s="61">
        <v>31627029</v>
      </c>
    </row>
    <row r="1238" spans="1:13" s="36" customFormat="1" ht="90" hidden="1">
      <c r="A1238" s="59" t="s">
        <v>3207</v>
      </c>
      <c r="B1238" s="59" t="s">
        <v>3208</v>
      </c>
      <c r="C1238" s="59">
        <v>10</v>
      </c>
      <c r="D1238" s="59" t="s">
        <v>35</v>
      </c>
      <c r="E1238" s="59" t="s">
        <v>3155</v>
      </c>
      <c r="F1238" s="59" t="s">
        <v>23</v>
      </c>
      <c r="G1238" s="59" t="s">
        <v>3218</v>
      </c>
      <c r="H1238" s="59">
        <v>25801265</v>
      </c>
      <c r="I1238" s="60">
        <v>45692</v>
      </c>
      <c r="J1238" s="59" t="s">
        <v>3213</v>
      </c>
      <c r="K1238" s="59">
        <v>1024522164</v>
      </c>
      <c r="L1238" s="59" t="s">
        <v>3219</v>
      </c>
      <c r="M1238" s="61">
        <v>31627029</v>
      </c>
    </row>
    <row r="1239" spans="1:13" s="36" customFormat="1" ht="90" hidden="1">
      <c r="A1239" s="59" t="s">
        <v>3207</v>
      </c>
      <c r="B1239" s="59" t="s">
        <v>3208</v>
      </c>
      <c r="C1239" s="59">
        <v>10</v>
      </c>
      <c r="D1239" s="59" t="s">
        <v>35</v>
      </c>
      <c r="E1239" s="59" t="s">
        <v>3155</v>
      </c>
      <c r="F1239" s="59" t="s">
        <v>23</v>
      </c>
      <c r="G1239" s="59" t="s">
        <v>3220</v>
      </c>
      <c r="H1239" s="59">
        <v>25802342</v>
      </c>
      <c r="I1239" s="60">
        <v>45721.466817129629</v>
      </c>
      <c r="J1239" s="59" t="s">
        <v>3221</v>
      </c>
      <c r="K1239" s="59">
        <v>60356132</v>
      </c>
      <c r="L1239" s="59" t="s">
        <v>3222</v>
      </c>
      <c r="M1239" s="61">
        <v>54658800</v>
      </c>
    </row>
    <row r="1240" spans="1:13" s="36" customFormat="1" ht="90" hidden="1">
      <c r="A1240" s="59" t="s">
        <v>3207</v>
      </c>
      <c r="B1240" s="59" t="s">
        <v>3208</v>
      </c>
      <c r="C1240" s="59">
        <v>10</v>
      </c>
      <c r="D1240" s="59" t="s">
        <v>35</v>
      </c>
      <c r="E1240" s="59" t="s">
        <v>3155</v>
      </c>
      <c r="F1240" s="59" t="s">
        <v>23</v>
      </c>
      <c r="G1240" s="59" t="s">
        <v>3223</v>
      </c>
      <c r="H1240" s="59">
        <v>25802625</v>
      </c>
      <c r="I1240" s="60">
        <v>45734.641342592593</v>
      </c>
      <c r="J1240" s="59" t="s">
        <v>3224</v>
      </c>
      <c r="K1240" s="59">
        <v>1020844453</v>
      </c>
      <c r="L1240" s="59" t="s">
        <v>3225</v>
      </c>
      <c r="M1240" s="61">
        <v>56370418</v>
      </c>
    </row>
    <row r="1241" spans="1:13" s="36" customFormat="1" ht="90" hidden="1">
      <c r="A1241" s="59" t="s">
        <v>3207</v>
      </c>
      <c r="B1241" s="59" t="s">
        <v>3208</v>
      </c>
      <c r="C1241" s="59">
        <v>10</v>
      </c>
      <c r="D1241" s="59" t="s">
        <v>35</v>
      </c>
      <c r="E1241" s="59" t="s">
        <v>3155</v>
      </c>
      <c r="F1241" s="59" t="s">
        <v>23</v>
      </c>
      <c r="G1241" s="59" t="s">
        <v>3212</v>
      </c>
      <c r="H1241" s="59">
        <v>25804128</v>
      </c>
      <c r="I1241" s="60">
        <v>45903.846400462964</v>
      </c>
      <c r="J1241" s="59" t="s">
        <v>3226</v>
      </c>
      <c r="K1241" s="59">
        <v>91135374</v>
      </c>
      <c r="L1241" s="59" t="s">
        <v>3214</v>
      </c>
      <c r="M1241" s="61">
        <v>3983273</v>
      </c>
    </row>
    <row r="1242" spans="1:13" s="36" customFormat="1" ht="90" hidden="1">
      <c r="A1242" s="59" t="s">
        <v>3207</v>
      </c>
      <c r="B1242" s="59" t="s">
        <v>3208</v>
      </c>
      <c r="C1242" s="59">
        <v>10</v>
      </c>
      <c r="D1242" s="59" t="s">
        <v>35</v>
      </c>
      <c r="E1242" s="59" t="s">
        <v>3155</v>
      </c>
      <c r="F1242" s="59" t="s">
        <v>23</v>
      </c>
      <c r="G1242" s="59" t="s">
        <v>3218</v>
      </c>
      <c r="H1242" s="59">
        <v>25804144</v>
      </c>
      <c r="I1242" s="60">
        <v>45904.963773148149</v>
      </c>
      <c r="J1242" s="59" t="s">
        <v>3227</v>
      </c>
      <c r="K1242" s="59">
        <v>1024522164</v>
      </c>
      <c r="L1242" s="59" t="s">
        <v>3219</v>
      </c>
      <c r="M1242" s="61">
        <v>10542343</v>
      </c>
    </row>
    <row r="1243" spans="1:13" s="36" customFormat="1" ht="90" hidden="1">
      <c r="A1243" s="59" t="s">
        <v>3207</v>
      </c>
      <c r="B1243" s="59" t="s">
        <v>3208</v>
      </c>
      <c r="C1243" s="59">
        <v>10</v>
      </c>
      <c r="D1243" s="59" t="s">
        <v>35</v>
      </c>
      <c r="E1243" s="59" t="s">
        <v>3155</v>
      </c>
      <c r="F1243" s="59" t="s">
        <v>23</v>
      </c>
      <c r="G1243" s="59" t="s">
        <v>3215</v>
      </c>
      <c r="H1243" s="59">
        <v>25804152</v>
      </c>
      <c r="I1243" s="60">
        <v>45905.646597222221</v>
      </c>
      <c r="J1243" s="59" t="s">
        <v>3228</v>
      </c>
      <c r="K1243" s="59">
        <v>80050596</v>
      </c>
      <c r="L1243" s="59" t="s">
        <v>3217</v>
      </c>
      <c r="M1243" s="61">
        <v>10542343</v>
      </c>
    </row>
    <row r="1244" spans="1:13" s="36" customFormat="1" ht="140.1" hidden="1">
      <c r="A1244" s="59" t="s">
        <v>3229</v>
      </c>
      <c r="B1244" s="59" t="s">
        <v>3230</v>
      </c>
      <c r="C1244" s="59">
        <v>10</v>
      </c>
      <c r="D1244" s="59" t="s">
        <v>35</v>
      </c>
      <c r="E1244" s="59" t="s">
        <v>3155</v>
      </c>
      <c r="F1244" s="59" t="s">
        <v>23</v>
      </c>
      <c r="G1244" s="59" t="s">
        <v>3231</v>
      </c>
      <c r="H1244" s="59">
        <v>25801030</v>
      </c>
      <c r="I1244" s="60">
        <v>45687.62777777778</v>
      </c>
      <c r="J1244" s="59" t="s">
        <v>3232</v>
      </c>
      <c r="K1244" s="59">
        <v>1010224185</v>
      </c>
      <c r="L1244" s="59" t="s">
        <v>3233</v>
      </c>
      <c r="M1244" s="61">
        <v>31120068</v>
      </c>
    </row>
    <row r="1245" spans="1:13" s="36" customFormat="1" ht="90" hidden="1">
      <c r="A1245" s="59" t="s">
        <v>3229</v>
      </c>
      <c r="B1245" s="59" t="s">
        <v>3230</v>
      </c>
      <c r="C1245" s="59">
        <v>10</v>
      </c>
      <c r="D1245" s="59" t="s">
        <v>35</v>
      </c>
      <c r="E1245" s="59" t="s">
        <v>3155</v>
      </c>
      <c r="F1245" s="59" t="s">
        <v>23</v>
      </c>
      <c r="G1245" s="59" t="s">
        <v>3234</v>
      </c>
      <c r="H1245" s="59">
        <v>25801034</v>
      </c>
      <c r="I1245" s="60">
        <v>45687.643680555557</v>
      </c>
      <c r="J1245" s="59" t="s">
        <v>3235</v>
      </c>
      <c r="K1245" s="59">
        <v>3096215</v>
      </c>
      <c r="L1245" s="59" t="s">
        <v>3236</v>
      </c>
      <c r="M1245" s="61">
        <v>20804483</v>
      </c>
    </row>
    <row r="1246" spans="1:13" s="36" customFormat="1" ht="90" hidden="1">
      <c r="A1246" s="59" t="s">
        <v>3229</v>
      </c>
      <c r="B1246" s="59" t="s">
        <v>3230</v>
      </c>
      <c r="C1246" s="59">
        <v>10</v>
      </c>
      <c r="D1246" s="59" t="s">
        <v>35</v>
      </c>
      <c r="E1246" s="59" t="s">
        <v>3155</v>
      </c>
      <c r="F1246" s="59" t="s">
        <v>23</v>
      </c>
      <c r="G1246" s="59" t="s">
        <v>3237</v>
      </c>
      <c r="H1246" s="59">
        <v>25801127</v>
      </c>
      <c r="I1246" s="60">
        <v>45688.951562499999</v>
      </c>
      <c r="J1246" s="59" t="s">
        <v>3238</v>
      </c>
      <c r="K1246" s="59">
        <v>52348164</v>
      </c>
      <c r="L1246" s="59" t="s">
        <v>3239</v>
      </c>
      <c r="M1246" s="61">
        <v>38990000</v>
      </c>
    </row>
    <row r="1247" spans="1:13" s="36" customFormat="1" ht="90" hidden="1">
      <c r="A1247" s="59" t="s">
        <v>3229</v>
      </c>
      <c r="B1247" s="59" t="s">
        <v>3230</v>
      </c>
      <c r="C1247" s="59">
        <v>10</v>
      </c>
      <c r="D1247" s="59" t="s">
        <v>35</v>
      </c>
      <c r="E1247" s="59" t="s">
        <v>3155</v>
      </c>
      <c r="F1247" s="59" t="s">
        <v>23</v>
      </c>
      <c r="G1247" s="59" t="s">
        <v>3240</v>
      </c>
      <c r="H1247" s="59">
        <v>25801215</v>
      </c>
      <c r="I1247" s="60">
        <v>45692.485717592594</v>
      </c>
      <c r="J1247" s="59" t="s">
        <v>3241</v>
      </c>
      <c r="K1247" s="59">
        <v>1051185605</v>
      </c>
      <c r="L1247" s="59" t="s">
        <v>3242</v>
      </c>
      <c r="M1247" s="61">
        <v>43591947</v>
      </c>
    </row>
    <row r="1248" spans="1:13" s="36" customFormat="1" ht="90" hidden="1">
      <c r="A1248" s="59" t="s">
        <v>3229</v>
      </c>
      <c r="B1248" s="59" t="s">
        <v>3230</v>
      </c>
      <c r="C1248" s="59">
        <v>10</v>
      </c>
      <c r="D1248" s="59" t="s">
        <v>35</v>
      </c>
      <c r="E1248" s="59" t="s">
        <v>3155</v>
      </c>
      <c r="F1248" s="59" t="s">
        <v>23</v>
      </c>
      <c r="G1248" s="59" t="s">
        <v>3243</v>
      </c>
      <c r="H1248" s="59">
        <v>25801304</v>
      </c>
      <c r="I1248" s="60">
        <v>45693.671284722222</v>
      </c>
      <c r="J1248" s="59" t="s">
        <v>3244</v>
      </c>
      <c r="K1248" s="59">
        <v>79851371</v>
      </c>
      <c r="L1248" s="59" t="s">
        <v>3245</v>
      </c>
      <c r="M1248" s="61">
        <v>44577288</v>
      </c>
    </row>
    <row r="1249" spans="1:13" s="36" customFormat="1" ht="90" hidden="1">
      <c r="A1249" s="59" t="s">
        <v>3229</v>
      </c>
      <c r="B1249" s="59" t="s">
        <v>3230</v>
      </c>
      <c r="C1249" s="59">
        <v>10</v>
      </c>
      <c r="D1249" s="59" t="s">
        <v>35</v>
      </c>
      <c r="E1249" s="59" t="s">
        <v>3155</v>
      </c>
      <c r="F1249" s="59" t="s">
        <v>23</v>
      </c>
      <c r="G1249" s="59" t="s">
        <v>3246</v>
      </c>
      <c r="H1249" s="59">
        <v>25801522</v>
      </c>
      <c r="I1249" s="60">
        <v>45699.604016203702</v>
      </c>
      <c r="J1249" s="59" t="s">
        <v>3247</v>
      </c>
      <c r="K1249" s="59">
        <v>1030525077</v>
      </c>
      <c r="L1249" s="59" t="s">
        <v>3248</v>
      </c>
      <c r="M1249" s="61">
        <v>25444531</v>
      </c>
    </row>
    <row r="1250" spans="1:13" s="36" customFormat="1" ht="90" hidden="1">
      <c r="A1250" s="59" t="s">
        <v>3229</v>
      </c>
      <c r="B1250" s="59" t="s">
        <v>3230</v>
      </c>
      <c r="C1250" s="59">
        <v>10</v>
      </c>
      <c r="D1250" s="59" t="s">
        <v>35</v>
      </c>
      <c r="E1250" s="59" t="s">
        <v>3155</v>
      </c>
      <c r="F1250" s="59" t="s">
        <v>23</v>
      </c>
      <c r="G1250" s="59" t="s">
        <v>3249</v>
      </c>
      <c r="H1250" s="59">
        <v>25801857</v>
      </c>
      <c r="I1250" s="60">
        <v>45707.518865740742</v>
      </c>
      <c r="J1250" s="59" t="s">
        <v>3235</v>
      </c>
      <c r="K1250" s="59">
        <v>3080576</v>
      </c>
      <c r="L1250" s="59" t="s">
        <v>3250</v>
      </c>
      <c r="M1250" s="61">
        <v>20804483</v>
      </c>
    </row>
    <row r="1251" spans="1:13" s="36" customFormat="1" ht="90" hidden="1">
      <c r="A1251" s="59" t="s">
        <v>3229</v>
      </c>
      <c r="B1251" s="59" t="s">
        <v>3230</v>
      </c>
      <c r="C1251" s="59">
        <v>10</v>
      </c>
      <c r="D1251" s="59" t="s">
        <v>35</v>
      </c>
      <c r="E1251" s="59" t="s">
        <v>3155</v>
      </c>
      <c r="F1251" s="59" t="s">
        <v>23</v>
      </c>
      <c r="G1251" s="59" t="s">
        <v>3251</v>
      </c>
      <c r="H1251" s="59">
        <v>25801880</v>
      </c>
      <c r="I1251" s="60">
        <v>45707.835763888892</v>
      </c>
      <c r="J1251" s="59" t="s">
        <v>3235</v>
      </c>
      <c r="K1251" s="59">
        <v>80495494</v>
      </c>
      <c r="L1251" s="59" t="s">
        <v>3252</v>
      </c>
      <c r="M1251" s="61">
        <v>20804483</v>
      </c>
    </row>
    <row r="1252" spans="1:13" s="36" customFormat="1" ht="90" hidden="1">
      <c r="A1252" s="59" t="s">
        <v>3229</v>
      </c>
      <c r="B1252" s="59" t="s">
        <v>3230</v>
      </c>
      <c r="C1252" s="59">
        <v>10</v>
      </c>
      <c r="D1252" s="59" t="s">
        <v>35</v>
      </c>
      <c r="E1252" s="59" t="s">
        <v>3155</v>
      </c>
      <c r="F1252" s="59" t="s">
        <v>23</v>
      </c>
      <c r="G1252" s="59" t="s">
        <v>3253</v>
      </c>
      <c r="H1252" s="59">
        <v>25801883</v>
      </c>
      <c r="I1252" s="60">
        <v>45707.839432870373</v>
      </c>
      <c r="J1252" s="59" t="s">
        <v>3235</v>
      </c>
      <c r="K1252" s="59">
        <v>79128758</v>
      </c>
      <c r="L1252" s="59" t="s">
        <v>3254</v>
      </c>
      <c r="M1252" s="61">
        <v>20804483</v>
      </c>
    </row>
    <row r="1253" spans="1:13" s="36" customFormat="1" ht="90" hidden="1">
      <c r="A1253" s="59" t="s">
        <v>3229</v>
      </c>
      <c r="B1253" s="59" t="s">
        <v>3230</v>
      </c>
      <c r="C1253" s="59">
        <v>10</v>
      </c>
      <c r="D1253" s="59" t="s">
        <v>35</v>
      </c>
      <c r="E1253" s="59" t="s">
        <v>3155</v>
      </c>
      <c r="F1253" s="59" t="s">
        <v>23</v>
      </c>
      <c r="G1253" s="59" t="s">
        <v>3255</v>
      </c>
      <c r="H1253" s="59">
        <v>25801896</v>
      </c>
      <c r="I1253" s="60">
        <v>45708.119340277779</v>
      </c>
      <c r="J1253" s="59" t="s">
        <v>3256</v>
      </c>
      <c r="K1253" s="59">
        <v>1074133270</v>
      </c>
      <c r="L1253" s="59" t="s">
        <v>3257</v>
      </c>
      <c r="M1253" s="61">
        <v>45137603</v>
      </c>
    </row>
    <row r="1254" spans="1:13" s="36" customFormat="1" ht="90" hidden="1">
      <c r="A1254" s="59" t="s">
        <v>3229</v>
      </c>
      <c r="B1254" s="59" t="s">
        <v>3230</v>
      </c>
      <c r="C1254" s="59">
        <v>10</v>
      </c>
      <c r="D1254" s="59" t="s">
        <v>35</v>
      </c>
      <c r="E1254" s="59" t="s">
        <v>3155</v>
      </c>
      <c r="F1254" s="59" t="s">
        <v>23</v>
      </c>
      <c r="G1254" s="59" t="s">
        <v>3258</v>
      </c>
      <c r="H1254" s="59">
        <v>25801987</v>
      </c>
      <c r="I1254" s="60">
        <v>45709.907199074078</v>
      </c>
      <c r="J1254" s="59" t="s">
        <v>3235</v>
      </c>
      <c r="K1254" s="59">
        <v>79405319</v>
      </c>
      <c r="L1254" s="59" t="s">
        <v>3259</v>
      </c>
      <c r="M1254" s="61">
        <v>20804483</v>
      </c>
    </row>
    <row r="1255" spans="1:13" s="36" customFormat="1" ht="90" hidden="1">
      <c r="A1255" s="59" t="s">
        <v>3229</v>
      </c>
      <c r="B1255" s="59" t="s">
        <v>3230</v>
      </c>
      <c r="C1255" s="59">
        <v>10</v>
      </c>
      <c r="D1255" s="59" t="s">
        <v>35</v>
      </c>
      <c r="E1255" s="59" t="s">
        <v>3155</v>
      </c>
      <c r="F1255" s="59" t="s">
        <v>23</v>
      </c>
      <c r="G1255" s="59" t="s">
        <v>3260</v>
      </c>
      <c r="H1255" s="59">
        <v>25802033</v>
      </c>
      <c r="I1255" s="60">
        <v>45712.490624999999</v>
      </c>
      <c r="J1255" s="59" t="s">
        <v>3163</v>
      </c>
      <c r="K1255" s="59">
        <v>1049632200</v>
      </c>
      <c r="L1255" s="59" t="s">
        <v>3261</v>
      </c>
      <c r="M1255" s="61">
        <v>41977971</v>
      </c>
    </row>
    <row r="1256" spans="1:13" s="36" customFormat="1" ht="90" hidden="1">
      <c r="A1256" s="59" t="s">
        <v>3229</v>
      </c>
      <c r="B1256" s="59" t="s">
        <v>3230</v>
      </c>
      <c r="C1256" s="59">
        <v>10</v>
      </c>
      <c r="D1256" s="59" t="s">
        <v>35</v>
      </c>
      <c r="E1256" s="59" t="s">
        <v>3155</v>
      </c>
      <c r="F1256" s="59" t="s">
        <v>23</v>
      </c>
      <c r="G1256" s="59" t="s">
        <v>3262</v>
      </c>
      <c r="H1256" s="59">
        <v>25802440</v>
      </c>
      <c r="I1256" s="60">
        <v>45723.660324074073</v>
      </c>
      <c r="J1256" s="59" t="s">
        <v>3263</v>
      </c>
      <c r="K1256" s="59">
        <v>1073629116</v>
      </c>
      <c r="L1256" s="59" t="s">
        <v>3264</v>
      </c>
      <c r="M1256" s="61">
        <v>28800000</v>
      </c>
    </row>
    <row r="1257" spans="1:13" s="36" customFormat="1" ht="90" hidden="1">
      <c r="A1257" s="59" t="s">
        <v>3229</v>
      </c>
      <c r="B1257" s="59" t="s">
        <v>3230</v>
      </c>
      <c r="C1257" s="59">
        <v>10</v>
      </c>
      <c r="D1257" s="59" t="s">
        <v>35</v>
      </c>
      <c r="E1257" s="59" t="s">
        <v>3155</v>
      </c>
      <c r="F1257" s="59" t="s">
        <v>23</v>
      </c>
      <c r="G1257" s="59" t="s">
        <v>3265</v>
      </c>
      <c r="H1257" s="59">
        <v>25802666</v>
      </c>
      <c r="I1257" s="60">
        <v>45736.490185185183</v>
      </c>
      <c r="J1257" s="59" t="s">
        <v>3266</v>
      </c>
      <c r="K1257" s="59">
        <v>20455430</v>
      </c>
      <c r="L1257" s="59" t="s">
        <v>3267</v>
      </c>
      <c r="M1257" s="61">
        <v>43965198</v>
      </c>
    </row>
    <row r="1258" spans="1:13" s="36" customFormat="1" ht="90" hidden="1">
      <c r="A1258" s="59" t="s">
        <v>3229</v>
      </c>
      <c r="B1258" s="59" t="s">
        <v>3230</v>
      </c>
      <c r="C1258" s="59">
        <v>10</v>
      </c>
      <c r="D1258" s="59" t="s">
        <v>35</v>
      </c>
      <c r="E1258" s="59" t="s">
        <v>3155</v>
      </c>
      <c r="F1258" s="59" t="s">
        <v>23</v>
      </c>
      <c r="G1258" s="59" t="s">
        <v>3195</v>
      </c>
      <c r="H1258" s="59">
        <v>25802692</v>
      </c>
      <c r="I1258" s="60">
        <v>45736.966666666667</v>
      </c>
      <c r="J1258" s="59" t="s">
        <v>3196</v>
      </c>
      <c r="K1258" s="59">
        <v>1026305609</v>
      </c>
      <c r="L1258" s="59" t="s">
        <v>3197</v>
      </c>
      <c r="M1258" s="61">
        <v>43951430</v>
      </c>
    </row>
    <row r="1259" spans="1:13" s="36" customFormat="1" ht="90" hidden="1">
      <c r="A1259" s="59" t="s">
        <v>3229</v>
      </c>
      <c r="B1259" s="59" t="s">
        <v>3230</v>
      </c>
      <c r="C1259" s="59">
        <v>10</v>
      </c>
      <c r="D1259" s="59" t="s">
        <v>35</v>
      </c>
      <c r="E1259" s="59" t="s">
        <v>3155</v>
      </c>
      <c r="F1259" s="59" t="s">
        <v>23</v>
      </c>
      <c r="G1259" s="59" t="s">
        <v>3268</v>
      </c>
      <c r="H1259" s="59">
        <v>25802758</v>
      </c>
      <c r="I1259" s="60">
        <v>45742.878750000003</v>
      </c>
      <c r="J1259" s="59" t="s">
        <v>3269</v>
      </c>
      <c r="K1259" s="59">
        <v>1014288888</v>
      </c>
      <c r="L1259" s="59" t="s">
        <v>3270</v>
      </c>
      <c r="M1259" s="61">
        <v>45137603</v>
      </c>
    </row>
    <row r="1260" spans="1:13" s="36" customFormat="1" ht="90" hidden="1">
      <c r="A1260" s="59" t="s">
        <v>3229</v>
      </c>
      <c r="B1260" s="59" t="s">
        <v>3230</v>
      </c>
      <c r="C1260" s="59">
        <v>10</v>
      </c>
      <c r="D1260" s="59" t="s">
        <v>35</v>
      </c>
      <c r="E1260" s="59" t="s">
        <v>3155</v>
      </c>
      <c r="F1260" s="59" t="s">
        <v>23</v>
      </c>
      <c r="G1260" s="59" t="s">
        <v>3271</v>
      </c>
      <c r="H1260" s="59">
        <v>25802773</v>
      </c>
      <c r="I1260" s="60">
        <v>45743.622511574074</v>
      </c>
      <c r="J1260" s="59" t="s">
        <v>3235</v>
      </c>
      <c r="K1260" s="59">
        <v>80427207</v>
      </c>
      <c r="L1260" s="59" t="s">
        <v>3272</v>
      </c>
      <c r="M1260" s="61">
        <v>3269276</v>
      </c>
    </row>
    <row r="1261" spans="1:13" s="36" customFormat="1" ht="90" hidden="1">
      <c r="A1261" s="59" t="s">
        <v>3229</v>
      </c>
      <c r="B1261" s="59" t="s">
        <v>3230</v>
      </c>
      <c r="C1261" s="59">
        <v>10</v>
      </c>
      <c r="D1261" s="59" t="s">
        <v>35</v>
      </c>
      <c r="E1261" s="59" t="s">
        <v>3155</v>
      </c>
      <c r="F1261" s="59" t="s">
        <v>23</v>
      </c>
      <c r="G1261" s="59" t="s">
        <v>3246</v>
      </c>
      <c r="H1261" s="59">
        <v>25804197</v>
      </c>
      <c r="I1261" s="60">
        <v>45911.746180555558</v>
      </c>
      <c r="J1261" s="59" t="s">
        <v>3273</v>
      </c>
      <c r="K1261" s="59">
        <v>1030525077</v>
      </c>
      <c r="L1261" s="59" t="s">
        <v>3248</v>
      </c>
      <c r="M1261" s="61">
        <v>7754524</v>
      </c>
    </row>
    <row r="1262" spans="1:13" s="36" customFormat="1" ht="90" hidden="1">
      <c r="A1262" s="59" t="s">
        <v>3229</v>
      </c>
      <c r="B1262" s="59" t="s">
        <v>3230</v>
      </c>
      <c r="C1262" s="59">
        <v>10</v>
      </c>
      <c r="D1262" s="59" t="s">
        <v>35</v>
      </c>
      <c r="E1262" s="59" t="s">
        <v>3155</v>
      </c>
      <c r="F1262" s="59" t="s">
        <v>23</v>
      </c>
      <c r="G1262" s="59" t="s">
        <v>3262</v>
      </c>
      <c r="H1262" s="59">
        <v>25804203</v>
      </c>
      <c r="I1262" s="60">
        <v>45912.771516203706</v>
      </c>
      <c r="J1262" s="59" t="s">
        <v>3274</v>
      </c>
      <c r="K1262" s="59">
        <v>1073629116</v>
      </c>
      <c r="L1262" s="59" t="s">
        <v>3264</v>
      </c>
      <c r="M1262" s="61">
        <v>10080000</v>
      </c>
    </row>
    <row r="1263" spans="1:13" s="36" customFormat="1" ht="90" hidden="1">
      <c r="A1263" s="59" t="s">
        <v>3229</v>
      </c>
      <c r="B1263" s="59" t="s">
        <v>3230</v>
      </c>
      <c r="C1263" s="59">
        <v>10</v>
      </c>
      <c r="D1263" s="59" t="s">
        <v>35</v>
      </c>
      <c r="E1263" s="59" t="s">
        <v>3155</v>
      </c>
      <c r="F1263" s="59" t="s">
        <v>23</v>
      </c>
      <c r="G1263" s="59" t="s">
        <v>3255</v>
      </c>
      <c r="H1263" s="59">
        <v>25804286</v>
      </c>
      <c r="I1263" s="60">
        <v>45919.987280092595</v>
      </c>
      <c r="J1263" s="59" t="s">
        <v>3275</v>
      </c>
      <c r="K1263" s="59">
        <v>1074133270</v>
      </c>
      <c r="L1263" s="59" t="s">
        <v>3257</v>
      </c>
      <c r="M1263" s="61">
        <v>11821753</v>
      </c>
    </row>
    <row r="1264" spans="1:13" s="36" customFormat="1" ht="90" hidden="1">
      <c r="A1264" s="59" t="s">
        <v>3229</v>
      </c>
      <c r="B1264" s="59" t="s">
        <v>3230</v>
      </c>
      <c r="C1264" s="59">
        <v>10</v>
      </c>
      <c r="D1264" s="59" t="s">
        <v>35</v>
      </c>
      <c r="E1264" s="59" t="s">
        <v>3155</v>
      </c>
      <c r="F1264" s="59" t="s">
        <v>23</v>
      </c>
      <c r="G1264" s="59" t="s">
        <v>3265</v>
      </c>
      <c r="H1264" s="59">
        <v>25804287</v>
      </c>
      <c r="I1264" s="60">
        <v>45919.988541666666</v>
      </c>
      <c r="J1264" s="59" t="s">
        <v>3276</v>
      </c>
      <c r="K1264" s="59">
        <v>20455430</v>
      </c>
      <c r="L1264" s="59" t="s">
        <v>3267</v>
      </c>
      <c r="M1264" s="61">
        <v>13433811</v>
      </c>
    </row>
    <row r="1265" spans="1:13" s="36" customFormat="1" ht="90" hidden="1">
      <c r="A1265" s="59" t="s">
        <v>3229</v>
      </c>
      <c r="B1265" s="59" t="s">
        <v>3230</v>
      </c>
      <c r="C1265" s="59">
        <v>10</v>
      </c>
      <c r="D1265" s="59" t="s">
        <v>35</v>
      </c>
      <c r="E1265" s="59" t="s">
        <v>3155</v>
      </c>
      <c r="F1265" s="59" t="s">
        <v>23</v>
      </c>
      <c r="G1265" s="59" t="s">
        <v>3277</v>
      </c>
      <c r="H1265" s="59">
        <v>25804310</v>
      </c>
      <c r="I1265" s="60">
        <v>45924.423495370371</v>
      </c>
      <c r="J1265" s="59" t="s">
        <v>3278</v>
      </c>
      <c r="K1265" s="59">
        <v>1013679592</v>
      </c>
      <c r="L1265" s="59" t="s">
        <v>3279</v>
      </c>
      <c r="M1265" s="61">
        <v>2230829</v>
      </c>
    </row>
    <row r="1266" spans="1:13" s="36" customFormat="1" ht="90" hidden="1">
      <c r="A1266" s="59" t="s">
        <v>3280</v>
      </c>
      <c r="B1266" s="59" t="s">
        <v>3281</v>
      </c>
      <c r="C1266" s="59">
        <v>10</v>
      </c>
      <c r="D1266" s="59" t="s">
        <v>35</v>
      </c>
      <c r="E1266" s="59" t="s">
        <v>3155</v>
      </c>
      <c r="F1266" s="59" t="s">
        <v>23</v>
      </c>
      <c r="G1266" s="59" t="s">
        <v>3282</v>
      </c>
      <c r="H1266" s="59">
        <v>25800408</v>
      </c>
      <c r="I1266" s="60">
        <v>45677.502939814818</v>
      </c>
      <c r="J1266" s="59" t="s">
        <v>3283</v>
      </c>
      <c r="K1266" s="59">
        <v>1233892279</v>
      </c>
      <c r="L1266" s="59" t="s">
        <v>3284</v>
      </c>
      <c r="M1266" s="61">
        <v>93661333</v>
      </c>
    </row>
    <row r="1267" spans="1:13" s="36" customFormat="1" ht="90" hidden="1">
      <c r="A1267" s="59" t="s">
        <v>3280</v>
      </c>
      <c r="B1267" s="59" t="s">
        <v>3281</v>
      </c>
      <c r="C1267" s="59">
        <v>10</v>
      </c>
      <c r="D1267" s="59" t="s">
        <v>35</v>
      </c>
      <c r="E1267" s="59" t="s">
        <v>3155</v>
      </c>
      <c r="F1267" s="59" t="s">
        <v>23</v>
      </c>
      <c r="G1267" s="59" t="s">
        <v>3285</v>
      </c>
      <c r="H1267" s="59">
        <v>25800870</v>
      </c>
      <c r="I1267" s="60">
        <v>45685.485011574077</v>
      </c>
      <c r="J1267" s="59" t="s">
        <v>3286</v>
      </c>
      <c r="K1267" s="59">
        <v>1120168</v>
      </c>
      <c r="L1267" s="59" t="s">
        <v>3287</v>
      </c>
      <c r="M1267" s="61">
        <v>11915140</v>
      </c>
    </row>
    <row r="1268" spans="1:13" s="36" customFormat="1" ht="90" hidden="1">
      <c r="A1268" s="59" t="s">
        <v>3288</v>
      </c>
      <c r="B1268" s="59" t="s">
        <v>3289</v>
      </c>
      <c r="C1268" s="59">
        <v>10</v>
      </c>
      <c r="D1268" s="59" t="s">
        <v>35</v>
      </c>
      <c r="E1268" s="59" t="s">
        <v>3155</v>
      </c>
      <c r="F1268" s="59" t="s">
        <v>23</v>
      </c>
      <c r="G1268" s="59" t="s">
        <v>3285</v>
      </c>
      <c r="H1268" s="59">
        <v>25800870</v>
      </c>
      <c r="I1268" s="60">
        <v>45685.485011574077</v>
      </c>
      <c r="J1268" s="59" t="s">
        <v>3286</v>
      </c>
      <c r="K1268" s="59">
        <v>1120168</v>
      </c>
      <c r="L1268" s="59" t="s">
        <v>3287</v>
      </c>
      <c r="M1268" s="61">
        <v>49972903</v>
      </c>
    </row>
    <row r="1269" spans="1:13" s="36" customFormat="1" ht="90" hidden="1">
      <c r="A1269" s="59" t="s">
        <v>3290</v>
      </c>
      <c r="B1269" s="59" t="s">
        <v>3291</v>
      </c>
      <c r="C1269" s="59">
        <v>10</v>
      </c>
      <c r="D1269" s="59" t="s">
        <v>35</v>
      </c>
      <c r="E1269" s="59" t="s">
        <v>3155</v>
      </c>
      <c r="F1269" s="59" t="s">
        <v>23</v>
      </c>
      <c r="G1269" s="59" t="s">
        <v>3292</v>
      </c>
      <c r="H1269" s="59">
        <v>25802509</v>
      </c>
      <c r="I1269" s="60">
        <v>45728.401759259257</v>
      </c>
      <c r="J1269" s="59" t="s">
        <v>3293</v>
      </c>
      <c r="K1269" s="59">
        <v>52077473</v>
      </c>
      <c r="L1269" s="59" t="s">
        <v>3294</v>
      </c>
      <c r="M1269" s="61">
        <v>36000000</v>
      </c>
    </row>
    <row r="1270" spans="1:13" s="36" customFormat="1" ht="90" hidden="1">
      <c r="A1270" s="59" t="s">
        <v>3290</v>
      </c>
      <c r="B1270" s="59" t="s">
        <v>3291</v>
      </c>
      <c r="C1270" s="59">
        <v>10</v>
      </c>
      <c r="D1270" s="59" t="s">
        <v>35</v>
      </c>
      <c r="E1270" s="59" t="s">
        <v>3155</v>
      </c>
      <c r="F1270" s="59" t="s">
        <v>23</v>
      </c>
      <c r="G1270" s="59" t="s">
        <v>3295</v>
      </c>
      <c r="H1270" s="59">
        <v>25803056</v>
      </c>
      <c r="I1270" s="60">
        <v>45769.629490740743</v>
      </c>
      <c r="J1270" s="59" t="s">
        <v>3296</v>
      </c>
      <c r="K1270" s="59">
        <v>19383403</v>
      </c>
      <c r="L1270" s="59" t="s">
        <v>3297</v>
      </c>
      <c r="M1270" s="61">
        <v>43284150</v>
      </c>
    </row>
    <row r="1271" spans="1:13" s="36" customFormat="1" ht="90" hidden="1">
      <c r="A1271" s="59" t="s">
        <v>3290</v>
      </c>
      <c r="B1271" s="59" t="s">
        <v>3291</v>
      </c>
      <c r="C1271" s="59">
        <v>10</v>
      </c>
      <c r="D1271" s="59" t="s">
        <v>35</v>
      </c>
      <c r="E1271" s="59" t="s">
        <v>3155</v>
      </c>
      <c r="F1271" s="59" t="s">
        <v>23</v>
      </c>
      <c r="G1271" s="59" t="s">
        <v>3295</v>
      </c>
      <c r="H1271" s="59">
        <v>25804538</v>
      </c>
      <c r="I1271" s="60">
        <v>45951.858969907407</v>
      </c>
      <c r="J1271" s="59" t="s">
        <v>3298</v>
      </c>
      <c r="K1271" s="59">
        <v>19383403</v>
      </c>
      <c r="L1271" s="59" t="s">
        <v>3297</v>
      </c>
      <c r="M1271" s="61">
        <v>5290285</v>
      </c>
    </row>
    <row r="1272" spans="1:13" s="36" customFormat="1" ht="90" hidden="1">
      <c r="A1272" s="59" t="s">
        <v>3299</v>
      </c>
      <c r="B1272" s="59" t="s">
        <v>3300</v>
      </c>
      <c r="C1272" s="59">
        <v>10</v>
      </c>
      <c r="D1272" s="59" t="s">
        <v>35</v>
      </c>
      <c r="E1272" s="59" t="s">
        <v>3155</v>
      </c>
      <c r="F1272" s="59" t="s">
        <v>23</v>
      </c>
      <c r="G1272" s="59" t="s">
        <v>1882</v>
      </c>
      <c r="H1272" s="59">
        <v>25801607</v>
      </c>
      <c r="I1272" s="60">
        <v>45700.679328703707</v>
      </c>
      <c r="J1272" s="59" t="s">
        <v>1883</v>
      </c>
      <c r="K1272" s="59">
        <v>23875951</v>
      </c>
      <c r="L1272" s="59" t="s">
        <v>1884</v>
      </c>
      <c r="M1272" s="61">
        <v>41071429</v>
      </c>
    </row>
    <row r="1273" spans="1:13" s="36" customFormat="1" ht="60" hidden="1">
      <c r="A1273" s="59" t="s">
        <v>3301</v>
      </c>
      <c r="B1273" s="59" t="s">
        <v>3302</v>
      </c>
      <c r="C1273" s="59">
        <v>10</v>
      </c>
      <c r="D1273" s="59" t="s">
        <v>35</v>
      </c>
      <c r="E1273" s="59" t="s">
        <v>3155</v>
      </c>
      <c r="F1273" s="59" t="s">
        <v>526</v>
      </c>
      <c r="G1273" s="59" t="s">
        <v>1902</v>
      </c>
      <c r="H1273" s="59">
        <v>25804292</v>
      </c>
      <c r="I1273" s="60">
        <v>45923.484560185185</v>
      </c>
      <c r="J1273" s="59" t="s">
        <v>1903</v>
      </c>
      <c r="K1273" s="59">
        <v>899999062</v>
      </c>
      <c r="L1273" s="59" t="s">
        <v>39</v>
      </c>
      <c r="M1273" s="61">
        <v>24661110</v>
      </c>
    </row>
    <row r="1274" spans="1:13" s="36" customFormat="1" ht="60" hidden="1">
      <c r="A1274" s="59" t="s">
        <v>3301</v>
      </c>
      <c r="B1274" s="59" t="s">
        <v>3302</v>
      </c>
      <c r="C1274" s="59">
        <v>10</v>
      </c>
      <c r="D1274" s="59" t="s">
        <v>35</v>
      </c>
      <c r="E1274" s="59" t="s">
        <v>3155</v>
      </c>
      <c r="F1274" s="59" t="s">
        <v>526</v>
      </c>
      <c r="G1274" s="59" t="s">
        <v>1597</v>
      </c>
      <c r="H1274" s="59">
        <v>25806093</v>
      </c>
      <c r="I1274" s="60">
        <v>46022</v>
      </c>
      <c r="J1274" s="59" t="s">
        <v>1598</v>
      </c>
      <c r="K1274" s="59">
        <v>899999062</v>
      </c>
      <c r="L1274" s="59" t="s">
        <v>39</v>
      </c>
      <c r="M1274" s="61">
        <v>22940059</v>
      </c>
    </row>
    <row r="1275" spans="1:13" s="36" customFormat="1" ht="60" hidden="1">
      <c r="A1275" s="59" t="s">
        <v>3303</v>
      </c>
      <c r="B1275" s="59" t="s">
        <v>3304</v>
      </c>
      <c r="C1275" s="59">
        <v>20</v>
      </c>
      <c r="D1275" s="59" t="s">
        <v>21</v>
      </c>
      <c r="E1275" s="59" t="s">
        <v>3155</v>
      </c>
      <c r="F1275" s="59" t="s">
        <v>45</v>
      </c>
      <c r="G1275" s="59" t="s">
        <v>3305</v>
      </c>
      <c r="H1275" s="59">
        <v>25804476</v>
      </c>
      <c r="I1275" s="60">
        <v>45940.903877314813</v>
      </c>
      <c r="J1275" s="59" t="s">
        <v>3306</v>
      </c>
      <c r="K1275" s="59">
        <v>901239808</v>
      </c>
      <c r="L1275" s="59" t="s">
        <v>3307</v>
      </c>
      <c r="M1275" s="61">
        <v>18997814</v>
      </c>
    </row>
    <row r="1276" spans="1:13" s="36" customFormat="1" ht="90" hidden="1">
      <c r="A1276" s="59" t="s">
        <v>3308</v>
      </c>
      <c r="B1276" s="59" t="s">
        <v>3309</v>
      </c>
      <c r="C1276" s="59">
        <v>20</v>
      </c>
      <c r="D1276" s="59" t="s">
        <v>21</v>
      </c>
      <c r="E1276" s="59" t="s">
        <v>3155</v>
      </c>
      <c r="F1276" s="59" t="s">
        <v>23</v>
      </c>
      <c r="G1276" s="59" t="s">
        <v>3310</v>
      </c>
      <c r="H1276" s="59">
        <v>25804479</v>
      </c>
      <c r="I1276" s="60">
        <v>45944.669351851851</v>
      </c>
      <c r="J1276" s="59" t="s">
        <v>3311</v>
      </c>
      <c r="K1276" s="59">
        <v>901759170</v>
      </c>
      <c r="L1276" s="59" t="s">
        <v>3312</v>
      </c>
      <c r="M1276" s="61">
        <v>97477242</v>
      </c>
    </row>
    <row r="1277" spans="1:13" s="36" customFormat="1" ht="90" hidden="1">
      <c r="A1277" s="59" t="s">
        <v>3308</v>
      </c>
      <c r="B1277" s="59" t="s">
        <v>3309</v>
      </c>
      <c r="C1277" s="59">
        <v>20</v>
      </c>
      <c r="D1277" s="59" t="s">
        <v>21</v>
      </c>
      <c r="E1277" s="59" t="s">
        <v>3155</v>
      </c>
      <c r="F1277" s="59" t="s">
        <v>2195</v>
      </c>
      <c r="G1277" s="59" t="s">
        <v>3313</v>
      </c>
      <c r="H1277" s="59">
        <v>25804886</v>
      </c>
      <c r="I1277" s="60">
        <v>45993.454340277778</v>
      </c>
      <c r="J1277" s="59" t="s">
        <v>3314</v>
      </c>
      <c r="K1277" s="59">
        <v>900349939</v>
      </c>
      <c r="L1277" s="59" t="s">
        <v>3315</v>
      </c>
      <c r="M1277" s="61">
        <v>39940354</v>
      </c>
    </row>
    <row r="1278" spans="1:13" s="36" customFormat="1" ht="90" hidden="1">
      <c r="A1278" s="59" t="s">
        <v>3316</v>
      </c>
      <c r="B1278" s="59" t="s">
        <v>3317</v>
      </c>
      <c r="C1278" s="59">
        <v>60</v>
      </c>
      <c r="D1278" s="59" t="s">
        <v>1257</v>
      </c>
      <c r="E1278" s="59" t="s">
        <v>3155</v>
      </c>
      <c r="F1278" s="59" t="s">
        <v>23</v>
      </c>
      <c r="G1278" s="59" t="s">
        <v>3318</v>
      </c>
      <c r="H1278" s="59">
        <v>25802024</v>
      </c>
      <c r="I1278" s="60">
        <v>45712.346053240741</v>
      </c>
      <c r="J1278" s="59" t="s">
        <v>3319</v>
      </c>
      <c r="K1278" s="59">
        <v>900025724</v>
      </c>
      <c r="L1278" s="59" t="s">
        <v>3320</v>
      </c>
      <c r="M1278" s="61">
        <v>1640655990</v>
      </c>
    </row>
    <row r="1279" spans="1:13" s="36" customFormat="1" ht="90" hidden="1">
      <c r="A1279" s="59" t="s">
        <v>3316</v>
      </c>
      <c r="B1279" s="59" t="s">
        <v>3317</v>
      </c>
      <c r="C1279" s="59">
        <v>60</v>
      </c>
      <c r="D1279" s="59" t="s">
        <v>1257</v>
      </c>
      <c r="E1279" s="59" t="s">
        <v>3155</v>
      </c>
      <c r="F1279" s="59" t="s">
        <v>45</v>
      </c>
      <c r="G1279" s="59" t="s">
        <v>3305</v>
      </c>
      <c r="H1279" s="59">
        <v>25802080</v>
      </c>
      <c r="I1279" s="60">
        <v>45713.486238425925</v>
      </c>
      <c r="J1279" s="59" t="s">
        <v>3321</v>
      </c>
      <c r="K1279" s="59">
        <v>901239808</v>
      </c>
      <c r="L1279" s="59" t="s">
        <v>3307</v>
      </c>
      <c r="M1279" s="61">
        <v>43838767</v>
      </c>
    </row>
    <row r="1280" spans="1:13" s="36" customFormat="1" ht="90" hidden="1">
      <c r="A1280" s="59" t="s">
        <v>3316</v>
      </c>
      <c r="B1280" s="59" t="s">
        <v>3317</v>
      </c>
      <c r="C1280" s="59">
        <v>60</v>
      </c>
      <c r="D1280" s="59" t="s">
        <v>1257</v>
      </c>
      <c r="E1280" s="59" t="s">
        <v>3155</v>
      </c>
      <c r="F1280" s="59" t="s">
        <v>23</v>
      </c>
      <c r="G1280" s="59" t="s">
        <v>3318</v>
      </c>
      <c r="H1280" s="59">
        <v>25804472</v>
      </c>
      <c r="I1280" s="60">
        <v>45940.896817129629</v>
      </c>
      <c r="J1280" s="59" t="s">
        <v>3322</v>
      </c>
      <c r="K1280" s="59">
        <v>900025724</v>
      </c>
      <c r="L1280" s="59" t="s">
        <v>3320</v>
      </c>
      <c r="M1280" s="61">
        <v>815879587</v>
      </c>
    </row>
    <row r="1281" spans="1:13" s="36" customFormat="1" ht="90" hidden="1">
      <c r="A1281" s="59" t="s">
        <v>3316</v>
      </c>
      <c r="B1281" s="59" t="s">
        <v>3317</v>
      </c>
      <c r="C1281" s="59">
        <v>60</v>
      </c>
      <c r="D1281" s="59" t="s">
        <v>1257</v>
      </c>
      <c r="E1281" s="59" t="s">
        <v>3155</v>
      </c>
      <c r="F1281" s="59" t="s">
        <v>45</v>
      </c>
      <c r="G1281" s="59" t="s">
        <v>3305</v>
      </c>
      <c r="H1281" s="59">
        <v>25804476</v>
      </c>
      <c r="I1281" s="60">
        <v>45940.903877314813</v>
      </c>
      <c r="J1281" s="59" t="s">
        <v>3306</v>
      </c>
      <c r="K1281" s="59">
        <v>901239808</v>
      </c>
      <c r="L1281" s="59" t="s">
        <v>3307</v>
      </c>
      <c r="M1281" s="61">
        <v>111574396</v>
      </c>
    </row>
    <row r="1282" spans="1:13" s="36" customFormat="1" ht="90" hidden="1">
      <c r="A1282" s="59" t="s">
        <v>3323</v>
      </c>
      <c r="B1282" s="59" t="s">
        <v>3324</v>
      </c>
      <c r="C1282" s="59">
        <v>60</v>
      </c>
      <c r="D1282" s="59" t="s">
        <v>1257</v>
      </c>
      <c r="E1282" s="59" t="s">
        <v>3155</v>
      </c>
      <c r="F1282" s="59" t="s">
        <v>23</v>
      </c>
      <c r="G1282" s="59" t="s">
        <v>3325</v>
      </c>
      <c r="H1282" s="59">
        <v>25803667</v>
      </c>
      <c r="I1282" s="60">
        <v>45845.714756944442</v>
      </c>
      <c r="J1282" s="59" t="s">
        <v>3326</v>
      </c>
      <c r="K1282" s="59">
        <v>901960496</v>
      </c>
      <c r="L1282" s="59" t="s">
        <v>3327</v>
      </c>
      <c r="M1282" s="61">
        <v>39998376</v>
      </c>
    </row>
    <row r="1283" spans="1:13" s="36" customFormat="1" ht="90" hidden="1">
      <c r="A1283" s="59" t="s">
        <v>3323</v>
      </c>
      <c r="B1283" s="59" t="s">
        <v>3324</v>
      </c>
      <c r="C1283" s="59">
        <v>60</v>
      </c>
      <c r="D1283" s="59" t="s">
        <v>1257</v>
      </c>
      <c r="E1283" s="59" t="s">
        <v>3155</v>
      </c>
      <c r="F1283" s="59" t="s">
        <v>23</v>
      </c>
      <c r="G1283" s="59" t="s">
        <v>3328</v>
      </c>
      <c r="H1283" s="59">
        <v>25804052</v>
      </c>
      <c r="I1283" s="60">
        <v>45894.61755787037</v>
      </c>
      <c r="J1283" s="59" t="s">
        <v>3329</v>
      </c>
      <c r="K1283" s="59">
        <v>80727842</v>
      </c>
      <c r="L1283" s="59" t="s">
        <v>3330</v>
      </c>
      <c r="M1283" s="61">
        <v>27483333</v>
      </c>
    </row>
    <row r="1284" spans="1:13" s="36" customFormat="1" ht="120" hidden="1">
      <c r="A1284" s="59" t="s">
        <v>3323</v>
      </c>
      <c r="B1284" s="59" t="s">
        <v>3324</v>
      </c>
      <c r="C1284" s="59">
        <v>60</v>
      </c>
      <c r="D1284" s="59" t="s">
        <v>1257</v>
      </c>
      <c r="E1284" s="59" t="s">
        <v>3155</v>
      </c>
      <c r="F1284" s="59" t="s">
        <v>23</v>
      </c>
      <c r="G1284" s="59" t="s">
        <v>3159</v>
      </c>
      <c r="H1284" s="59">
        <v>25804105</v>
      </c>
      <c r="I1284" s="60">
        <v>45898</v>
      </c>
      <c r="J1284" s="59" t="s">
        <v>3331</v>
      </c>
      <c r="K1284" s="59">
        <v>1018443539</v>
      </c>
      <c r="L1284" s="59" t="s">
        <v>3161</v>
      </c>
      <c r="M1284" s="61">
        <v>21462691</v>
      </c>
    </row>
    <row r="1285" spans="1:13" s="36" customFormat="1" ht="90" hidden="1">
      <c r="A1285" s="59" t="s">
        <v>3323</v>
      </c>
      <c r="B1285" s="59" t="s">
        <v>3324</v>
      </c>
      <c r="C1285" s="59">
        <v>60</v>
      </c>
      <c r="D1285" s="59" t="s">
        <v>1257</v>
      </c>
      <c r="E1285" s="59" t="s">
        <v>3155</v>
      </c>
      <c r="F1285" s="59" t="s">
        <v>23</v>
      </c>
      <c r="G1285" s="59" t="s">
        <v>3332</v>
      </c>
      <c r="H1285" s="59">
        <v>25804113</v>
      </c>
      <c r="I1285" s="60">
        <v>45901.914409722223</v>
      </c>
      <c r="J1285" s="59" t="s">
        <v>3333</v>
      </c>
      <c r="K1285" s="59">
        <v>1193246918</v>
      </c>
      <c r="L1285" s="59" t="s">
        <v>3334</v>
      </c>
      <c r="M1285" s="61">
        <v>17520000</v>
      </c>
    </row>
    <row r="1286" spans="1:13" s="36" customFormat="1" ht="90" hidden="1">
      <c r="A1286" s="59" t="s">
        <v>3323</v>
      </c>
      <c r="B1286" s="59" t="s">
        <v>3324</v>
      </c>
      <c r="C1286" s="59">
        <v>60</v>
      </c>
      <c r="D1286" s="59" t="s">
        <v>1257</v>
      </c>
      <c r="E1286" s="59" t="s">
        <v>3155</v>
      </c>
      <c r="F1286" s="59" t="s">
        <v>23</v>
      </c>
      <c r="G1286" s="59" t="s">
        <v>3165</v>
      </c>
      <c r="H1286" s="59">
        <v>25804130</v>
      </c>
      <c r="I1286" s="60">
        <v>45903.865555555552</v>
      </c>
      <c r="J1286" s="59" t="s">
        <v>3335</v>
      </c>
      <c r="K1286" s="59">
        <v>79980780</v>
      </c>
      <c r="L1286" s="59" t="s">
        <v>3166</v>
      </c>
      <c r="M1286" s="61">
        <v>13064520</v>
      </c>
    </row>
    <row r="1287" spans="1:13" s="36" customFormat="1" ht="90" hidden="1">
      <c r="A1287" s="59" t="s">
        <v>3323</v>
      </c>
      <c r="B1287" s="59" t="s">
        <v>3324</v>
      </c>
      <c r="C1287" s="59">
        <v>60</v>
      </c>
      <c r="D1287" s="59" t="s">
        <v>1257</v>
      </c>
      <c r="E1287" s="59" t="s">
        <v>3155</v>
      </c>
      <c r="F1287" s="59" t="s">
        <v>23</v>
      </c>
      <c r="G1287" s="59" t="s">
        <v>3162</v>
      </c>
      <c r="H1287" s="59">
        <v>25804133</v>
      </c>
      <c r="I1287" s="60">
        <v>45903.895243055558</v>
      </c>
      <c r="J1287" s="59" t="s">
        <v>3336</v>
      </c>
      <c r="K1287" s="59">
        <v>80073965</v>
      </c>
      <c r="L1287" s="59" t="s">
        <v>3164</v>
      </c>
      <c r="M1287" s="61">
        <v>13191360</v>
      </c>
    </row>
    <row r="1288" spans="1:13" s="36" customFormat="1" ht="90" hidden="1">
      <c r="A1288" s="59" t="s">
        <v>3323</v>
      </c>
      <c r="B1288" s="59" t="s">
        <v>3324</v>
      </c>
      <c r="C1288" s="59">
        <v>60</v>
      </c>
      <c r="D1288" s="59" t="s">
        <v>1257</v>
      </c>
      <c r="E1288" s="59" t="s">
        <v>3155</v>
      </c>
      <c r="F1288" s="59" t="s">
        <v>23</v>
      </c>
      <c r="G1288" s="59" t="s">
        <v>3173</v>
      </c>
      <c r="H1288" s="59">
        <v>25804153</v>
      </c>
      <c r="I1288" s="60">
        <v>45905.656435185185</v>
      </c>
      <c r="J1288" s="59" t="s">
        <v>3337</v>
      </c>
      <c r="K1288" s="59">
        <v>1118650429</v>
      </c>
      <c r="L1288" s="59" t="s">
        <v>3175</v>
      </c>
      <c r="M1288" s="61">
        <v>11094303</v>
      </c>
    </row>
    <row r="1289" spans="1:13" s="36" customFormat="1" ht="90" hidden="1">
      <c r="A1289" s="59" t="s">
        <v>3323</v>
      </c>
      <c r="B1289" s="59" t="s">
        <v>3324</v>
      </c>
      <c r="C1289" s="59">
        <v>60</v>
      </c>
      <c r="D1289" s="59" t="s">
        <v>1257</v>
      </c>
      <c r="E1289" s="59" t="s">
        <v>3155</v>
      </c>
      <c r="F1289" s="59" t="s">
        <v>23</v>
      </c>
      <c r="G1289" s="59" t="s">
        <v>3260</v>
      </c>
      <c r="H1289" s="59">
        <v>25804316</v>
      </c>
      <c r="I1289" s="60">
        <v>45924.801354166666</v>
      </c>
      <c r="J1289" s="59" t="s">
        <v>3338</v>
      </c>
      <c r="K1289" s="59">
        <v>1049632200</v>
      </c>
      <c r="L1289" s="59" t="s">
        <v>3261</v>
      </c>
      <c r="M1289" s="61">
        <v>10194650</v>
      </c>
    </row>
    <row r="1290" spans="1:13" s="36" customFormat="1" ht="110.1" hidden="1">
      <c r="A1290" s="59" t="s">
        <v>3323</v>
      </c>
      <c r="B1290" s="59" t="s">
        <v>3324</v>
      </c>
      <c r="C1290" s="59">
        <v>60</v>
      </c>
      <c r="D1290" s="59" t="s">
        <v>1257</v>
      </c>
      <c r="E1290" s="59" t="s">
        <v>3155</v>
      </c>
      <c r="F1290" s="59" t="s">
        <v>23</v>
      </c>
      <c r="G1290" s="59" t="s">
        <v>3339</v>
      </c>
      <c r="H1290" s="59">
        <v>25804828</v>
      </c>
      <c r="I1290" s="60">
        <v>45990.040925925925</v>
      </c>
      <c r="J1290" s="59" t="s">
        <v>3340</v>
      </c>
      <c r="K1290" s="59">
        <v>1049611325</v>
      </c>
      <c r="L1290" s="59" t="s">
        <v>3180</v>
      </c>
      <c r="M1290" s="61">
        <v>6167542</v>
      </c>
    </row>
    <row r="1291" spans="1:13" s="36" customFormat="1" ht="140.1" hidden="1">
      <c r="A1291" s="59" t="s">
        <v>3323</v>
      </c>
      <c r="B1291" s="59" t="s">
        <v>3324</v>
      </c>
      <c r="C1291" s="59">
        <v>60</v>
      </c>
      <c r="D1291" s="59" t="s">
        <v>1257</v>
      </c>
      <c r="E1291" s="59" t="s">
        <v>3155</v>
      </c>
      <c r="F1291" s="59" t="s">
        <v>23</v>
      </c>
      <c r="G1291" s="59" t="s">
        <v>3341</v>
      </c>
      <c r="H1291" s="59">
        <v>25804855</v>
      </c>
      <c r="I1291" s="60">
        <v>45992.667326388888</v>
      </c>
      <c r="J1291" s="59" t="s">
        <v>3342</v>
      </c>
      <c r="K1291" s="59">
        <v>1018443539</v>
      </c>
      <c r="L1291" s="59" t="s">
        <v>3161</v>
      </c>
      <c r="M1291" s="61">
        <v>7907307</v>
      </c>
    </row>
    <row r="1292" spans="1:13" s="36" customFormat="1" ht="110.1" hidden="1">
      <c r="A1292" s="59" t="s">
        <v>3323</v>
      </c>
      <c r="B1292" s="59" t="s">
        <v>3324</v>
      </c>
      <c r="C1292" s="59">
        <v>60</v>
      </c>
      <c r="D1292" s="59" t="s">
        <v>1257</v>
      </c>
      <c r="E1292" s="59" t="s">
        <v>3155</v>
      </c>
      <c r="F1292" s="59" t="s">
        <v>23</v>
      </c>
      <c r="G1292" s="59" t="s">
        <v>3343</v>
      </c>
      <c r="H1292" s="59">
        <v>25805119</v>
      </c>
      <c r="I1292" s="60">
        <v>46001.774768518517</v>
      </c>
      <c r="J1292" s="59" t="s">
        <v>3344</v>
      </c>
      <c r="K1292" s="59">
        <v>1073165795</v>
      </c>
      <c r="L1292" s="59" t="s">
        <v>3185</v>
      </c>
      <c r="M1292" s="61">
        <v>1909022</v>
      </c>
    </row>
    <row r="1293" spans="1:13" s="36" customFormat="1" ht="129.94999999999999" hidden="1">
      <c r="A1293" s="59" t="s">
        <v>3323</v>
      </c>
      <c r="B1293" s="59" t="s">
        <v>3324</v>
      </c>
      <c r="C1293" s="59">
        <v>60</v>
      </c>
      <c r="D1293" s="59" t="s">
        <v>1257</v>
      </c>
      <c r="E1293" s="59" t="s">
        <v>3155</v>
      </c>
      <c r="F1293" s="59" t="s">
        <v>23</v>
      </c>
      <c r="G1293" s="59" t="s">
        <v>3345</v>
      </c>
      <c r="H1293" s="59">
        <v>25805176</v>
      </c>
      <c r="I1293" s="60">
        <v>46002.969386574077</v>
      </c>
      <c r="J1293" s="59" t="s">
        <v>3346</v>
      </c>
      <c r="K1293" s="59">
        <v>53076981</v>
      </c>
      <c r="L1293" s="59" t="s">
        <v>3191</v>
      </c>
      <c r="M1293" s="61">
        <v>3607893</v>
      </c>
    </row>
    <row r="1294" spans="1:13" s="36" customFormat="1" ht="99.95" hidden="1">
      <c r="A1294" s="59" t="s">
        <v>3323</v>
      </c>
      <c r="B1294" s="59" t="s">
        <v>3324</v>
      </c>
      <c r="C1294" s="59">
        <v>60</v>
      </c>
      <c r="D1294" s="59" t="s">
        <v>1257</v>
      </c>
      <c r="E1294" s="59" t="s">
        <v>3155</v>
      </c>
      <c r="F1294" s="59" t="s">
        <v>23</v>
      </c>
      <c r="G1294" s="59" t="s">
        <v>3347</v>
      </c>
      <c r="H1294" s="59">
        <v>25805352</v>
      </c>
      <c r="I1294" s="60">
        <v>46008.763148148151</v>
      </c>
      <c r="J1294" s="59" t="s">
        <v>3348</v>
      </c>
      <c r="K1294" s="59">
        <v>1013679592</v>
      </c>
      <c r="L1294" s="59" t="s">
        <v>3279</v>
      </c>
      <c r="M1294" s="61">
        <v>2230829</v>
      </c>
    </row>
    <row r="1295" spans="1:13" s="36" customFormat="1" ht="90" hidden="1">
      <c r="A1295" s="59" t="s">
        <v>3349</v>
      </c>
      <c r="B1295" s="59" t="s">
        <v>3350</v>
      </c>
      <c r="C1295" s="59">
        <v>60</v>
      </c>
      <c r="D1295" s="59" t="s">
        <v>1257</v>
      </c>
      <c r="E1295" s="59" t="s">
        <v>3155</v>
      </c>
      <c r="F1295" s="59" t="s">
        <v>23</v>
      </c>
      <c r="G1295" s="59" t="s">
        <v>3351</v>
      </c>
      <c r="H1295" s="59">
        <v>25803669</v>
      </c>
      <c r="I1295" s="60">
        <v>45845.729143518518</v>
      </c>
      <c r="J1295" s="59" t="s">
        <v>3352</v>
      </c>
      <c r="K1295" s="59">
        <v>1023009814</v>
      </c>
      <c r="L1295" s="59" t="s">
        <v>3353</v>
      </c>
      <c r="M1295" s="61">
        <v>20626667</v>
      </c>
    </row>
    <row r="1296" spans="1:13" s="36" customFormat="1" ht="90" hidden="1">
      <c r="A1296" s="59" t="s">
        <v>3349</v>
      </c>
      <c r="B1296" s="59" t="s">
        <v>3350</v>
      </c>
      <c r="C1296" s="59">
        <v>60</v>
      </c>
      <c r="D1296" s="59" t="s">
        <v>1257</v>
      </c>
      <c r="E1296" s="59" t="s">
        <v>3155</v>
      </c>
      <c r="F1296" s="59" t="s">
        <v>23</v>
      </c>
      <c r="G1296" s="59" t="s">
        <v>3354</v>
      </c>
      <c r="H1296" s="59">
        <v>25803744</v>
      </c>
      <c r="I1296" s="60">
        <v>45854.724027777775</v>
      </c>
      <c r="J1296" s="59" t="s">
        <v>3355</v>
      </c>
      <c r="K1296" s="59">
        <v>1019103246</v>
      </c>
      <c r="L1296" s="59" t="s">
        <v>3356</v>
      </c>
      <c r="M1296" s="61">
        <v>24718212</v>
      </c>
    </row>
    <row r="1297" spans="1:13" s="36" customFormat="1" ht="90" hidden="1">
      <c r="A1297" s="59" t="s">
        <v>3349</v>
      </c>
      <c r="B1297" s="59" t="s">
        <v>3350</v>
      </c>
      <c r="C1297" s="59">
        <v>60</v>
      </c>
      <c r="D1297" s="59" t="s">
        <v>1257</v>
      </c>
      <c r="E1297" s="59" t="s">
        <v>3155</v>
      </c>
      <c r="F1297" s="59" t="s">
        <v>23</v>
      </c>
      <c r="G1297" s="59" t="s">
        <v>3209</v>
      </c>
      <c r="H1297" s="59">
        <v>25803983</v>
      </c>
      <c r="I1297" s="60">
        <v>45884.63821759259</v>
      </c>
      <c r="J1297" s="59" t="s">
        <v>3357</v>
      </c>
      <c r="K1297" s="59">
        <v>1010197960</v>
      </c>
      <c r="L1297" s="59" t="s">
        <v>3211</v>
      </c>
      <c r="M1297" s="61">
        <v>19344687</v>
      </c>
    </row>
    <row r="1298" spans="1:13" s="36" customFormat="1" ht="90" hidden="1">
      <c r="A1298" s="59" t="s">
        <v>3349</v>
      </c>
      <c r="B1298" s="59" t="s">
        <v>3350</v>
      </c>
      <c r="C1298" s="59">
        <v>60</v>
      </c>
      <c r="D1298" s="59" t="s">
        <v>1257</v>
      </c>
      <c r="E1298" s="59" t="s">
        <v>3155</v>
      </c>
      <c r="F1298" s="59" t="s">
        <v>23</v>
      </c>
      <c r="G1298" s="59" t="s">
        <v>3212</v>
      </c>
      <c r="H1298" s="59">
        <v>25804128</v>
      </c>
      <c r="I1298" s="60">
        <v>45903.846400462964</v>
      </c>
      <c r="J1298" s="59" t="s">
        <v>3226</v>
      </c>
      <c r="K1298" s="59">
        <v>91135374</v>
      </c>
      <c r="L1298" s="59" t="s">
        <v>3214</v>
      </c>
      <c r="M1298" s="61">
        <v>6860280</v>
      </c>
    </row>
    <row r="1299" spans="1:13" s="36" customFormat="1" ht="110.1" hidden="1">
      <c r="A1299" s="59" t="s">
        <v>3349</v>
      </c>
      <c r="B1299" s="59" t="s">
        <v>3350</v>
      </c>
      <c r="C1299" s="59">
        <v>60</v>
      </c>
      <c r="D1299" s="59" t="s">
        <v>1257</v>
      </c>
      <c r="E1299" s="59" t="s">
        <v>3155</v>
      </c>
      <c r="F1299" s="59" t="s">
        <v>23</v>
      </c>
      <c r="G1299" s="59" t="s">
        <v>3358</v>
      </c>
      <c r="H1299" s="59">
        <v>25805134</v>
      </c>
      <c r="I1299" s="60">
        <v>46001.949363425927</v>
      </c>
      <c r="J1299" s="59" t="s">
        <v>3359</v>
      </c>
      <c r="K1299" s="59">
        <v>91135374</v>
      </c>
      <c r="L1299" s="59" t="s">
        <v>3214</v>
      </c>
      <c r="M1299" s="61">
        <v>3012098</v>
      </c>
    </row>
    <row r="1300" spans="1:13" s="36" customFormat="1" ht="110.1" hidden="1">
      <c r="A1300" s="59" t="s">
        <v>3349</v>
      </c>
      <c r="B1300" s="59" t="s">
        <v>3350</v>
      </c>
      <c r="C1300" s="59">
        <v>60</v>
      </c>
      <c r="D1300" s="59" t="s">
        <v>1257</v>
      </c>
      <c r="E1300" s="59" t="s">
        <v>3155</v>
      </c>
      <c r="F1300" s="59" t="s">
        <v>23</v>
      </c>
      <c r="G1300" s="59" t="s">
        <v>3360</v>
      </c>
      <c r="H1300" s="59">
        <v>25805141</v>
      </c>
      <c r="I1300" s="60">
        <v>46002.3906712963</v>
      </c>
      <c r="J1300" s="59" t="s">
        <v>3361</v>
      </c>
      <c r="K1300" s="59">
        <v>1010197960</v>
      </c>
      <c r="L1300" s="59" t="s">
        <v>3211</v>
      </c>
      <c r="M1300" s="61">
        <v>3439055</v>
      </c>
    </row>
    <row r="1301" spans="1:13" s="36" customFormat="1" ht="99.95" hidden="1">
      <c r="A1301" s="59" t="s">
        <v>3349</v>
      </c>
      <c r="B1301" s="59" t="s">
        <v>3350</v>
      </c>
      <c r="C1301" s="59">
        <v>60</v>
      </c>
      <c r="D1301" s="59" t="s">
        <v>1257</v>
      </c>
      <c r="E1301" s="59" t="s">
        <v>3155</v>
      </c>
      <c r="F1301" s="59" t="s">
        <v>23</v>
      </c>
      <c r="G1301" s="59" t="s">
        <v>3362</v>
      </c>
      <c r="H1301" s="59">
        <v>25805148</v>
      </c>
      <c r="I1301" s="60">
        <v>46002.606979166667</v>
      </c>
      <c r="J1301" s="59" t="s">
        <v>3363</v>
      </c>
      <c r="K1301" s="59">
        <v>1024522164</v>
      </c>
      <c r="L1301" s="59" t="s">
        <v>3219</v>
      </c>
      <c r="M1301" s="61">
        <v>2409678</v>
      </c>
    </row>
    <row r="1302" spans="1:13" s="36" customFormat="1" ht="99.95" hidden="1">
      <c r="A1302" s="59" t="s">
        <v>3349</v>
      </c>
      <c r="B1302" s="59" t="s">
        <v>3350</v>
      </c>
      <c r="C1302" s="59">
        <v>60</v>
      </c>
      <c r="D1302" s="59" t="s">
        <v>1257</v>
      </c>
      <c r="E1302" s="59" t="s">
        <v>3155</v>
      </c>
      <c r="F1302" s="59" t="s">
        <v>23</v>
      </c>
      <c r="G1302" s="59" t="s">
        <v>3364</v>
      </c>
      <c r="H1302" s="59">
        <v>25805152</v>
      </c>
      <c r="I1302" s="60">
        <v>46002.62060185185</v>
      </c>
      <c r="J1302" s="59" t="s">
        <v>3363</v>
      </c>
      <c r="K1302" s="59">
        <v>80050596</v>
      </c>
      <c r="L1302" s="59" t="s">
        <v>3217</v>
      </c>
      <c r="M1302" s="61">
        <v>2409678</v>
      </c>
    </row>
    <row r="1303" spans="1:13" s="36" customFormat="1" ht="110.1" hidden="1">
      <c r="A1303" s="59" t="s">
        <v>3349</v>
      </c>
      <c r="B1303" s="59" t="s">
        <v>3350</v>
      </c>
      <c r="C1303" s="59">
        <v>60</v>
      </c>
      <c r="D1303" s="59" t="s">
        <v>1257</v>
      </c>
      <c r="E1303" s="59" t="s">
        <v>3155</v>
      </c>
      <c r="F1303" s="59" t="s">
        <v>23</v>
      </c>
      <c r="G1303" s="59" t="s">
        <v>3365</v>
      </c>
      <c r="H1303" s="59">
        <v>25805159</v>
      </c>
      <c r="I1303" s="60">
        <v>46002.901562500003</v>
      </c>
      <c r="J1303" s="59" t="s">
        <v>3366</v>
      </c>
      <c r="K1303" s="59">
        <v>1023009814</v>
      </c>
      <c r="L1303" s="59" t="s">
        <v>3353</v>
      </c>
      <c r="M1303" s="61">
        <v>2426667</v>
      </c>
    </row>
    <row r="1304" spans="1:13" s="36" customFormat="1" ht="110.1" hidden="1">
      <c r="A1304" s="59" t="s">
        <v>3367</v>
      </c>
      <c r="B1304" s="59" t="s">
        <v>3368</v>
      </c>
      <c r="C1304" s="59">
        <v>60</v>
      </c>
      <c r="D1304" s="59" t="s">
        <v>1257</v>
      </c>
      <c r="E1304" s="59" t="s">
        <v>3155</v>
      </c>
      <c r="F1304" s="59" t="s">
        <v>23</v>
      </c>
      <c r="G1304" s="59" t="s">
        <v>3231</v>
      </c>
      <c r="H1304" s="59">
        <v>25803891</v>
      </c>
      <c r="I1304" s="60">
        <v>45870.878206018519</v>
      </c>
      <c r="J1304" s="59" t="s">
        <v>3369</v>
      </c>
      <c r="K1304" s="59">
        <v>1010224185</v>
      </c>
      <c r="L1304" s="59" t="s">
        <v>3233</v>
      </c>
      <c r="M1304" s="61">
        <v>15560034</v>
      </c>
    </row>
    <row r="1305" spans="1:13" s="36" customFormat="1" ht="90" hidden="1">
      <c r="A1305" s="59" t="s">
        <v>3367</v>
      </c>
      <c r="B1305" s="59" t="s">
        <v>3368</v>
      </c>
      <c r="C1305" s="59">
        <v>60</v>
      </c>
      <c r="D1305" s="59" t="s">
        <v>1257</v>
      </c>
      <c r="E1305" s="59" t="s">
        <v>3155</v>
      </c>
      <c r="F1305" s="59" t="s">
        <v>23</v>
      </c>
      <c r="G1305" s="59" t="s">
        <v>3240</v>
      </c>
      <c r="H1305" s="59">
        <v>25804143</v>
      </c>
      <c r="I1305" s="60">
        <v>45904.737199074072</v>
      </c>
      <c r="J1305" s="59" t="s">
        <v>3370</v>
      </c>
      <c r="K1305" s="59">
        <v>1051185605</v>
      </c>
      <c r="L1305" s="59" t="s">
        <v>3242</v>
      </c>
      <c r="M1305" s="61">
        <v>14738230</v>
      </c>
    </row>
    <row r="1306" spans="1:13" s="36" customFormat="1" ht="90" hidden="1">
      <c r="A1306" s="59" t="s">
        <v>3367</v>
      </c>
      <c r="B1306" s="59" t="s">
        <v>3368</v>
      </c>
      <c r="C1306" s="59">
        <v>60</v>
      </c>
      <c r="D1306" s="59" t="s">
        <v>1257</v>
      </c>
      <c r="E1306" s="59" t="s">
        <v>3155</v>
      </c>
      <c r="F1306" s="59" t="s">
        <v>23</v>
      </c>
      <c r="G1306" s="59" t="s">
        <v>3371</v>
      </c>
      <c r="H1306" s="59">
        <v>25804172</v>
      </c>
      <c r="I1306" s="60">
        <v>45910.561574074076</v>
      </c>
      <c r="J1306" s="59" t="s">
        <v>3278</v>
      </c>
      <c r="K1306" s="59">
        <v>1005485707</v>
      </c>
      <c r="L1306" s="59" t="s">
        <v>3372</v>
      </c>
      <c r="M1306" s="61">
        <v>10290368</v>
      </c>
    </row>
    <row r="1307" spans="1:13" s="36" customFormat="1" ht="90" hidden="1">
      <c r="A1307" s="59" t="s">
        <v>3367</v>
      </c>
      <c r="B1307" s="59" t="s">
        <v>3368</v>
      </c>
      <c r="C1307" s="59">
        <v>60</v>
      </c>
      <c r="D1307" s="59" t="s">
        <v>1257</v>
      </c>
      <c r="E1307" s="59" t="s">
        <v>3155</v>
      </c>
      <c r="F1307" s="59" t="s">
        <v>23</v>
      </c>
      <c r="G1307" s="59" t="s">
        <v>3249</v>
      </c>
      <c r="H1307" s="59">
        <v>25804290</v>
      </c>
      <c r="I1307" s="60">
        <v>45919.991782407407</v>
      </c>
      <c r="J1307" s="59" t="s">
        <v>3373</v>
      </c>
      <c r="K1307" s="59">
        <v>3080576</v>
      </c>
      <c r="L1307" s="59" t="s">
        <v>3250</v>
      </c>
      <c r="M1307" s="61">
        <v>5448793</v>
      </c>
    </row>
    <row r="1308" spans="1:13" s="36" customFormat="1" ht="90" hidden="1">
      <c r="A1308" s="59" t="s">
        <v>3367</v>
      </c>
      <c r="B1308" s="59" t="s">
        <v>3368</v>
      </c>
      <c r="C1308" s="59">
        <v>60</v>
      </c>
      <c r="D1308" s="59" t="s">
        <v>1257</v>
      </c>
      <c r="E1308" s="59" t="s">
        <v>3155</v>
      </c>
      <c r="F1308" s="59" t="s">
        <v>23</v>
      </c>
      <c r="G1308" s="59" t="s">
        <v>3253</v>
      </c>
      <c r="H1308" s="59">
        <v>25804322</v>
      </c>
      <c r="I1308" s="60">
        <v>45924.823599537034</v>
      </c>
      <c r="J1308" s="59" t="s">
        <v>3374</v>
      </c>
      <c r="K1308" s="59">
        <v>79128758</v>
      </c>
      <c r="L1308" s="59" t="s">
        <v>3254</v>
      </c>
      <c r="M1308" s="61">
        <v>5052517</v>
      </c>
    </row>
    <row r="1309" spans="1:13" s="36" customFormat="1" ht="90" hidden="1">
      <c r="A1309" s="59" t="s">
        <v>3367</v>
      </c>
      <c r="B1309" s="59" t="s">
        <v>3368</v>
      </c>
      <c r="C1309" s="59">
        <v>60</v>
      </c>
      <c r="D1309" s="59" t="s">
        <v>1257</v>
      </c>
      <c r="E1309" s="59" t="s">
        <v>3155</v>
      </c>
      <c r="F1309" s="59" t="s">
        <v>23</v>
      </c>
      <c r="G1309" s="59" t="s">
        <v>3258</v>
      </c>
      <c r="H1309" s="59">
        <v>25804330</v>
      </c>
      <c r="I1309" s="60">
        <v>45925.905300925922</v>
      </c>
      <c r="J1309" s="59" t="s">
        <v>3375</v>
      </c>
      <c r="K1309" s="59">
        <v>79405319</v>
      </c>
      <c r="L1309" s="59" t="s">
        <v>3259</v>
      </c>
      <c r="M1309" s="61">
        <v>4953448</v>
      </c>
    </row>
    <row r="1310" spans="1:13" s="36" customFormat="1" ht="90" hidden="1">
      <c r="A1310" s="59" t="s">
        <v>3367</v>
      </c>
      <c r="B1310" s="59" t="s">
        <v>3368</v>
      </c>
      <c r="C1310" s="59">
        <v>60</v>
      </c>
      <c r="D1310" s="59" t="s">
        <v>1257</v>
      </c>
      <c r="E1310" s="59" t="s">
        <v>3155</v>
      </c>
      <c r="F1310" s="59" t="s">
        <v>23</v>
      </c>
      <c r="G1310" s="59" t="s">
        <v>3376</v>
      </c>
      <c r="H1310" s="59">
        <v>25804332</v>
      </c>
      <c r="I1310" s="60">
        <v>45926.506307870368</v>
      </c>
      <c r="J1310" s="59" t="s">
        <v>3235</v>
      </c>
      <c r="K1310" s="59">
        <v>79858141</v>
      </c>
      <c r="L1310" s="59" t="s">
        <v>3377</v>
      </c>
      <c r="M1310" s="61">
        <v>4458104</v>
      </c>
    </row>
    <row r="1311" spans="1:13" s="36" customFormat="1" ht="90" hidden="1">
      <c r="A1311" s="59" t="s">
        <v>3367</v>
      </c>
      <c r="B1311" s="59" t="s">
        <v>3368</v>
      </c>
      <c r="C1311" s="59">
        <v>60</v>
      </c>
      <c r="D1311" s="59" t="s">
        <v>1257</v>
      </c>
      <c r="E1311" s="59" t="s">
        <v>3155</v>
      </c>
      <c r="F1311" s="59" t="s">
        <v>23</v>
      </c>
      <c r="G1311" s="59" t="s">
        <v>3378</v>
      </c>
      <c r="H1311" s="59">
        <v>25804352</v>
      </c>
      <c r="I1311" s="60">
        <v>45931.635787037034</v>
      </c>
      <c r="J1311" s="59" t="s">
        <v>3235</v>
      </c>
      <c r="K1311" s="59">
        <v>80757452</v>
      </c>
      <c r="L1311" s="59" t="s">
        <v>3379</v>
      </c>
      <c r="M1311" s="61">
        <v>3863690</v>
      </c>
    </row>
    <row r="1312" spans="1:13" s="36" customFormat="1" ht="99.95" hidden="1">
      <c r="A1312" s="59" t="s">
        <v>3367</v>
      </c>
      <c r="B1312" s="59" t="s">
        <v>3368</v>
      </c>
      <c r="C1312" s="59">
        <v>60</v>
      </c>
      <c r="D1312" s="59" t="s">
        <v>1257</v>
      </c>
      <c r="E1312" s="59" t="s">
        <v>3155</v>
      </c>
      <c r="F1312" s="59" t="s">
        <v>23</v>
      </c>
      <c r="G1312" s="59" t="s">
        <v>3380</v>
      </c>
      <c r="H1312" s="59">
        <v>25805031</v>
      </c>
      <c r="I1312" s="60">
        <v>45996.941770833335</v>
      </c>
      <c r="J1312" s="59" t="s">
        <v>3381</v>
      </c>
      <c r="K1312" s="59">
        <v>1051185605</v>
      </c>
      <c r="L1312" s="59" t="s">
        <v>3242</v>
      </c>
      <c r="M1312" s="61">
        <v>4359195</v>
      </c>
    </row>
    <row r="1313" spans="1:13" s="36" customFormat="1" ht="110.1" hidden="1">
      <c r="A1313" s="59" t="s">
        <v>3367</v>
      </c>
      <c r="B1313" s="59" t="s">
        <v>3368</v>
      </c>
      <c r="C1313" s="59">
        <v>60</v>
      </c>
      <c r="D1313" s="59" t="s">
        <v>1257</v>
      </c>
      <c r="E1313" s="59" t="s">
        <v>3155</v>
      </c>
      <c r="F1313" s="59" t="s">
        <v>23</v>
      </c>
      <c r="G1313" s="59" t="s">
        <v>3382</v>
      </c>
      <c r="H1313" s="59">
        <v>25805355</v>
      </c>
      <c r="I1313" s="60">
        <v>46008.765428240738</v>
      </c>
      <c r="J1313" s="59" t="s">
        <v>3383</v>
      </c>
      <c r="K1313" s="59">
        <v>1030525077</v>
      </c>
      <c r="L1313" s="59" t="s">
        <v>3248</v>
      </c>
      <c r="M1313" s="61">
        <v>1575138</v>
      </c>
    </row>
    <row r="1314" spans="1:13" s="36" customFormat="1" ht="129.94999999999999" hidden="1">
      <c r="A1314" s="59" t="s">
        <v>3384</v>
      </c>
      <c r="B1314" s="59" t="s">
        <v>3385</v>
      </c>
      <c r="C1314" s="59">
        <v>60</v>
      </c>
      <c r="D1314" s="59" t="s">
        <v>1257</v>
      </c>
      <c r="E1314" s="59" t="s">
        <v>3155</v>
      </c>
      <c r="F1314" s="59" t="s">
        <v>23</v>
      </c>
      <c r="G1314" s="59" t="s">
        <v>3386</v>
      </c>
      <c r="H1314" s="59">
        <v>25802133</v>
      </c>
      <c r="I1314" s="60">
        <v>45714.587465277778</v>
      </c>
      <c r="J1314" s="59" t="s">
        <v>3387</v>
      </c>
      <c r="K1314" s="59">
        <v>900023589</v>
      </c>
      <c r="L1314" s="59" t="s">
        <v>3388</v>
      </c>
      <c r="M1314" s="61">
        <v>3326270150</v>
      </c>
    </row>
    <row r="1315" spans="1:13" s="36" customFormat="1" ht="90" hidden="1">
      <c r="A1315" s="59" t="s">
        <v>3389</v>
      </c>
      <c r="B1315" s="59" t="s">
        <v>3390</v>
      </c>
      <c r="C1315" s="59">
        <v>60</v>
      </c>
      <c r="D1315" s="59" t="s">
        <v>1257</v>
      </c>
      <c r="E1315" s="59" t="s">
        <v>3155</v>
      </c>
      <c r="F1315" s="59" t="s">
        <v>23</v>
      </c>
      <c r="G1315" s="59" t="s">
        <v>3243</v>
      </c>
      <c r="H1315" s="59">
        <v>25804142</v>
      </c>
      <c r="I1315" s="60">
        <v>45904.733553240738</v>
      </c>
      <c r="J1315" s="59" t="s">
        <v>3391</v>
      </c>
      <c r="K1315" s="59">
        <v>79851371</v>
      </c>
      <c r="L1315" s="59" t="s">
        <v>3245</v>
      </c>
      <c r="M1315" s="61">
        <v>14646823</v>
      </c>
    </row>
    <row r="1316" spans="1:13" s="36" customFormat="1" ht="99.95" hidden="1">
      <c r="A1316" s="59" t="s">
        <v>3389</v>
      </c>
      <c r="B1316" s="59" t="s">
        <v>3390</v>
      </c>
      <c r="C1316" s="59">
        <v>60</v>
      </c>
      <c r="D1316" s="59" t="s">
        <v>1257</v>
      </c>
      <c r="E1316" s="59" t="s">
        <v>3155</v>
      </c>
      <c r="F1316" s="59" t="s">
        <v>23</v>
      </c>
      <c r="G1316" s="59" t="s">
        <v>3392</v>
      </c>
      <c r="H1316" s="59">
        <v>25804846</v>
      </c>
      <c r="I1316" s="60">
        <v>45992.646979166668</v>
      </c>
      <c r="J1316" s="59" t="s">
        <v>3393</v>
      </c>
      <c r="K1316" s="59">
        <v>1074133270</v>
      </c>
      <c r="L1316" s="59" t="s">
        <v>3257</v>
      </c>
      <c r="M1316" s="61">
        <v>6018347</v>
      </c>
    </row>
    <row r="1317" spans="1:13" s="36" customFormat="1" ht="99.95" hidden="1">
      <c r="A1317" s="59" t="s">
        <v>3389</v>
      </c>
      <c r="B1317" s="59" t="s">
        <v>3390</v>
      </c>
      <c r="C1317" s="59">
        <v>60</v>
      </c>
      <c r="D1317" s="59" t="s">
        <v>1257</v>
      </c>
      <c r="E1317" s="59" t="s">
        <v>3155</v>
      </c>
      <c r="F1317" s="59" t="s">
        <v>23</v>
      </c>
      <c r="G1317" s="59" t="s">
        <v>3394</v>
      </c>
      <c r="H1317" s="59">
        <v>25804909</v>
      </c>
      <c r="I1317" s="60">
        <v>45993.910983796297</v>
      </c>
      <c r="J1317" s="59" t="s">
        <v>3395</v>
      </c>
      <c r="K1317" s="59">
        <v>79851371</v>
      </c>
      <c r="L1317" s="59" t="s">
        <v>3245</v>
      </c>
      <c r="M1317" s="61">
        <v>5519093</v>
      </c>
    </row>
    <row r="1318" spans="1:13" s="36" customFormat="1" ht="90" hidden="1">
      <c r="A1318" s="59" t="s">
        <v>3396</v>
      </c>
      <c r="B1318" s="59" t="s">
        <v>3397</v>
      </c>
      <c r="C1318" s="59">
        <v>60</v>
      </c>
      <c r="D1318" s="59" t="s">
        <v>1257</v>
      </c>
      <c r="E1318" s="59" t="s">
        <v>3155</v>
      </c>
      <c r="F1318" s="59" t="s">
        <v>1186</v>
      </c>
      <c r="G1318" s="59" t="s">
        <v>3398</v>
      </c>
      <c r="H1318" s="59">
        <v>25805007</v>
      </c>
      <c r="I1318" s="60">
        <v>45996.661168981482</v>
      </c>
      <c r="J1318" s="59" t="s">
        <v>3399</v>
      </c>
      <c r="K1318" s="59">
        <v>800225340</v>
      </c>
      <c r="L1318" s="59" t="s">
        <v>3400</v>
      </c>
      <c r="M1318" s="61">
        <v>226239971</v>
      </c>
    </row>
    <row r="1319" spans="1:13" s="36" customFormat="1" ht="90" hidden="1">
      <c r="A1319" s="59" t="s">
        <v>3401</v>
      </c>
      <c r="B1319" s="59" t="s">
        <v>3402</v>
      </c>
      <c r="C1319" s="59">
        <v>60</v>
      </c>
      <c r="D1319" s="59" t="s">
        <v>1257</v>
      </c>
      <c r="E1319" s="59" t="s">
        <v>3155</v>
      </c>
      <c r="F1319" s="59" t="s">
        <v>2195</v>
      </c>
      <c r="G1319" s="59" t="s">
        <v>3403</v>
      </c>
      <c r="H1319" s="59">
        <v>25802725</v>
      </c>
      <c r="I1319" s="60">
        <v>45741.62096064815</v>
      </c>
      <c r="J1319" s="59" t="s">
        <v>3404</v>
      </c>
      <c r="K1319" s="59">
        <v>901924394</v>
      </c>
      <c r="L1319" s="59" t="s">
        <v>3405</v>
      </c>
      <c r="M1319" s="61">
        <v>753060469</v>
      </c>
    </row>
    <row r="1320" spans="1:13" s="36" customFormat="1" ht="90" hidden="1">
      <c r="A1320" s="59" t="s">
        <v>3406</v>
      </c>
      <c r="B1320" s="59" t="s">
        <v>3407</v>
      </c>
      <c r="C1320" s="59">
        <v>60</v>
      </c>
      <c r="D1320" s="59" t="s">
        <v>1257</v>
      </c>
      <c r="E1320" s="59" t="s">
        <v>3155</v>
      </c>
      <c r="F1320" s="59" t="s">
        <v>45</v>
      </c>
      <c r="G1320" s="59" t="s">
        <v>3408</v>
      </c>
      <c r="H1320" s="59">
        <v>25803729</v>
      </c>
      <c r="I1320" s="60">
        <v>45853.821597222224</v>
      </c>
      <c r="J1320" s="59" t="s">
        <v>3409</v>
      </c>
      <c r="K1320" s="59">
        <v>901231720</v>
      </c>
      <c r="L1320" s="59" t="s">
        <v>3410</v>
      </c>
      <c r="M1320" s="61">
        <v>19420800</v>
      </c>
    </row>
    <row r="1321" spans="1:13" s="36" customFormat="1" ht="90" hidden="1">
      <c r="A1321" s="59" t="s">
        <v>3411</v>
      </c>
      <c r="B1321" s="59" t="s">
        <v>3412</v>
      </c>
      <c r="C1321" s="59">
        <v>60</v>
      </c>
      <c r="D1321" s="59" t="s">
        <v>1257</v>
      </c>
      <c r="E1321" s="59" t="s">
        <v>3155</v>
      </c>
      <c r="F1321" s="59" t="s">
        <v>23</v>
      </c>
      <c r="G1321" s="59" t="s">
        <v>3413</v>
      </c>
      <c r="H1321" s="59">
        <v>25803811</v>
      </c>
      <c r="I1321" s="60">
        <v>45860.824918981481</v>
      </c>
      <c r="J1321" s="59" t="s">
        <v>3293</v>
      </c>
      <c r="K1321" s="59">
        <v>52077473</v>
      </c>
      <c r="L1321" s="59" t="s">
        <v>3294</v>
      </c>
      <c r="M1321" s="61">
        <v>28800000</v>
      </c>
    </row>
    <row r="1322" spans="1:13" s="36" customFormat="1" ht="90" hidden="1">
      <c r="A1322" s="59" t="s">
        <v>3414</v>
      </c>
      <c r="B1322" s="59" t="s">
        <v>3415</v>
      </c>
      <c r="C1322" s="59">
        <v>60</v>
      </c>
      <c r="D1322" s="59" t="s">
        <v>1257</v>
      </c>
      <c r="E1322" s="59" t="s">
        <v>3155</v>
      </c>
      <c r="F1322" s="59" t="s">
        <v>45</v>
      </c>
      <c r="G1322" s="59" t="s">
        <v>3416</v>
      </c>
      <c r="H1322" s="59">
        <v>25803047</v>
      </c>
      <c r="I1322" s="60">
        <v>45768.638761574075</v>
      </c>
      <c r="J1322" s="59" t="s">
        <v>3417</v>
      </c>
      <c r="K1322" s="59">
        <v>901055873</v>
      </c>
      <c r="L1322" s="59" t="s">
        <v>3418</v>
      </c>
      <c r="M1322" s="61">
        <v>631606200</v>
      </c>
    </row>
    <row r="1323" spans="1:13" s="36" customFormat="1" ht="90" hidden="1">
      <c r="A1323" s="59" t="s">
        <v>3419</v>
      </c>
      <c r="B1323" s="59" t="s">
        <v>3420</v>
      </c>
      <c r="C1323" s="59">
        <v>60</v>
      </c>
      <c r="D1323" s="59" t="s">
        <v>1257</v>
      </c>
      <c r="E1323" s="59" t="s">
        <v>3155</v>
      </c>
      <c r="F1323" s="59" t="s">
        <v>526</v>
      </c>
      <c r="G1323" s="59" t="s">
        <v>1902</v>
      </c>
      <c r="H1323" s="59">
        <v>25804292</v>
      </c>
      <c r="I1323" s="60">
        <v>45923.484560185185</v>
      </c>
      <c r="J1323" s="59" t="s">
        <v>1903</v>
      </c>
      <c r="K1323" s="59">
        <v>899999062</v>
      </c>
      <c r="L1323" s="59" t="s">
        <v>39</v>
      </c>
      <c r="M1323" s="61">
        <v>7022761</v>
      </c>
    </row>
    <row r="1324" spans="1:13" s="36" customFormat="1" ht="90" hidden="1">
      <c r="A1324" s="59" t="s">
        <v>3421</v>
      </c>
      <c r="B1324" s="59" t="s">
        <v>3422</v>
      </c>
      <c r="C1324" s="59">
        <v>70</v>
      </c>
      <c r="D1324" s="59" t="s">
        <v>1288</v>
      </c>
      <c r="E1324" s="59" t="s">
        <v>3155</v>
      </c>
      <c r="F1324" s="59" t="s">
        <v>23</v>
      </c>
      <c r="G1324" s="59" t="s">
        <v>3318</v>
      </c>
      <c r="H1324" s="59">
        <v>25802024</v>
      </c>
      <c r="I1324" s="60">
        <v>45712.346053240741</v>
      </c>
      <c r="J1324" s="59" t="s">
        <v>3319</v>
      </c>
      <c r="K1324" s="59">
        <v>900025724</v>
      </c>
      <c r="L1324" s="59" t="s">
        <v>3320</v>
      </c>
      <c r="M1324" s="61">
        <v>205660431</v>
      </c>
    </row>
    <row r="1325" spans="1:13" s="36" customFormat="1" ht="90" hidden="1">
      <c r="A1325" s="59" t="s">
        <v>3421</v>
      </c>
      <c r="B1325" s="59" t="s">
        <v>3422</v>
      </c>
      <c r="C1325" s="59">
        <v>70</v>
      </c>
      <c r="D1325" s="59" t="s">
        <v>1288</v>
      </c>
      <c r="E1325" s="59" t="s">
        <v>3155</v>
      </c>
      <c r="F1325" s="59" t="s">
        <v>45</v>
      </c>
      <c r="G1325" s="59" t="s">
        <v>3305</v>
      </c>
      <c r="H1325" s="59">
        <v>25802080</v>
      </c>
      <c r="I1325" s="60">
        <v>45713.486238425925</v>
      </c>
      <c r="J1325" s="59" t="s">
        <v>3321</v>
      </c>
      <c r="K1325" s="59">
        <v>901239808</v>
      </c>
      <c r="L1325" s="59" t="s">
        <v>3307</v>
      </c>
      <c r="M1325" s="61">
        <v>124342308</v>
      </c>
    </row>
    <row r="1326" spans="1:13" s="36" customFormat="1" ht="90" hidden="1">
      <c r="A1326" s="59" t="s">
        <v>3421</v>
      </c>
      <c r="B1326" s="59" t="s">
        <v>3422</v>
      </c>
      <c r="C1326" s="59">
        <v>70</v>
      </c>
      <c r="D1326" s="59" t="s">
        <v>1288</v>
      </c>
      <c r="E1326" s="59" t="s">
        <v>3155</v>
      </c>
      <c r="F1326" s="59" t="s">
        <v>45</v>
      </c>
      <c r="G1326" s="59" t="s">
        <v>3423</v>
      </c>
      <c r="H1326" s="59">
        <v>25802358</v>
      </c>
      <c r="I1326" s="60">
        <v>45721.591215277775</v>
      </c>
      <c r="J1326" s="59" t="s">
        <v>3424</v>
      </c>
      <c r="K1326" s="59">
        <v>805002908</v>
      </c>
      <c r="L1326" s="59" t="s">
        <v>3425</v>
      </c>
      <c r="M1326" s="61">
        <v>169949850</v>
      </c>
    </row>
    <row r="1327" spans="1:13" s="36" customFormat="1" ht="90" hidden="1">
      <c r="A1327" s="59" t="s">
        <v>3426</v>
      </c>
      <c r="B1327" s="59" t="s">
        <v>3427</v>
      </c>
      <c r="C1327" s="59">
        <v>70</v>
      </c>
      <c r="D1327" s="59" t="s">
        <v>1288</v>
      </c>
      <c r="E1327" s="59" t="s">
        <v>3155</v>
      </c>
      <c r="F1327" s="59" t="s">
        <v>23</v>
      </c>
      <c r="G1327" s="59" t="s">
        <v>3325</v>
      </c>
      <c r="H1327" s="59">
        <v>25803667</v>
      </c>
      <c r="I1327" s="60">
        <v>45845.714756944442</v>
      </c>
      <c r="J1327" s="59" t="s">
        <v>3326</v>
      </c>
      <c r="K1327" s="59">
        <v>901960496</v>
      </c>
      <c r="L1327" s="59" t="s">
        <v>3327</v>
      </c>
      <c r="M1327" s="61">
        <v>267320490</v>
      </c>
    </row>
    <row r="1328" spans="1:13" s="36" customFormat="1" ht="90" hidden="1">
      <c r="A1328" s="59" t="s">
        <v>3428</v>
      </c>
      <c r="B1328" s="59" t="s">
        <v>3429</v>
      </c>
      <c r="C1328" s="59">
        <v>70</v>
      </c>
      <c r="D1328" s="59" t="s">
        <v>1288</v>
      </c>
      <c r="E1328" s="59" t="s">
        <v>3155</v>
      </c>
      <c r="F1328" s="59" t="s">
        <v>23</v>
      </c>
      <c r="G1328" s="59" t="s">
        <v>3285</v>
      </c>
      <c r="H1328" s="59">
        <v>25800870</v>
      </c>
      <c r="I1328" s="60">
        <v>45685.485011574077</v>
      </c>
      <c r="J1328" s="59" t="s">
        <v>3286</v>
      </c>
      <c r="K1328" s="59">
        <v>1120168</v>
      </c>
      <c r="L1328" s="59" t="s">
        <v>3287</v>
      </c>
      <c r="M1328" s="61">
        <v>17662290</v>
      </c>
    </row>
    <row r="1329" spans="1:13" s="36" customFormat="1" ht="90" hidden="1">
      <c r="A1329" s="59" t="s">
        <v>3428</v>
      </c>
      <c r="B1329" s="59" t="s">
        <v>3429</v>
      </c>
      <c r="C1329" s="59">
        <v>70</v>
      </c>
      <c r="D1329" s="59" t="s">
        <v>1288</v>
      </c>
      <c r="E1329" s="59" t="s">
        <v>3155</v>
      </c>
      <c r="F1329" s="59" t="s">
        <v>23</v>
      </c>
      <c r="G1329" s="59" t="s">
        <v>3430</v>
      </c>
      <c r="H1329" s="59">
        <v>25800891</v>
      </c>
      <c r="I1329" s="60">
        <v>45685.531863425924</v>
      </c>
      <c r="J1329" s="59" t="s">
        <v>3431</v>
      </c>
      <c r="K1329" s="59">
        <v>1015396482</v>
      </c>
      <c r="L1329" s="59" t="s">
        <v>3432</v>
      </c>
      <c r="M1329" s="61">
        <v>79310000</v>
      </c>
    </row>
    <row r="1330" spans="1:13" s="36" customFormat="1" ht="90" hidden="1">
      <c r="A1330" s="59" t="s">
        <v>3428</v>
      </c>
      <c r="B1330" s="59" t="s">
        <v>3429</v>
      </c>
      <c r="C1330" s="59">
        <v>70</v>
      </c>
      <c r="D1330" s="59" t="s">
        <v>1288</v>
      </c>
      <c r="E1330" s="59" t="s">
        <v>3155</v>
      </c>
      <c r="F1330" s="59" t="s">
        <v>23</v>
      </c>
      <c r="G1330" s="59" t="s">
        <v>3433</v>
      </c>
      <c r="H1330" s="59">
        <v>25801179</v>
      </c>
      <c r="I1330" s="60">
        <v>45691.719131944446</v>
      </c>
      <c r="J1330" s="59" t="s">
        <v>3434</v>
      </c>
      <c r="K1330" s="59">
        <v>1013631207</v>
      </c>
      <c r="L1330" s="59" t="s">
        <v>3435</v>
      </c>
      <c r="M1330" s="61">
        <v>59503100</v>
      </c>
    </row>
    <row r="1331" spans="1:13" s="36" customFormat="1" ht="90" hidden="1">
      <c r="A1331" s="59" t="s">
        <v>3428</v>
      </c>
      <c r="B1331" s="59" t="s">
        <v>3429</v>
      </c>
      <c r="C1331" s="59">
        <v>70</v>
      </c>
      <c r="D1331" s="59" t="s">
        <v>1288</v>
      </c>
      <c r="E1331" s="59" t="s">
        <v>3155</v>
      </c>
      <c r="F1331" s="59" t="s">
        <v>23</v>
      </c>
      <c r="G1331" s="59" t="s">
        <v>1856</v>
      </c>
      <c r="H1331" s="59">
        <v>25803896</v>
      </c>
      <c r="I1331" s="60">
        <v>45873.774594907409</v>
      </c>
      <c r="J1331" s="59" t="s">
        <v>1857</v>
      </c>
      <c r="K1331" s="59">
        <v>80578670</v>
      </c>
      <c r="L1331" s="59" t="s">
        <v>1858</v>
      </c>
      <c r="M1331" s="61">
        <v>7743000</v>
      </c>
    </row>
    <row r="1332" spans="1:13" s="36" customFormat="1" ht="90" hidden="1">
      <c r="A1332" s="59" t="s">
        <v>3428</v>
      </c>
      <c r="B1332" s="59" t="s">
        <v>3429</v>
      </c>
      <c r="C1332" s="59">
        <v>70</v>
      </c>
      <c r="D1332" s="59" t="s">
        <v>1288</v>
      </c>
      <c r="E1332" s="59" t="s">
        <v>3155</v>
      </c>
      <c r="F1332" s="59" t="s">
        <v>23</v>
      </c>
      <c r="G1332" s="59" t="s">
        <v>3436</v>
      </c>
      <c r="H1332" s="59">
        <v>25803944</v>
      </c>
      <c r="I1332" s="60">
        <v>45881.374027777776</v>
      </c>
      <c r="J1332" s="59" t="s">
        <v>3437</v>
      </c>
      <c r="K1332" s="59">
        <v>52846507</v>
      </c>
      <c r="L1332" s="59" t="s">
        <v>3438</v>
      </c>
      <c r="M1332" s="61">
        <v>4722712</v>
      </c>
    </row>
    <row r="1333" spans="1:13" s="36" customFormat="1" ht="90" hidden="1">
      <c r="A1333" s="59" t="s">
        <v>3428</v>
      </c>
      <c r="B1333" s="59" t="s">
        <v>3429</v>
      </c>
      <c r="C1333" s="59">
        <v>70</v>
      </c>
      <c r="D1333" s="59" t="s">
        <v>1288</v>
      </c>
      <c r="E1333" s="59" t="s">
        <v>3155</v>
      </c>
      <c r="F1333" s="59" t="s">
        <v>23</v>
      </c>
      <c r="G1333" s="59" t="s">
        <v>3439</v>
      </c>
      <c r="H1333" s="59">
        <v>25803954</v>
      </c>
      <c r="I1333" s="60">
        <v>45881.739733796298</v>
      </c>
      <c r="J1333" s="59" t="s">
        <v>3440</v>
      </c>
      <c r="K1333" s="59">
        <v>79961908</v>
      </c>
      <c r="L1333" s="59" t="s">
        <v>3441</v>
      </c>
      <c r="M1333" s="61">
        <v>36112998</v>
      </c>
    </row>
    <row r="1334" spans="1:13" s="36" customFormat="1" ht="90" hidden="1">
      <c r="A1334" s="59" t="s">
        <v>3442</v>
      </c>
      <c r="B1334" s="59" t="s">
        <v>3443</v>
      </c>
      <c r="C1334" s="59">
        <v>70</v>
      </c>
      <c r="D1334" s="59" t="s">
        <v>1288</v>
      </c>
      <c r="E1334" s="59" t="s">
        <v>3155</v>
      </c>
      <c r="F1334" s="59" t="s">
        <v>23</v>
      </c>
      <c r="G1334" s="59" t="s">
        <v>3444</v>
      </c>
      <c r="H1334" s="59">
        <v>25803568</v>
      </c>
      <c r="I1334" s="60">
        <v>45834.3596412037</v>
      </c>
      <c r="J1334" s="59" t="s">
        <v>3445</v>
      </c>
      <c r="K1334" s="59">
        <v>1053344917</v>
      </c>
      <c r="L1334" s="59" t="s">
        <v>3446</v>
      </c>
      <c r="M1334" s="61">
        <v>60000000</v>
      </c>
    </row>
    <row r="1335" spans="1:13" s="36" customFormat="1" ht="90" hidden="1">
      <c r="A1335" s="59" t="s">
        <v>3442</v>
      </c>
      <c r="B1335" s="59" t="s">
        <v>3443</v>
      </c>
      <c r="C1335" s="59">
        <v>70</v>
      </c>
      <c r="D1335" s="59" t="s">
        <v>1288</v>
      </c>
      <c r="E1335" s="59" t="s">
        <v>3155</v>
      </c>
      <c r="F1335" s="59" t="s">
        <v>23</v>
      </c>
      <c r="G1335" s="59" t="s">
        <v>3447</v>
      </c>
      <c r="H1335" s="59">
        <v>25803592</v>
      </c>
      <c r="I1335" s="60">
        <v>45834.701249999998</v>
      </c>
      <c r="J1335" s="59" t="s">
        <v>3448</v>
      </c>
      <c r="K1335" s="59">
        <v>1077860558</v>
      </c>
      <c r="L1335" s="59" t="s">
        <v>3449</v>
      </c>
      <c r="M1335" s="61">
        <v>41340000</v>
      </c>
    </row>
    <row r="1336" spans="1:13" s="36" customFormat="1" ht="90" hidden="1">
      <c r="A1336" s="59" t="s">
        <v>3442</v>
      </c>
      <c r="B1336" s="59" t="s">
        <v>3443</v>
      </c>
      <c r="C1336" s="59">
        <v>70</v>
      </c>
      <c r="D1336" s="59" t="s">
        <v>1288</v>
      </c>
      <c r="E1336" s="59" t="s">
        <v>3155</v>
      </c>
      <c r="F1336" s="59" t="s">
        <v>23</v>
      </c>
      <c r="G1336" s="59" t="s">
        <v>3450</v>
      </c>
      <c r="H1336" s="59">
        <v>25803614</v>
      </c>
      <c r="I1336" s="60">
        <v>45835.630173611113</v>
      </c>
      <c r="J1336" s="59" t="s">
        <v>3451</v>
      </c>
      <c r="K1336" s="59">
        <v>52315900</v>
      </c>
      <c r="L1336" s="59" t="s">
        <v>3452</v>
      </c>
      <c r="M1336" s="61">
        <v>60000000</v>
      </c>
    </row>
    <row r="1337" spans="1:13" s="36" customFormat="1" ht="90" hidden="1">
      <c r="A1337" s="59" t="s">
        <v>3442</v>
      </c>
      <c r="B1337" s="59" t="s">
        <v>3443</v>
      </c>
      <c r="C1337" s="59">
        <v>70</v>
      </c>
      <c r="D1337" s="59" t="s">
        <v>1288</v>
      </c>
      <c r="E1337" s="59" t="s">
        <v>3155</v>
      </c>
      <c r="F1337" s="59" t="s">
        <v>23</v>
      </c>
      <c r="G1337" s="59" t="s">
        <v>3436</v>
      </c>
      <c r="H1337" s="59">
        <v>25803944</v>
      </c>
      <c r="I1337" s="60">
        <v>45881.374027777776</v>
      </c>
      <c r="J1337" s="59" t="s">
        <v>3437</v>
      </c>
      <c r="K1337" s="59">
        <v>52846507</v>
      </c>
      <c r="L1337" s="59" t="s">
        <v>3438</v>
      </c>
      <c r="M1337" s="61">
        <v>4250288</v>
      </c>
    </row>
    <row r="1338" spans="1:13" s="36" customFormat="1" ht="80.099999999999994" hidden="1">
      <c r="A1338" s="59" t="s">
        <v>3453</v>
      </c>
      <c r="B1338" s="59" t="s">
        <v>3454</v>
      </c>
      <c r="C1338" s="59">
        <v>70</v>
      </c>
      <c r="D1338" s="59" t="s">
        <v>1288</v>
      </c>
      <c r="E1338" s="59" t="s">
        <v>3155</v>
      </c>
      <c r="F1338" s="59" t="s">
        <v>45</v>
      </c>
      <c r="G1338" s="59" t="s">
        <v>3455</v>
      </c>
      <c r="H1338" s="59">
        <v>25803051</v>
      </c>
      <c r="I1338" s="60">
        <v>45768.697824074072</v>
      </c>
      <c r="J1338" s="59" t="s">
        <v>3456</v>
      </c>
      <c r="K1338" s="59">
        <v>900306227</v>
      </c>
      <c r="L1338" s="59" t="s">
        <v>3457</v>
      </c>
      <c r="M1338" s="61">
        <v>129390966</v>
      </c>
    </row>
    <row r="1339" spans="1:13" s="36" customFormat="1" ht="80.099999999999994" hidden="1">
      <c r="A1339" s="59" t="s">
        <v>3453</v>
      </c>
      <c r="B1339" s="59" t="s">
        <v>3454</v>
      </c>
      <c r="C1339" s="59">
        <v>70</v>
      </c>
      <c r="D1339" s="59" t="s">
        <v>1288</v>
      </c>
      <c r="E1339" s="59" t="s">
        <v>3155</v>
      </c>
      <c r="F1339" s="59" t="s">
        <v>45</v>
      </c>
      <c r="G1339" s="59" t="s">
        <v>3458</v>
      </c>
      <c r="H1339" s="59">
        <v>25803052</v>
      </c>
      <c r="I1339" s="60">
        <v>45768.699618055558</v>
      </c>
      <c r="J1339" s="59" t="s">
        <v>3459</v>
      </c>
      <c r="K1339" s="59">
        <v>901301891</v>
      </c>
      <c r="L1339" s="59" t="s">
        <v>3460</v>
      </c>
      <c r="M1339" s="61">
        <v>8860600</v>
      </c>
    </row>
    <row r="1340" spans="1:13" s="36" customFormat="1" ht="110.1" hidden="1">
      <c r="A1340" s="59" t="s">
        <v>3461</v>
      </c>
      <c r="B1340" s="59" t="s">
        <v>3462</v>
      </c>
      <c r="C1340" s="59">
        <v>70</v>
      </c>
      <c r="D1340" s="59" t="s">
        <v>1288</v>
      </c>
      <c r="E1340" s="59" t="s">
        <v>3155</v>
      </c>
      <c r="F1340" s="59" t="s">
        <v>1786</v>
      </c>
      <c r="G1340" s="59" t="s">
        <v>3463</v>
      </c>
      <c r="H1340" s="59">
        <v>25803266</v>
      </c>
      <c r="I1340" s="60">
        <v>45792.632696759261</v>
      </c>
      <c r="J1340" s="59" t="s">
        <v>3464</v>
      </c>
      <c r="K1340" s="59">
        <v>899999114</v>
      </c>
      <c r="L1340" s="59" t="s">
        <v>2392</v>
      </c>
      <c r="M1340" s="61">
        <v>91018074</v>
      </c>
    </row>
    <row r="1341" spans="1:13" s="36" customFormat="1" ht="69.95" hidden="1">
      <c r="A1341" s="59" t="s">
        <v>3465</v>
      </c>
      <c r="B1341" s="59" t="s">
        <v>3466</v>
      </c>
      <c r="C1341" s="59">
        <v>70</v>
      </c>
      <c r="D1341" s="59" t="s">
        <v>1288</v>
      </c>
      <c r="E1341" s="59" t="s">
        <v>3155</v>
      </c>
      <c r="F1341" s="59" t="s">
        <v>45</v>
      </c>
      <c r="G1341" s="59" t="s">
        <v>3416</v>
      </c>
      <c r="H1341" s="59">
        <v>25803047</v>
      </c>
      <c r="I1341" s="60">
        <v>45768.638761574075</v>
      </c>
      <c r="J1341" s="59" t="s">
        <v>3417</v>
      </c>
      <c r="K1341" s="59">
        <v>901055873</v>
      </c>
      <c r="L1341" s="59" t="s">
        <v>3418</v>
      </c>
      <c r="M1341" s="61">
        <v>815716800</v>
      </c>
    </row>
    <row r="1342" spans="1:13" s="36" customFormat="1" ht="90" hidden="1">
      <c r="A1342" s="59" t="s">
        <v>3467</v>
      </c>
      <c r="B1342" s="59" t="s">
        <v>3468</v>
      </c>
      <c r="C1342" s="59">
        <v>10</v>
      </c>
      <c r="D1342" s="59" t="s">
        <v>35</v>
      </c>
      <c r="E1342" s="59" t="s">
        <v>3155</v>
      </c>
      <c r="F1342" s="59" t="s">
        <v>23</v>
      </c>
      <c r="G1342" s="59" t="s">
        <v>3469</v>
      </c>
      <c r="H1342" s="59">
        <v>25800804</v>
      </c>
      <c r="I1342" s="60">
        <v>45684.595937500002</v>
      </c>
      <c r="J1342" s="59" t="s">
        <v>3470</v>
      </c>
      <c r="K1342" s="59">
        <v>52216483</v>
      </c>
      <c r="L1342" s="59" t="s">
        <v>3471</v>
      </c>
      <c r="M1342" s="61">
        <v>28941660</v>
      </c>
    </row>
    <row r="1343" spans="1:13" s="36" customFormat="1" ht="90" hidden="1">
      <c r="A1343" s="59" t="s">
        <v>3467</v>
      </c>
      <c r="B1343" s="59" t="s">
        <v>3468</v>
      </c>
      <c r="C1343" s="59">
        <v>10</v>
      </c>
      <c r="D1343" s="59" t="s">
        <v>35</v>
      </c>
      <c r="E1343" s="59" t="s">
        <v>3155</v>
      </c>
      <c r="F1343" s="59" t="s">
        <v>23</v>
      </c>
      <c r="G1343" s="59" t="s">
        <v>3472</v>
      </c>
      <c r="H1343" s="59">
        <v>25801585</v>
      </c>
      <c r="I1343" s="60">
        <v>45700.616967592592</v>
      </c>
      <c r="J1343" s="59" t="s">
        <v>3473</v>
      </c>
      <c r="K1343" s="59">
        <v>1024562146</v>
      </c>
      <c r="L1343" s="59" t="s">
        <v>3474</v>
      </c>
      <c r="M1343" s="61">
        <v>31800000</v>
      </c>
    </row>
    <row r="1344" spans="1:13" s="36" customFormat="1" ht="90" hidden="1">
      <c r="A1344" s="59" t="s">
        <v>3467</v>
      </c>
      <c r="B1344" s="59" t="s">
        <v>3468</v>
      </c>
      <c r="C1344" s="59">
        <v>10</v>
      </c>
      <c r="D1344" s="59" t="s">
        <v>35</v>
      </c>
      <c r="E1344" s="59" t="s">
        <v>3155</v>
      </c>
      <c r="F1344" s="59" t="s">
        <v>23</v>
      </c>
      <c r="G1344" s="59" t="s">
        <v>3475</v>
      </c>
      <c r="H1344" s="59">
        <v>25801632</v>
      </c>
      <c r="I1344" s="60">
        <v>45701.489942129629</v>
      </c>
      <c r="J1344" s="59" t="s">
        <v>3476</v>
      </c>
      <c r="K1344" s="59">
        <v>79794687</v>
      </c>
      <c r="L1344" s="59" t="s">
        <v>3477</v>
      </c>
      <c r="M1344" s="61">
        <v>56521733</v>
      </c>
    </row>
    <row r="1345" spans="1:13" s="36" customFormat="1" ht="90" hidden="1">
      <c r="A1345" s="59" t="s">
        <v>3467</v>
      </c>
      <c r="B1345" s="59" t="s">
        <v>3468</v>
      </c>
      <c r="C1345" s="59">
        <v>10</v>
      </c>
      <c r="D1345" s="59" t="s">
        <v>35</v>
      </c>
      <c r="E1345" s="59" t="s">
        <v>3155</v>
      </c>
      <c r="F1345" s="59" t="s">
        <v>23</v>
      </c>
      <c r="G1345" s="59" t="s">
        <v>3478</v>
      </c>
      <c r="H1345" s="59">
        <v>25801675</v>
      </c>
      <c r="I1345" s="60">
        <v>45702.152615740742</v>
      </c>
      <c r="J1345" s="59" t="s">
        <v>3479</v>
      </c>
      <c r="K1345" s="59">
        <v>52158630</v>
      </c>
      <c r="L1345" s="59" t="s">
        <v>3480</v>
      </c>
      <c r="M1345" s="61">
        <v>47274402</v>
      </c>
    </row>
    <row r="1346" spans="1:13" s="36" customFormat="1" ht="90" hidden="1">
      <c r="A1346" s="59" t="s">
        <v>3467</v>
      </c>
      <c r="B1346" s="59" t="s">
        <v>3468</v>
      </c>
      <c r="C1346" s="59">
        <v>10</v>
      </c>
      <c r="D1346" s="59" t="s">
        <v>35</v>
      </c>
      <c r="E1346" s="59" t="s">
        <v>3155</v>
      </c>
      <c r="F1346" s="59" t="s">
        <v>23</v>
      </c>
      <c r="G1346" s="59" t="s">
        <v>3481</v>
      </c>
      <c r="H1346" s="59">
        <v>25801719</v>
      </c>
      <c r="I1346" s="60">
        <v>45702.933287037034</v>
      </c>
      <c r="J1346" s="59" t="s">
        <v>3482</v>
      </c>
      <c r="K1346" s="59">
        <v>1070954698</v>
      </c>
      <c r="L1346" s="59" t="s">
        <v>3483</v>
      </c>
      <c r="M1346" s="61">
        <v>29863860</v>
      </c>
    </row>
    <row r="1347" spans="1:13" s="36" customFormat="1" ht="90" hidden="1">
      <c r="A1347" s="59" t="s">
        <v>3467</v>
      </c>
      <c r="B1347" s="59" t="s">
        <v>3468</v>
      </c>
      <c r="C1347" s="59">
        <v>10</v>
      </c>
      <c r="D1347" s="59" t="s">
        <v>35</v>
      </c>
      <c r="E1347" s="59" t="s">
        <v>3155</v>
      </c>
      <c r="F1347" s="59" t="s">
        <v>23</v>
      </c>
      <c r="G1347" s="59" t="s">
        <v>3484</v>
      </c>
      <c r="H1347" s="59">
        <v>25801746</v>
      </c>
      <c r="I1347" s="60">
        <v>45705.484143518515</v>
      </c>
      <c r="J1347" s="59" t="s">
        <v>3485</v>
      </c>
      <c r="K1347" s="59">
        <v>1022363135</v>
      </c>
      <c r="L1347" s="59" t="s">
        <v>3486</v>
      </c>
      <c r="M1347" s="61">
        <v>41915335</v>
      </c>
    </row>
    <row r="1348" spans="1:13" s="36" customFormat="1" ht="90" hidden="1">
      <c r="A1348" s="59" t="s">
        <v>3467</v>
      </c>
      <c r="B1348" s="59" t="s">
        <v>3468</v>
      </c>
      <c r="C1348" s="59">
        <v>10</v>
      </c>
      <c r="D1348" s="59" t="s">
        <v>35</v>
      </c>
      <c r="E1348" s="59" t="s">
        <v>3155</v>
      </c>
      <c r="F1348" s="59" t="s">
        <v>23</v>
      </c>
      <c r="G1348" s="59" t="s">
        <v>3487</v>
      </c>
      <c r="H1348" s="59">
        <v>25801759</v>
      </c>
      <c r="I1348" s="60">
        <v>45705.660810185182</v>
      </c>
      <c r="J1348" s="59" t="s">
        <v>3488</v>
      </c>
      <c r="K1348" s="59">
        <v>1070925922</v>
      </c>
      <c r="L1348" s="59" t="s">
        <v>3489</v>
      </c>
      <c r="M1348" s="61">
        <v>28941660</v>
      </c>
    </row>
    <row r="1349" spans="1:13" s="36" customFormat="1" ht="90" hidden="1">
      <c r="A1349" s="59" t="s">
        <v>3467</v>
      </c>
      <c r="B1349" s="59" t="s">
        <v>3468</v>
      </c>
      <c r="C1349" s="59">
        <v>10</v>
      </c>
      <c r="D1349" s="59" t="s">
        <v>35</v>
      </c>
      <c r="E1349" s="59" t="s">
        <v>3155</v>
      </c>
      <c r="F1349" s="59" t="s">
        <v>23</v>
      </c>
      <c r="G1349" s="59" t="s">
        <v>3490</v>
      </c>
      <c r="H1349" s="59">
        <v>25801768</v>
      </c>
      <c r="I1349" s="60">
        <v>45705.735358796293</v>
      </c>
      <c r="J1349" s="59" t="s">
        <v>3491</v>
      </c>
      <c r="K1349" s="59">
        <v>1052020486</v>
      </c>
      <c r="L1349" s="59" t="s">
        <v>3492</v>
      </c>
      <c r="M1349" s="61">
        <v>28941660</v>
      </c>
    </row>
    <row r="1350" spans="1:13" s="36" customFormat="1" ht="90" hidden="1">
      <c r="A1350" s="59" t="s">
        <v>3467</v>
      </c>
      <c r="B1350" s="59" t="s">
        <v>3468</v>
      </c>
      <c r="C1350" s="59">
        <v>10</v>
      </c>
      <c r="D1350" s="59" t="s">
        <v>35</v>
      </c>
      <c r="E1350" s="59" t="s">
        <v>3155</v>
      </c>
      <c r="F1350" s="59" t="s">
        <v>23</v>
      </c>
      <c r="G1350" s="59" t="s">
        <v>3493</v>
      </c>
      <c r="H1350" s="59">
        <v>25801769</v>
      </c>
      <c r="I1350" s="60">
        <v>45705.73777777778</v>
      </c>
      <c r="J1350" s="59" t="s">
        <v>3491</v>
      </c>
      <c r="K1350" s="59">
        <v>1020799254</v>
      </c>
      <c r="L1350" s="59" t="s">
        <v>3494</v>
      </c>
      <c r="M1350" s="61">
        <v>20449268</v>
      </c>
    </row>
    <row r="1351" spans="1:13" s="36" customFormat="1" ht="90" hidden="1">
      <c r="A1351" s="59" t="s">
        <v>3467</v>
      </c>
      <c r="B1351" s="59" t="s">
        <v>3468</v>
      </c>
      <c r="C1351" s="59">
        <v>10</v>
      </c>
      <c r="D1351" s="59" t="s">
        <v>35</v>
      </c>
      <c r="E1351" s="59" t="s">
        <v>3155</v>
      </c>
      <c r="F1351" s="59" t="s">
        <v>23</v>
      </c>
      <c r="G1351" s="59" t="s">
        <v>3495</v>
      </c>
      <c r="H1351" s="59">
        <v>25801895</v>
      </c>
      <c r="I1351" s="60">
        <v>45708.109907407408</v>
      </c>
      <c r="J1351" s="59" t="s">
        <v>3496</v>
      </c>
      <c r="K1351" s="59">
        <v>79812076</v>
      </c>
      <c r="L1351" s="59" t="s">
        <v>3497</v>
      </c>
      <c r="M1351" s="61">
        <v>29519448</v>
      </c>
    </row>
    <row r="1352" spans="1:13" s="36" customFormat="1" ht="90" hidden="1">
      <c r="A1352" s="59" t="s">
        <v>3467</v>
      </c>
      <c r="B1352" s="59" t="s">
        <v>3468</v>
      </c>
      <c r="C1352" s="59">
        <v>10</v>
      </c>
      <c r="D1352" s="59" t="s">
        <v>35</v>
      </c>
      <c r="E1352" s="59" t="s">
        <v>3155</v>
      </c>
      <c r="F1352" s="59" t="s">
        <v>23</v>
      </c>
      <c r="G1352" s="59" t="s">
        <v>3498</v>
      </c>
      <c r="H1352" s="59">
        <v>25801953</v>
      </c>
      <c r="I1352" s="60">
        <v>45709.625092592592</v>
      </c>
      <c r="J1352" s="59" t="s">
        <v>3499</v>
      </c>
      <c r="K1352" s="59">
        <v>1038626285</v>
      </c>
      <c r="L1352" s="59" t="s">
        <v>3500</v>
      </c>
      <c r="M1352" s="61">
        <v>21640434</v>
      </c>
    </row>
    <row r="1353" spans="1:13" s="36" customFormat="1" ht="90" hidden="1">
      <c r="A1353" s="59" t="s">
        <v>3467</v>
      </c>
      <c r="B1353" s="59" t="s">
        <v>3468</v>
      </c>
      <c r="C1353" s="59">
        <v>10</v>
      </c>
      <c r="D1353" s="59" t="s">
        <v>35</v>
      </c>
      <c r="E1353" s="59" t="s">
        <v>3155</v>
      </c>
      <c r="F1353" s="59" t="s">
        <v>23</v>
      </c>
      <c r="G1353" s="59" t="s">
        <v>3501</v>
      </c>
      <c r="H1353" s="59">
        <v>25802076</v>
      </c>
      <c r="I1353" s="60">
        <v>45713.478402777779</v>
      </c>
      <c r="J1353" s="59" t="s">
        <v>3502</v>
      </c>
      <c r="K1353" s="59">
        <v>1010009525</v>
      </c>
      <c r="L1353" s="59" t="s">
        <v>3503</v>
      </c>
      <c r="M1353" s="61">
        <v>31710000</v>
      </c>
    </row>
    <row r="1354" spans="1:13" s="36" customFormat="1" ht="90" hidden="1">
      <c r="A1354" s="59" t="s">
        <v>3467</v>
      </c>
      <c r="B1354" s="59" t="s">
        <v>3468</v>
      </c>
      <c r="C1354" s="59">
        <v>10</v>
      </c>
      <c r="D1354" s="59" t="s">
        <v>35</v>
      </c>
      <c r="E1354" s="59" t="s">
        <v>3155</v>
      </c>
      <c r="F1354" s="59" t="s">
        <v>23</v>
      </c>
      <c r="G1354" s="59" t="s">
        <v>3504</v>
      </c>
      <c r="H1354" s="59">
        <v>25802258</v>
      </c>
      <c r="I1354" s="60">
        <v>45719.601145833331</v>
      </c>
      <c r="J1354" s="59" t="s">
        <v>3473</v>
      </c>
      <c r="K1354" s="59">
        <v>1019128271</v>
      </c>
      <c r="L1354" s="59" t="s">
        <v>3505</v>
      </c>
      <c r="M1354" s="61">
        <v>31710000</v>
      </c>
    </row>
    <row r="1355" spans="1:13" s="36" customFormat="1" ht="90" hidden="1">
      <c r="A1355" s="59" t="s">
        <v>3467</v>
      </c>
      <c r="B1355" s="59" t="s">
        <v>3468</v>
      </c>
      <c r="C1355" s="59">
        <v>10</v>
      </c>
      <c r="D1355" s="59" t="s">
        <v>35</v>
      </c>
      <c r="E1355" s="59" t="s">
        <v>3155</v>
      </c>
      <c r="F1355" s="59" t="s">
        <v>23</v>
      </c>
      <c r="G1355" s="59" t="s">
        <v>3506</v>
      </c>
      <c r="H1355" s="59">
        <v>25802335</v>
      </c>
      <c r="I1355" s="60">
        <v>45720.741076388891</v>
      </c>
      <c r="J1355" s="59" t="s">
        <v>3491</v>
      </c>
      <c r="K1355" s="59">
        <v>1007153134</v>
      </c>
      <c r="L1355" s="59" t="s">
        <v>3507</v>
      </c>
      <c r="M1355" s="61">
        <v>33765270</v>
      </c>
    </row>
    <row r="1356" spans="1:13" s="36" customFormat="1" ht="90" hidden="1">
      <c r="A1356" s="59" t="s">
        <v>3467</v>
      </c>
      <c r="B1356" s="59" t="s">
        <v>3468</v>
      </c>
      <c r="C1356" s="59">
        <v>10</v>
      </c>
      <c r="D1356" s="59" t="s">
        <v>35</v>
      </c>
      <c r="E1356" s="59" t="s">
        <v>3155</v>
      </c>
      <c r="F1356" s="59" t="s">
        <v>23</v>
      </c>
      <c r="G1356" s="59" t="s">
        <v>3508</v>
      </c>
      <c r="H1356" s="59">
        <v>25802403</v>
      </c>
      <c r="I1356" s="60">
        <v>45722.926041666666</v>
      </c>
      <c r="J1356" s="59" t="s">
        <v>3473</v>
      </c>
      <c r="K1356" s="59">
        <v>1069751526</v>
      </c>
      <c r="L1356" s="59" t="s">
        <v>3509</v>
      </c>
      <c r="M1356" s="61">
        <v>31800000</v>
      </c>
    </row>
    <row r="1357" spans="1:13" s="36" customFormat="1" ht="90" hidden="1">
      <c r="A1357" s="59" t="s">
        <v>3467</v>
      </c>
      <c r="B1357" s="59" t="s">
        <v>3468</v>
      </c>
      <c r="C1357" s="59">
        <v>10</v>
      </c>
      <c r="D1357" s="59" t="s">
        <v>35</v>
      </c>
      <c r="E1357" s="59" t="s">
        <v>3155</v>
      </c>
      <c r="F1357" s="59" t="s">
        <v>23</v>
      </c>
      <c r="G1357" s="59" t="s">
        <v>3510</v>
      </c>
      <c r="H1357" s="59">
        <v>25802655</v>
      </c>
      <c r="I1357" s="60">
        <v>45736.372731481482</v>
      </c>
      <c r="J1357" s="59" t="s">
        <v>3473</v>
      </c>
      <c r="K1357" s="59">
        <v>1057595402</v>
      </c>
      <c r="L1357" s="59" t="s">
        <v>3511</v>
      </c>
      <c r="M1357" s="61">
        <v>30000000</v>
      </c>
    </row>
    <row r="1358" spans="1:13" s="36" customFormat="1" ht="90" hidden="1">
      <c r="A1358" s="59" t="s">
        <v>3467</v>
      </c>
      <c r="B1358" s="59" t="s">
        <v>3468</v>
      </c>
      <c r="C1358" s="59">
        <v>10</v>
      </c>
      <c r="D1358" s="59" t="s">
        <v>35</v>
      </c>
      <c r="E1358" s="59" t="s">
        <v>3155</v>
      </c>
      <c r="F1358" s="59" t="s">
        <v>23</v>
      </c>
      <c r="G1358" s="59" t="s">
        <v>3512</v>
      </c>
      <c r="H1358" s="59">
        <v>25802768</v>
      </c>
      <c r="I1358" s="60">
        <v>45743.516157407408</v>
      </c>
      <c r="J1358" s="59" t="s">
        <v>3513</v>
      </c>
      <c r="K1358" s="59">
        <v>1030577531</v>
      </c>
      <c r="L1358" s="59" t="s">
        <v>3514</v>
      </c>
      <c r="M1358" s="61">
        <v>38700000</v>
      </c>
    </row>
    <row r="1359" spans="1:13" s="36" customFormat="1" ht="90" hidden="1">
      <c r="A1359" s="59" t="s">
        <v>3467</v>
      </c>
      <c r="B1359" s="59" t="s">
        <v>3468</v>
      </c>
      <c r="C1359" s="59">
        <v>10</v>
      </c>
      <c r="D1359" s="59" t="s">
        <v>35</v>
      </c>
      <c r="E1359" s="59" t="s">
        <v>3155</v>
      </c>
      <c r="F1359" s="59" t="s">
        <v>23</v>
      </c>
      <c r="G1359" s="59" t="s">
        <v>3515</v>
      </c>
      <c r="H1359" s="59">
        <v>25802778</v>
      </c>
      <c r="I1359" s="60">
        <v>45743.652372685188</v>
      </c>
      <c r="J1359" s="59" t="s">
        <v>3491</v>
      </c>
      <c r="K1359" s="59">
        <v>1069757327</v>
      </c>
      <c r="L1359" s="59" t="s">
        <v>3516</v>
      </c>
      <c r="M1359" s="61">
        <v>28941660</v>
      </c>
    </row>
    <row r="1360" spans="1:13" s="36" customFormat="1" ht="90" hidden="1">
      <c r="A1360" s="59" t="s">
        <v>3467</v>
      </c>
      <c r="B1360" s="59" t="s">
        <v>3468</v>
      </c>
      <c r="C1360" s="59">
        <v>10</v>
      </c>
      <c r="D1360" s="59" t="s">
        <v>35</v>
      </c>
      <c r="E1360" s="59" t="s">
        <v>3155</v>
      </c>
      <c r="F1360" s="59" t="s">
        <v>23</v>
      </c>
      <c r="G1360" s="59" t="s">
        <v>3517</v>
      </c>
      <c r="H1360" s="59">
        <v>25803172</v>
      </c>
      <c r="I1360" s="60">
        <v>45783.461689814816</v>
      </c>
      <c r="J1360" s="59" t="s">
        <v>3518</v>
      </c>
      <c r="K1360" s="59">
        <v>97611542</v>
      </c>
      <c r="L1360" s="59" t="s">
        <v>3519</v>
      </c>
      <c r="M1360" s="61">
        <v>40342167</v>
      </c>
    </row>
    <row r="1361" spans="1:13" s="36" customFormat="1" ht="90" hidden="1">
      <c r="A1361" s="59" t="s">
        <v>3467</v>
      </c>
      <c r="B1361" s="59" t="s">
        <v>3468</v>
      </c>
      <c r="C1361" s="59">
        <v>10</v>
      </c>
      <c r="D1361" s="59" t="s">
        <v>35</v>
      </c>
      <c r="E1361" s="59" t="s">
        <v>3155</v>
      </c>
      <c r="F1361" s="59" t="s">
        <v>23</v>
      </c>
      <c r="G1361" s="59" t="s">
        <v>3472</v>
      </c>
      <c r="H1361" s="59">
        <v>25803968</v>
      </c>
      <c r="I1361" s="60">
        <v>45883.528993055559</v>
      </c>
      <c r="J1361" s="59" t="s">
        <v>3520</v>
      </c>
      <c r="K1361" s="59">
        <v>1024562146</v>
      </c>
      <c r="L1361" s="59" t="s">
        <v>3474</v>
      </c>
      <c r="M1361" s="61">
        <v>15900000</v>
      </c>
    </row>
    <row r="1362" spans="1:13" s="36" customFormat="1" ht="90" hidden="1">
      <c r="A1362" s="59" t="s">
        <v>3467</v>
      </c>
      <c r="B1362" s="59" t="s">
        <v>3468</v>
      </c>
      <c r="C1362" s="59">
        <v>10</v>
      </c>
      <c r="D1362" s="59" t="s">
        <v>35</v>
      </c>
      <c r="E1362" s="59" t="s">
        <v>3155</v>
      </c>
      <c r="F1362" s="59" t="s">
        <v>23</v>
      </c>
      <c r="G1362" s="59" t="s">
        <v>3487</v>
      </c>
      <c r="H1362" s="59">
        <v>25803989</v>
      </c>
      <c r="I1362" s="60">
        <v>45884.796655092592</v>
      </c>
      <c r="J1362" s="59" t="s">
        <v>3521</v>
      </c>
      <c r="K1362" s="59">
        <v>1070925922</v>
      </c>
      <c r="L1362" s="59" t="s">
        <v>3489</v>
      </c>
      <c r="M1362" s="61">
        <v>14470830</v>
      </c>
    </row>
    <row r="1363" spans="1:13" s="36" customFormat="1" ht="90" hidden="1">
      <c r="A1363" s="59" t="s">
        <v>3467</v>
      </c>
      <c r="B1363" s="59" t="s">
        <v>3468</v>
      </c>
      <c r="C1363" s="59">
        <v>10</v>
      </c>
      <c r="D1363" s="59" t="s">
        <v>35</v>
      </c>
      <c r="E1363" s="59" t="s">
        <v>3155</v>
      </c>
      <c r="F1363" s="59" t="s">
        <v>23</v>
      </c>
      <c r="G1363" s="59" t="s">
        <v>3504</v>
      </c>
      <c r="H1363" s="59">
        <v>25804154</v>
      </c>
      <c r="I1363" s="60">
        <v>45905.657534722224</v>
      </c>
      <c r="J1363" s="59" t="s">
        <v>3522</v>
      </c>
      <c r="K1363" s="59">
        <v>1019128271</v>
      </c>
      <c r="L1363" s="59" t="s">
        <v>3505</v>
      </c>
      <c r="M1363" s="61">
        <v>8280299</v>
      </c>
    </row>
    <row r="1364" spans="1:13" s="36" customFormat="1" ht="90" hidden="1">
      <c r="A1364" s="59" t="s">
        <v>3523</v>
      </c>
      <c r="B1364" s="59" t="s">
        <v>3524</v>
      </c>
      <c r="C1364" s="59">
        <v>10</v>
      </c>
      <c r="D1364" s="59" t="s">
        <v>35</v>
      </c>
      <c r="E1364" s="59" t="s">
        <v>3155</v>
      </c>
      <c r="F1364" s="59" t="s">
        <v>23</v>
      </c>
      <c r="G1364" s="59" t="s">
        <v>3525</v>
      </c>
      <c r="H1364" s="59">
        <v>25801267</v>
      </c>
      <c r="I1364" s="60">
        <v>45693.345486111109</v>
      </c>
      <c r="J1364" s="59" t="s">
        <v>3526</v>
      </c>
      <c r="K1364" s="59">
        <v>1073426093</v>
      </c>
      <c r="L1364" s="59" t="s">
        <v>3527</v>
      </c>
      <c r="M1364" s="61">
        <v>43591947</v>
      </c>
    </row>
    <row r="1365" spans="1:13" s="36" customFormat="1" ht="90" hidden="1">
      <c r="A1365" s="59" t="s">
        <v>3523</v>
      </c>
      <c r="B1365" s="59" t="s">
        <v>3524</v>
      </c>
      <c r="C1365" s="59">
        <v>10</v>
      </c>
      <c r="D1365" s="59" t="s">
        <v>35</v>
      </c>
      <c r="E1365" s="59" t="s">
        <v>3155</v>
      </c>
      <c r="F1365" s="59" t="s">
        <v>23</v>
      </c>
      <c r="G1365" s="59" t="s">
        <v>3528</v>
      </c>
      <c r="H1365" s="59">
        <v>25801690</v>
      </c>
      <c r="I1365" s="60">
        <v>45702.75576388889</v>
      </c>
      <c r="J1365" s="59" t="s">
        <v>3529</v>
      </c>
      <c r="K1365" s="59">
        <v>1067727867</v>
      </c>
      <c r="L1365" s="59" t="s">
        <v>3530</v>
      </c>
      <c r="M1365" s="61">
        <v>33775000</v>
      </c>
    </row>
    <row r="1366" spans="1:13" s="36" customFormat="1" ht="90" hidden="1">
      <c r="A1366" s="59" t="s">
        <v>3523</v>
      </c>
      <c r="B1366" s="59" t="s">
        <v>3524</v>
      </c>
      <c r="C1366" s="59">
        <v>10</v>
      </c>
      <c r="D1366" s="59" t="s">
        <v>35</v>
      </c>
      <c r="E1366" s="59" t="s">
        <v>3155</v>
      </c>
      <c r="F1366" s="59" t="s">
        <v>23</v>
      </c>
      <c r="G1366" s="59" t="s">
        <v>3531</v>
      </c>
      <c r="H1366" s="59">
        <v>25801789</v>
      </c>
      <c r="I1366" s="60">
        <v>45706.411886574075</v>
      </c>
      <c r="J1366" s="59" t="s">
        <v>3529</v>
      </c>
      <c r="K1366" s="59">
        <v>1022407461</v>
      </c>
      <c r="L1366" s="59" t="s">
        <v>3532</v>
      </c>
      <c r="M1366" s="61">
        <v>33775000</v>
      </c>
    </row>
    <row r="1367" spans="1:13" s="36" customFormat="1" ht="90" hidden="1">
      <c r="A1367" s="59" t="s">
        <v>3523</v>
      </c>
      <c r="B1367" s="59" t="s">
        <v>3524</v>
      </c>
      <c r="C1367" s="59">
        <v>10</v>
      </c>
      <c r="D1367" s="59" t="s">
        <v>35</v>
      </c>
      <c r="E1367" s="59" t="s">
        <v>3155</v>
      </c>
      <c r="F1367" s="59" t="s">
        <v>23</v>
      </c>
      <c r="G1367" s="59" t="s">
        <v>3533</v>
      </c>
      <c r="H1367" s="59">
        <v>25802981</v>
      </c>
      <c r="I1367" s="60">
        <v>45758.730057870373</v>
      </c>
      <c r="J1367" s="59" t="s">
        <v>3534</v>
      </c>
      <c r="K1367" s="59">
        <v>39708064</v>
      </c>
      <c r="L1367" s="59" t="s">
        <v>3535</v>
      </c>
      <c r="M1367" s="61">
        <v>47200000</v>
      </c>
    </row>
    <row r="1368" spans="1:13" s="36" customFormat="1" ht="90" hidden="1">
      <c r="A1368" s="59" t="s">
        <v>3523</v>
      </c>
      <c r="B1368" s="59" t="s">
        <v>3524</v>
      </c>
      <c r="C1368" s="59">
        <v>10</v>
      </c>
      <c r="D1368" s="59" t="s">
        <v>35</v>
      </c>
      <c r="E1368" s="59" t="s">
        <v>3155</v>
      </c>
      <c r="F1368" s="59" t="s">
        <v>23</v>
      </c>
      <c r="G1368" s="59" t="s">
        <v>3536</v>
      </c>
      <c r="H1368" s="59">
        <v>25803709</v>
      </c>
      <c r="I1368" s="60">
        <v>45850.060578703706</v>
      </c>
      <c r="J1368" s="59" t="s">
        <v>3529</v>
      </c>
      <c r="K1368" s="59">
        <v>1026263797</v>
      </c>
      <c r="L1368" s="59" t="s">
        <v>3537</v>
      </c>
      <c r="M1368" s="61">
        <v>7367737</v>
      </c>
    </row>
    <row r="1369" spans="1:13" s="36" customFormat="1" ht="90" hidden="1">
      <c r="A1369" s="59" t="s">
        <v>3523</v>
      </c>
      <c r="B1369" s="59" t="s">
        <v>3524</v>
      </c>
      <c r="C1369" s="59">
        <v>10</v>
      </c>
      <c r="D1369" s="59" t="s">
        <v>35</v>
      </c>
      <c r="E1369" s="59" t="s">
        <v>3155</v>
      </c>
      <c r="F1369" s="59" t="s">
        <v>23</v>
      </c>
      <c r="G1369" s="59" t="s">
        <v>3538</v>
      </c>
      <c r="H1369" s="59">
        <v>25803818</v>
      </c>
      <c r="I1369" s="60">
        <v>45861.815844907411</v>
      </c>
      <c r="J1369" s="59" t="s">
        <v>3539</v>
      </c>
      <c r="K1369" s="59">
        <v>1106897507</v>
      </c>
      <c r="L1369" s="59" t="s">
        <v>3540</v>
      </c>
      <c r="M1369" s="61">
        <v>20533333</v>
      </c>
    </row>
    <row r="1370" spans="1:13" s="36" customFormat="1" ht="90" hidden="1">
      <c r="A1370" s="59" t="s">
        <v>3523</v>
      </c>
      <c r="B1370" s="59" t="s">
        <v>3524</v>
      </c>
      <c r="C1370" s="59">
        <v>10</v>
      </c>
      <c r="D1370" s="59" t="s">
        <v>35</v>
      </c>
      <c r="E1370" s="59" t="s">
        <v>3155</v>
      </c>
      <c r="F1370" s="59" t="s">
        <v>23</v>
      </c>
      <c r="G1370" s="59" t="s">
        <v>3525</v>
      </c>
      <c r="H1370" s="59">
        <v>25804168</v>
      </c>
      <c r="I1370" s="60">
        <v>45909.609166666669</v>
      </c>
      <c r="J1370" s="59" t="s">
        <v>3541</v>
      </c>
      <c r="K1370" s="59">
        <v>1073426093</v>
      </c>
      <c r="L1370" s="59" t="s">
        <v>3527</v>
      </c>
      <c r="M1370" s="61">
        <v>13700326</v>
      </c>
    </row>
    <row r="1371" spans="1:13" s="36" customFormat="1" ht="90" hidden="1">
      <c r="A1371" s="59" t="s">
        <v>3523</v>
      </c>
      <c r="B1371" s="59" t="s">
        <v>3524</v>
      </c>
      <c r="C1371" s="59">
        <v>10</v>
      </c>
      <c r="D1371" s="59" t="s">
        <v>35</v>
      </c>
      <c r="E1371" s="59" t="s">
        <v>3155</v>
      </c>
      <c r="F1371" s="59" t="s">
        <v>23</v>
      </c>
      <c r="G1371" s="59" t="s">
        <v>3528</v>
      </c>
      <c r="H1371" s="59">
        <v>25804260</v>
      </c>
      <c r="I1371" s="60">
        <v>45917.868726851855</v>
      </c>
      <c r="J1371" s="59" t="s">
        <v>3542</v>
      </c>
      <c r="K1371" s="59">
        <v>1067727867</v>
      </c>
      <c r="L1371" s="59" t="s">
        <v>3530</v>
      </c>
      <c r="M1371" s="61">
        <v>9328333</v>
      </c>
    </row>
    <row r="1372" spans="1:13" s="36" customFormat="1" ht="90" hidden="1">
      <c r="A1372" s="59" t="s">
        <v>3523</v>
      </c>
      <c r="B1372" s="59" t="s">
        <v>3524</v>
      </c>
      <c r="C1372" s="59">
        <v>10</v>
      </c>
      <c r="D1372" s="59" t="s">
        <v>35</v>
      </c>
      <c r="E1372" s="59" t="s">
        <v>3155</v>
      </c>
      <c r="F1372" s="59" t="s">
        <v>23</v>
      </c>
      <c r="G1372" s="59" t="s">
        <v>3531</v>
      </c>
      <c r="H1372" s="59">
        <v>25804279</v>
      </c>
      <c r="I1372" s="60">
        <v>45919.873437499999</v>
      </c>
      <c r="J1372" s="59" t="s">
        <v>3543</v>
      </c>
      <c r="K1372" s="59">
        <v>1022407461</v>
      </c>
      <c r="L1372" s="59" t="s">
        <v>3532</v>
      </c>
      <c r="M1372" s="61">
        <v>696721</v>
      </c>
    </row>
    <row r="1373" spans="1:13" s="36" customFormat="1" ht="90" hidden="1">
      <c r="A1373" s="59" t="s">
        <v>3523</v>
      </c>
      <c r="B1373" s="59" t="s">
        <v>3524</v>
      </c>
      <c r="C1373" s="59">
        <v>10</v>
      </c>
      <c r="D1373" s="59" t="s">
        <v>35</v>
      </c>
      <c r="E1373" s="59" t="s">
        <v>3155</v>
      </c>
      <c r="F1373" s="59" t="s">
        <v>23</v>
      </c>
      <c r="G1373" s="59" t="s">
        <v>3544</v>
      </c>
      <c r="H1373" s="59">
        <v>25804482</v>
      </c>
      <c r="I1373" s="60">
        <v>45944.772534722222</v>
      </c>
      <c r="J1373" s="59" t="s">
        <v>3545</v>
      </c>
      <c r="K1373" s="59">
        <v>901995574</v>
      </c>
      <c r="L1373" s="59" t="s">
        <v>3546</v>
      </c>
      <c r="M1373" s="61">
        <v>338126600</v>
      </c>
    </row>
    <row r="1374" spans="1:13" s="36" customFormat="1" ht="140.1" hidden="1">
      <c r="A1374" s="59" t="s">
        <v>3547</v>
      </c>
      <c r="B1374" s="59" t="s">
        <v>3548</v>
      </c>
      <c r="C1374" s="59">
        <v>10</v>
      </c>
      <c r="D1374" s="59" t="s">
        <v>35</v>
      </c>
      <c r="E1374" s="59" t="s">
        <v>3155</v>
      </c>
      <c r="F1374" s="59" t="s">
        <v>67</v>
      </c>
      <c r="G1374" s="59" t="s">
        <v>3549</v>
      </c>
      <c r="H1374" s="59">
        <v>25800428</v>
      </c>
      <c r="I1374" s="60">
        <v>45677.700127314813</v>
      </c>
      <c r="J1374" s="59" t="s">
        <v>3550</v>
      </c>
      <c r="K1374" s="59">
        <v>860063875</v>
      </c>
      <c r="L1374" s="59" t="s">
        <v>76</v>
      </c>
      <c r="M1374" s="61">
        <v>33832962</v>
      </c>
    </row>
    <row r="1375" spans="1:13" s="36" customFormat="1" ht="90" hidden="1">
      <c r="A1375" s="59" t="s">
        <v>3551</v>
      </c>
      <c r="B1375" s="59" t="s">
        <v>3552</v>
      </c>
      <c r="C1375" s="59">
        <v>10</v>
      </c>
      <c r="D1375" s="59" t="s">
        <v>35</v>
      </c>
      <c r="E1375" s="59" t="s">
        <v>3155</v>
      </c>
      <c r="F1375" s="59" t="s">
        <v>23</v>
      </c>
      <c r="G1375" s="59" t="s">
        <v>3553</v>
      </c>
      <c r="H1375" s="59">
        <v>25802660</v>
      </c>
      <c r="I1375" s="60">
        <v>45736.438564814816</v>
      </c>
      <c r="J1375" s="59" t="s">
        <v>3529</v>
      </c>
      <c r="K1375" s="59">
        <v>1071167758</v>
      </c>
      <c r="L1375" s="59" t="s">
        <v>3554</v>
      </c>
      <c r="M1375" s="61">
        <v>44406306</v>
      </c>
    </row>
    <row r="1376" spans="1:13" s="36" customFormat="1" ht="129.94999999999999" hidden="1">
      <c r="A1376" s="59" t="s">
        <v>3551</v>
      </c>
      <c r="B1376" s="59" t="s">
        <v>3552</v>
      </c>
      <c r="C1376" s="59">
        <v>10</v>
      </c>
      <c r="D1376" s="59" t="s">
        <v>35</v>
      </c>
      <c r="E1376" s="59" t="s">
        <v>3155</v>
      </c>
      <c r="F1376" s="59" t="s">
        <v>23</v>
      </c>
      <c r="G1376" s="59" t="s">
        <v>3555</v>
      </c>
      <c r="H1376" s="59">
        <v>25805010</v>
      </c>
      <c r="I1376" s="60">
        <v>45996.682152777779</v>
      </c>
      <c r="J1376" s="59" t="s">
        <v>3556</v>
      </c>
      <c r="K1376" s="59">
        <v>1026263797</v>
      </c>
      <c r="L1376" s="59" t="s">
        <v>3537</v>
      </c>
      <c r="M1376" s="61">
        <v>3850000</v>
      </c>
    </row>
    <row r="1377" spans="1:13" s="36" customFormat="1" ht="129.94999999999999" hidden="1">
      <c r="A1377" s="59" t="s">
        <v>3551</v>
      </c>
      <c r="B1377" s="59" t="s">
        <v>3552</v>
      </c>
      <c r="C1377" s="59">
        <v>10</v>
      </c>
      <c r="D1377" s="59" t="s">
        <v>35</v>
      </c>
      <c r="E1377" s="59" t="s">
        <v>3155</v>
      </c>
      <c r="F1377" s="59" t="s">
        <v>23</v>
      </c>
      <c r="G1377" s="59" t="s">
        <v>3557</v>
      </c>
      <c r="H1377" s="59">
        <v>25805142</v>
      </c>
      <c r="I1377" s="60">
        <v>46002.402337962965</v>
      </c>
      <c r="J1377" s="59" t="s">
        <v>3558</v>
      </c>
      <c r="K1377" s="59">
        <v>1073426093</v>
      </c>
      <c r="L1377" s="59" t="s">
        <v>3527</v>
      </c>
      <c r="M1377" s="61">
        <v>4151614</v>
      </c>
    </row>
    <row r="1378" spans="1:13" s="36" customFormat="1" ht="90" hidden="1">
      <c r="A1378" s="59" t="s">
        <v>3559</v>
      </c>
      <c r="B1378" s="59" t="s">
        <v>3560</v>
      </c>
      <c r="C1378" s="59">
        <v>10</v>
      </c>
      <c r="D1378" s="59" t="s">
        <v>35</v>
      </c>
      <c r="E1378" s="59" t="s">
        <v>3155</v>
      </c>
      <c r="F1378" s="59" t="s">
        <v>23</v>
      </c>
      <c r="G1378" s="59" t="s">
        <v>3561</v>
      </c>
      <c r="H1378" s="59">
        <v>25802374</v>
      </c>
      <c r="I1378" s="60">
        <v>45721.757638888892</v>
      </c>
      <c r="J1378" s="59" t="s">
        <v>3562</v>
      </c>
      <c r="K1378" s="59">
        <v>860067745</v>
      </c>
      <c r="L1378" s="59" t="s">
        <v>3563</v>
      </c>
      <c r="M1378" s="61">
        <v>4070000000</v>
      </c>
    </row>
    <row r="1379" spans="1:13" s="36" customFormat="1" ht="90" hidden="1">
      <c r="A1379" s="59" t="s">
        <v>3564</v>
      </c>
      <c r="B1379" s="59" t="s">
        <v>3565</v>
      </c>
      <c r="C1379" s="59">
        <v>10</v>
      </c>
      <c r="D1379" s="59" t="s">
        <v>35</v>
      </c>
      <c r="E1379" s="59" t="s">
        <v>3155</v>
      </c>
      <c r="F1379" s="59" t="s">
        <v>23</v>
      </c>
      <c r="G1379" s="59" t="s">
        <v>3566</v>
      </c>
      <c r="H1379" s="59">
        <v>25800277</v>
      </c>
      <c r="I1379" s="60">
        <v>45673.66547453704</v>
      </c>
      <c r="J1379" s="59" t="s">
        <v>3567</v>
      </c>
      <c r="K1379" s="59">
        <v>1030600421</v>
      </c>
      <c r="L1379" s="59" t="s">
        <v>3568</v>
      </c>
      <c r="M1379" s="61">
        <v>51842749</v>
      </c>
    </row>
    <row r="1380" spans="1:13" s="36" customFormat="1" ht="90" hidden="1">
      <c r="A1380" s="59" t="s">
        <v>3564</v>
      </c>
      <c r="B1380" s="59" t="s">
        <v>3565</v>
      </c>
      <c r="C1380" s="59">
        <v>10</v>
      </c>
      <c r="D1380" s="59" t="s">
        <v>35</v>
      </c>
      <c r="E1380" s="59" t="s">
        <v>3155</v>
      </c>
      <c r="F1380" s="59" t="s">
        <v>23</v>
      </c>
      <c r="G1380" s="59" t="s">
        <v>3569</v>
      </c>
      <c r="H1380" s="59">
        <v>25800569</v>
      </c>
      <c r="I1380" s="60">
        <v>45679.630729166667</v>
      </c>
      <c r="J1380" s="59" t="s">
        <v>3570</v>
      </c>
      <c r="K1380" s="59">
        <v>11234013</v>
      </c>
      <c r="L1380" s="59" t="s">
        <v>3571</v>
      </c>
      <c r="M1380" s="61">
        <v>34683755</v>
      </c>
    </row>
    <row r="1381" spans="1:13" s="36" customFormat="1" ht="90" hidden="1">
      <c r="A1381" s="59" t="s">
        <v>3564</v>
      </c>
      <c r="B1381" s="59" t="s">
        <v>3565</v>
      </c>
      <c r="C1381" s="59">
        <v>10</v>
      </c>
      <c r="D1381" s="59" t="s">
        <v>35</v>
      </c>
      <c r="E1381" s="59" t="s">
        <v>3155</v>
      </c>
      <c r="F1381" s="59" t="s">
        <v>23</v>
      </c>
      <c r="G1381" s="59" t="s">
        <v>3572</v>
      </c>
      <c r="H1381" s="59">
        <v>25800624</v>
      </c>
      <c r="I1381" s="60">
        <v>45680.372569444444</v>
      </c>
      <c r="J1381" s="59" t="s">
        <v>3573</v>
      </c>
      <c r="K1381" s="59">
        <v>15051684</v>
      </c>
      <c r="L1381" s="59" t="s">
        <v>3574</v>
      </c>
      <c r="M1381" s="61">
        <v>3508000</v>
      </c>
    </row>
    <row r="1382" spans="1:13" s="36" customFormat="1" ht="90" hidden="1">
      <c r="A1382" s="59" t="s">
        <v>3575</v>
      </c>
      <c r="B1382" s="59" t="s">
        <v>3576</v>
      </c>
      <c r="C1382" s="59">
        <v>10</v>
      </c>
      <c r="D1382" s="59" t="s">
        <v>35</v>
      </c>
      <c r="E1382" s="59" t="s">
        <v>3155</v>
      </c>
      <c r="F1382" s="59" t="s">
        <v>23</v>
      </c>
      <c r="G1382" s="59" t="s">
        <v>3577</v>
      </c>
      <c r="H1382" s="59">
        <v>25800557</v>
      </c>
      <c r="I1382" s="60">
        <v>45679.496006944442</v>
      </c>
      <c r="J1382" s="59" t="s">
        <v>3578</v>
      </c>
      <c r="K1382" s="59">
        <v>1018475285</v>
      </c>
      <c r="L1382" s="59" t="s">
        <v>3579</v>
      </c>
      <c r="M1382" s="61">
        <v>64014500</v>
      </c>
    </row>
    <row r="1383" spans="1:13" s="36" customFormat="1" ht="90" hidden="1">
      <c r="A1383" s="59" t="s">
        <v>3575</v>
      </c>
      <c r="B1383" s="59" t="s">
        <v>3576</v>
      </c>
      <c r="C1383" s="59">
        <v>10</v>
      </c>
      <c r="D1383" s="59" t="s">
        <v>35</v>
      </c>
      <c r="E1383" s="59" t="s">
        <v>3155</v>
      </c>
      <c r="F1383" s="59" t="s">
        <v>23</v>
      </c>
      <c r="G1383" s="59" t="s">
        <v>3580</v>
      </c>
      <c r="H1383" s="59">
        <v>25800675</v>
      </c>
      <c r="I1383" s="60">
        <v>45681.367372685185</v>
      </c>
      <c r="J1383" s="59" t="s">
        <v>3581</v>
      </c>
      <c r="K1383" s="59">
        <v>1022407177</v>
      </c>
      <c r="L1383" s="59" t="s">
        <v>3582</v>
      </c>
      <c r="M1383" s="61">
        <v>70458867</v>
      </c>
    </row>
    <row r="1384" spans="1:13" s="36" customFormat="1" ht="90" hidden="1">
      <c r="A1384" s="59" t="s">
        <v>3575</v>
      </c>
      <c r="B1384" s="59" t="s">
        <v>3576</v>
      </c>
      <c r="C1384" s="59">
        <v>10</v>
      </c>
      <c r="D1384" s="59" t="s">
        <v>35</v>
      </c>
      <c r="E1384" s="59" t="s">
        <v>3155</v>
      </c>
      <c r="F1384" s="59" t="s">
        <v>23</v>
      </c>
      <c r="G1384" s="59" t="s">
        <v>3583</v>
      </c>
      <c r="H1384" s="59">
        <v>25801329</v>
      </c>
      <c r="I1384" s="60">
        <v>45693.805115740739</v>
      </c>
      <c r="J1384" s="59" t="s">
        <v>3584</v>
      </c>
      <c r="K1384" s="59">
        <v>1013650930</v>
      </c>
      <c r="L1384" s="59" t="s">
        <v>3585</v>
      </c>
      <c r="M1384" s="61">
        <v>61947235</v>
      </c>
    </row>
    <row r="1385" spans="1:13" s="36" customFormat="1" ht="90" hidden="1">
      <c r="A1385" s="59" t="s">
        <v>3586</v>
      </c>
      <c r="B1385" s="59" t="s">
        <v>3587</v>
      </c>
      <c r="C1385" s="59">
        <v>10</v>
      </c>
      <c r="D1385" s="59" t="s">
        <v>35</v>
      </c>
      <c r="E1385" s="59" t="s">
        <v>3155</v>
      </c>
      <c r="F1385" s="59" t="s">
        <v>23</v>
      </c>
      <c r="G1385" s="59" t="s">
        <v>3588</v>
      </c>
      <c r="H1385" s="59">
        <v>25801155</v>
      </c>
      <c r="I1385" s="60">
        <v>45691.520914351851</v>
      </c>
      <c r="J1385" s="59" t="s">
        <v>3589</v>
      </c>
      <c r="K1385" s="59">
        <v>79557091</v>
      </c>
      <c r="L1385" s="59" t="s">
        <v>3590</v>
      </c>
      <c r="M1385" s="61">
        <v>54708852</v>
      </c>
    </row>
    <row r="1386" spans="1:13" s="36" customFormat="1" ht="90" hidden="1">
      <c r="A1386" s="59" t="s">
        <v>3591</v>
      </c>
      <c r="B1386" s="59" t="s">
        <v>3592</v>
      </c>
      <c r="C1386" s="59">
        <v>10</v>
      </c>
      <c r="D1386" s="59" t="s">
        <v>35</v>
      </c>
      <c r="E1386" s="59" t="s">
        <v>3155</v>
      </c>
      <c r="F1386" s="59" t="s">
        <v>23</v>
      </c>
      <c r="G1386" s="59" t="s">
        <v>3593</v>
      </c>
      <c r="H1386" s="59">
        <v>25801864</v>
      </c>
      <c r="I1386" s="60">
        <v>45707.630335648151</v>
      </c>
      <c r="J1386" s="59" t="s">
        <v>3594</v>
      </c>
      <c r="K1386" s="59">
        <v>901255975</v>
      </c>
      <c r="L1386" s="59" t="s">
        <v>3595</v>
      </c>
      <c r="M1386" s="61">
        <v>3511250000</v>
      </c>
    </row>
    <row r="1387" spans="1:13" s="36" customFormat="1" ht="90" hidden="1">
      <c r="A1387" s="59" t="s">
        <v>3596</v>
      </c>
      <c r="B1387" s="59" t="s">
        <v>3597</v>
      </c>
      <c r="C1387" s="59">
        <v>10</v>
      </c>
      <c r="D1387" s="59" t="s">
        <v>35</v>
      </c>
      <c r="E1387" s="59" t="s">
        <v>3155</v>
      </c>
      <c r="F1387" s="59" t="s">
        <v>23</v>
      </c>
      <c r="G1387" s="59" t="s">
        <v>3598</v>
      </c>
      <c r="H1387" s="59">
        <v>25801390</v>
      </c>
      <c r="I1387" s="60">
        <v>45695.413206018522</v>
      </c>
      <c r="J1387" s="59" t="s">
        <v>3599</v>
      </c>
      <c r="K1387" s="59">
        <v>46665313</v>
      </c>
      <c r="L1387" s="59" t="s">
        <v>3600</v>
      </c>
      <c r="M1387" s="61">
        <v>35102796</v>
      </c>
    </row>
    <row r="1388" spans="1:13" s="36" customFormat="1" ht="90" hidden="1">
      <c r="A1388" s="59" t="s">
        <v>3601</v>
      </c>
      <c r="B1388" s="59" t="s">
        <v>3602</v>
      </c>
      <c r="C1388" s="59">
        <v>10</v>
      </c>
      <c r="D1388" s="59" t="s">
        <v>35</v>
      </c>
      <c r="E1388" s="59" t="s">
        <v>3155</v>
      </c>
      <c r="F1388" s="59" t="s">
        <v>23</v>
      </c>
      <c r="G1388" s="59" t="s">
        <v>3598</v>
      </c>
      <c r="H1388" s="59">
        <v>25801390</v>
      </c>
      <c r="I1388" s="60">
        <v>45695.413206018522</v>
      </c>
      <c r="J1388" s="59" t="s">
        <v>3599</v>
      </c>
      <c r="K1388" s="59">
        <v>46665313</v>
      </c>
      <c r="L1388" s="59" t="s">
        <v>3600</v>
      </c>
      <c r="M1388" s="61">
        <v>39756550</v>
      </c>
    </row>
    <row r="1389" spans="1:13" s="36" customFormat="1" ht="60" hidden="1">
      <c r="A1389" s="59" t="s">
        <v>3603</v>
      </c>
      <c r="B1389" s="59" t="s">
        <v>3604</v>
      </c>
      <c r="C1389" s="59">
        <v>10</v>
      </c>
      <c r="D1389" s="59" t="s">
        <v>35</v>
      </c>
      <c r="E1389" s="59" t="s">
        <v>3155</v>
      </c>
      <c r="F1389" s="59" t="s">
        <v>526</v>
      </c>
      <c r="G1389" s="59" t="s">
        <v>1902</v>
      </c>
      <c r="H1389" s="59">
        <v>25804292</v>
      </c>
      <c r="I1389" s="60">
        <v>45923.484560185185</v>
      </c>
      <c r="J1389" s="59" t="s">
        <v>1903</v>
      </c>
      <c r="K1389" s="59">
        <v>899999062</v>
      </c>
      <c r="L1389" s="59" t="s">
        <v>39</v>
      </c>
      <c r="M1389" s="61">
        <v>16243267</v>
      </c>
    </row>
    <row r="1390" spans="1:13" s="36" customFormat="1" ht="60" hidden="1">
      <c r="A1390" s="59" t="s">
        <v>3603</v>
      </c>
      <c r="B1390" s="59" t="s">
        <v>3604</v>
      </c>
      <c r="C1390" s="59">
        <v>10</v>
      </c>
      <c r="D1390" s="59" t="s">
        <v>35</v>
      </c>
      <c r="E1390" s="59" t="s">
        <v>3155</v>
      </c>
      <c r="F1390" s="59" t="s">
        <v>526</v>
      </c>
      <c r="G1390" s="59" t="s">
        <v>1597</v>
      </c>
      <c r="H1390" s="59">
        <v>25806093</v>
      </c>
      <c r="I1390" s="60">
        <v>46022</v>
      </c>
      <c r="J1390" s="59" t="s">
        <v>1598</v>
      </c>
      <c r="K1390" s="59">
        <v>899999062</v>
      </c>
      <c r="L1390" s="59" t="s">
        <v>39</v>
      </c>
      <c r="M1390" s="61">
        <v>21831277</v>
      </c>
    </row>
    <row r="1391" spans="1:13" s="36" customFormat="1" ht="60" hidden="1">
      <c r="A1391" s="59" t="s">
        <v>3603</v>
      </c>
      <c r="B1391" s="59" t="s">
        <v>3604</v>
      </c>
      <c r="C1391" s="59">
        <v>10</v>
      </c>
      <c r="D1391" s="59" t="s">
        <v>35</v>
      </c>
      <c r="E1391" s="59" t="s">
        <v>3155</v>
      </c>
      <c r="F1391" s="59" t="s">
        <v>526</v>
      </c>
      <c r="G1391" s="59" t="s">
        <v>1599</v>
      </c>
      <c r="H1391" s="59">
        <v>25806228</v>
      </c>
      <c r="I1391" s="60">
        <v>46022</v>
      </c>
      <c r="J1391" s="59" t="s">
        <v>1600</v>
      </c>
      <c r="K1391" s="59">
        <v>899999062</v>
      </c>
      <c r="L1391" s="59" t="s">
        <v>39</v>
      </c>
      <c r="M1391" s="61">
        <v>13786</v>
      </c>
    </row>
    <row r="1392" spans="1:13" s="36" customFormat="1" ht="90" hidden="1">
      <c r="A1392" s="59" t="s">
        <v>3605</v>
      </c>
      <c r="B1392" s="59" t="s">
        <v>3606</v>
      </c>
      <c r="C1392" s="59">
        <v>22</v>
      </c>
      <c r="D1392" s="59" t="s">
        <v>2349</v>
      </c>
      <c r="E1392" s="59" t="s">
        <v>3155</v>
      </c>
      <c r="F1392" s="59" t="s">
        <v>23</v>
      </c>
      <c r="G1392" s="59" t="s">
        <v>3569</v>
      </c>
      <c r="H1392" s="59">
        <v>25800569</v>
      </c>
      <c r="I1392" s="60">
        <v>45679.630729166667</v>
      </c>
      <c r="J1392" s="59" t="s">
        <v>3570</v>
      </c>
      <c r="K1392" s="59">
        <v>11234013</v>
      </c>
      <c r="L1392" s="59" t="s">
        <v>3571</v>
      </c>
      <c r="M1392" s="61">
        <v>58816245</v>
      </c>
    </row>
    <row r="1393" spans="1:13" s="36" customFormat="1" ht="90" hidden="1">
      <c r="A1393" s="59" t="s">
        <v>3605</v>
      </c>
      <c r="B1393" s="59" t="s">
        <v>3606</v>
      </c>
      <c r="C1393" s="59">
        <v>22</v>
      </c>
      <c r="D1393" s="59" t="s">
        <v>2349</v>
      </c>
      <c r="E1393" s="59" t="s">
        <v>3155</v>
      </c>
      <c r="F1393" s="59" t="s">
        <v>23</v>
      </c>
      <c r="G1393" s="59" t="s">
        <v>3607</v>
      </c>
      <c r="H1393" s="59">
        <v>25802557</v>
      </c>
      <c r="I1393" s="60">
        <v>45729.551874999997</v>
      </c>
      <c r="J1393" s="59" t="s">
        <v>3608</v>
      </c>
      <c r="K1393" s="59">
        <v>1013691354</v>
      </c>
      <c r="L1393" s="59" t="s">
        <v>3609</v>
      </c>
      <c r="M1393" s="61">
        <v>8812747</v>
      </c>
    </row>
    <row r="1394" spans="1:13" s="36" customFormat="1" ht="90" hidden="1">
      <c r="A1394" s="59" t="s">
        <v>3610</v>
      </c>
      <c r="B1394" s="59" t="s">
        <v>3611</v>
      </c>
      <c r="C1394" s="59">
        <v>22</v>
      </c>
      <c r="D1394" s="59" t="s">
        <v>2349</v>
      </c>
      <c r="E1394" s="59" t="s">
        <v>3155</v>
      </c>
      <c r="F1394" s="59" t="s">
        <v>23</v>
      </c>
      <c r="G1394" s="59" t="s">
        <v>3612</v>
      </c>
      <c r="H1394" s="59">
        <v>25801019</v>
      </c>
      <c r="I1394" s="60">
        <v>45687.613599537035</v>
      </c>
      <c r="J1394" s="59" t="s">
        <v>3613</v>
      </c>
      <c r="K1394" s="59">
        <v>1030632732</v>
      </c>
      <c r="L1394" s="59" t="s">
        <v>3614</v>
      </c>
      <c r="M1394" s="61">
        <v>70633333</v>
      </c>
    </row>
    <row r="1395" spans="1:13" s="36" customFormat="1" ht="90" hidden="1">
      <c r="A1395" s="59" t="s">
        <v>3610</v>
      </c>
      <c r="B1395" s="59" t="s">
        <v>3611</v>
      </c>
      <c r="C1395" s="59">
        <v>22</v>
      </c>
      <c r="D1395" s="59" t="s">
        <v>2349</v>
      </c>
      <c r="E1395" s="59" t="s">
        <v>3155</v>
      </c>
      <c r="F1395" s="59" t="s">
        <v>23</v>
      </c>
      <c r="G1395" s="59" t="s">
        <v>3583</v>
      </c>
      <c r="H1395" s="59">
        <v>25801329</v>
      </c>
      <c r="I1395" s="60">
        <v>45693.805115740739</v>
      </c>
      <c r="J1395" s="59" t="s">
        <v>3584</v>
      </c>
      <c r="K1395" s="59">
        <v>1013650930</v>
      </c>
      <c r="L1395" s="59" t="s">
        <v>3585</v>
      </c>
      <c r="M1395" s="61">
        <v>7234432</v>
      </c>
    </row>
    <row r="1396" spans="1:13" s="36" customFormat="1" ht="90" hidden="1">
      <c r="A1396" s="59" t="s">
        <v>3610</v>
      </c>
      <c r="B1396" s="59" t="s">
        <v>3611</v>
      </c>
      <c r="C1396" s="59">
        <v>22</v>
      </c>
      <c r="D1396" s="59" t="s">
        <v>2349</v>
      </c>
      <c r="E1396" s="59" t="s">
        <v>3155</v>
      </c>
      <c r="F1396" s="59" t="s">
        <v>23</v>
      </c>
      <c r="G1396" s="59" t="s">
        <v>3615</v>
      </c>
      <c r="H1396" s="59">
        <v>25801513</v>
      </c>
      <c r="I1396" s="60">
        <v>45699.570787037039</v>
      </c>
      <c r="J1396" s="59" t="s">
        <v>3616</v>
      </c>
      <c r="K1396" s="59">
        <v>1018440376</v>
      </c>
      <c r="L1396" s="59" t="s">
        <v>3617</v>
      </c>
      <c r="M1396" s="61">
        <v>65607667</v>
      </c>
    </row>
    <row r="1397" spans="1:13" s="36" customFormat="1" ht="90" hidden="1">
      <c r="A1397" s="59" t="s">
        <v>3610</v>
      </c>
      <c r="B1397" s="59" t="s">
        <v>3611</v>
      </c>
      <c r="C1397" s="59">
        <v>22</v>
      </c>
      <c r="D1397" s="59" t="s">
        <v>2349</v>
      </c>
      <c r="E1397" s="59" t="s">
        <v>3155</v>
      </c>
      <c r="F1397" s="59" t="s">
        <v>23</v>
      </c>
      <c r="G1397" s="59" t="s">
        <v>3607</v>
      </c>
      <c r="H1397" s="59">
        <v>25802557</v>
      </c>
      <c r="I1397" s="60">
        <v>45729.551874999997</v>
      </c>
      <c r="J1397" s="59" t="s">
        <v>3608</v>
      </c>
      <c r="K1397" s="59">
        <v>1013691354</v>
      </c>
      <c r="L1397" s="59" t="s">
        <v>3609</v>
      </c>
      <c r="M1397" s="61">
        <v>26745753</v>
      </c>
    </row>
    <row r="1398" spans="1:13" s="36" customFormat="1" ht="99.95" hidden="1">
      <c r="A1398" s="59" t="s">
        <v>3610</v>
      </c>
      <c r="B1398" s="59" t="s">
        <v>3611</v>
      </c>
      <c r="C1398" s="59">
        <v>22</v>
      </c>
      <c r="D1398" s="59" t="s">
        <v>2349</v>
      </c>
      <c r="E1398" s="59" t="s">
        <v>3155</v>
      </c>
      <c r="F1398" s="59" t="s">
        <v>23</v>
      </c>
      <c r="G1398" s="59" t="s">
        <v>3618</v>
      </c>
      <c r="H1398" s="59">
        <v>25805343</v>
      </c>
      <c r="I1398" s="60">
        <v>46008.510046296295</v>
      </c>
      <c r="J1398" s="59" t="s">
        <v>3619</v>
      </c>
      <c r="K1398" s="59">
        <v>80545113</v>
      </c>
      <c r="L1398" s="59" t="s">
        <v>3620</v>
      </c>
      <c r="M1398" s="61">
        <v>3033329</v>
      </c>
    </row>
    <row r="1399" spans="1:13" s="36" customFormat="1" ht="110.1" hidden="1">
      <c r="A1399" s="59" t="s">
        <v>3610</v>
      </c>
      <c r="B1399" s="59" t="s">
        <v>3611</v>
      </c>
      <c r="C1399" s="59">
        <v>22</v>
      </c>
      <c r="D1399" s="59" t="s">
        <v>2349</v>
      </c>
      <c r="E1399" s="59" t="s">
        <v>3155</v>
      </c>
      <c r="F1399" s="59" t="s">
        <v>23</v>
      </c>
      <c r="G1399" s="59" t="s">
        <v>3621</v>
      </c>
      <c r="H1399" s="59">
        <v>25805559</v>
      </c>
      <c r="I1399" s="60">
        <v>46013.95789351852</v>
      </c>
      <c r="J1399" s="59" t="s">
        <v>3622</v>
      </c>
      <c r="K1399" s="59">
        <v>1074928796</v>
      </c>
      <c r="L1399" s="59" t="s">
        <v>3623</v>
      </c>
      <c r="M1399" s="61">
        <v>993664</v>
      </c>
    </row>
    <row r="1400" spans="1:13" s="36" customFormat="1" ht="90" hidden="1">
      <c r="A1400" s="59" t="s">
        <v>3624</v>
      </c>
      <c r="B1400" s="59" t="s">
        <v>3625</v>
      </c>
      <c r="C1400" s="59">
        <v>22</v>
      </c>
      <c r="D1400" s="59" t="s">
        <v>2349</v>
      </c>
      <c r="E1400" s="59" t="s">
        <v>3155</v>
      </c>
      <c r="F1400" s="59" t="s">
        <v>23</v>
      </c>
      <c r="G1400" s="59" t="s">
        <v>3626</v>
      </c>
      <c r="H1400" s="59">
        <v>25801016</v>
      </c>
      <c r="I1400" s="60">
        <v>45687.606354166666</v>
      </c>
      <c r="J1400" s="59" t="s">
        <v>3627</v>
      </c>
      <c r="K1400" s="59">
        <v>1026285273</v>
      </c>
      <c r="L1400" s="59" t="s">
        <v>3628</v>
      </c>
      <c r="M1400" s="61">
        <v>49062576</v>
      </c>
    </row>
    <row r="1401" spans="1:13" s="36" customFormat="1" ht="90" hidden="1">
      <c r="A1401" s="59" t="s">
        <v>3629</v>
      </c>
      <c r="B1401" s="59" t="s">
        <v>3630</v>
      </c>
      <c r="C1401" s="59">
        <v>22</v>
      </c>
      <c r="D1401" s="59" t="s">
        <v>2349</v>
      </c>
      <c r="E1401" s="59" t="s">
        <v>3155</v>
      </c>
      <c r="F1401" s="59" t="s">
        <v>23</v>
      </c>
      <c r="G1401" s="59" t="s">
        <v>3631</v>
      </c>
      <c r="H1401" s="59">
        <v>25800733</v>
      </c>
      <c r="I1401" s="60">
        <v>45681.558368055557</v>
      </c>
      <c r="J1401" s="59" t="s">
        <v>3632</v>
      </c>
      <c r="K1401" s="59">
        <v>52013503</v>
      </c>
      <c r="L1401" s="59" t="s">
        <v>3633</v>
      </c>
      <c r="M1401" s="61">
        <v>67925934</v>
      </c>
    </row>
    <row r="1402" spans="1:13" s="36" customFormat="1" ht="90" hidden="1">
      <c r="A1402" s="59" t="s">
        <v>3634</v>
      </c>
      <c r="B1402" s="59" t="s">
        <v>3635</v>
      </c>
      <c r="C1402" s="59">
        <v>22</v>
      </c>
      <c r="D1402" s="59" t="s">
        <v>2349</v>
      </c>
      <c r="E1402" s="59" t="s">
        <v>3155</v>
      </c>
      <c r="F1402" s="59" t="s">
        <v>23</v>
      </c>
      <c r="G1402" s="59" t="s">
        <v>3636</v>
      </c>
      <c r="H1402" s="59">
        <v>25800635</v>
      </c>
      <c r="I1402" s="60">
        <v>45680.467916666668</v>
      </c>
      <c r="J1402" s="59" t="s">
        <v>3637</v>
      </c>
      <c r="K1402" s="59">
        <v>1049610988</v>
      </c>
      <c r="L1402" s="59" t="s">
        <v>3638</v>
      </c>
      <c r="M1402" s="61">
        <v>87733334</v>
      </c>
    </row>
    <row r="1403" spans="1:13" s="36" customFormat="1" ht="90" hidden="1">
      <c r="A1403" s="59" t="s">
        <v>3634</v>
      </c>
      <c r="B1403" s="59" t="s">
        <v>3635</v>
      </c>
      <c r="C1403" s="59">
        <v>22</v>
      </c>
      <c r="D1403" s="59" t="s">
        <v>2349</v>
      </c>
      <c r="E1403" s="59" t="s">
        <v>3155</v>
      </c>
      <c r="F1403" s="59" t="s">
        <v>23</v>
      </c>
      <c r="G1403" s="59" t="s">
        <v>3639</v>
      </c>
      <c r="H1403" s="59">
        <v>25801101</v>
      </c>
      <c r="I1403" s="60">
        <v>45688.643877314818</v>
      </c>
      <c r="J1403" s="59" t="s">
        <v>3640</v>
      </c>
      <c r="K1403" s="59">
        <v>91511857</v>
      </c>
      <c r="L1403" s="59" t="s">
        <v>3641</v>
      </c>
      <c r="M1403" s="61">
        <v>92933333</v>
      </c>
    </row>
    <row r="1404" spans="1:13" s="36" customFormat="1" ht="90" hidden="1">
      <c r="A1404" s="59" t="s">
        <v>3642</v>
      </c>
      <c r="B1404" s="59" t="s">
        <v>3643</v>
      </c>
      <c r="C1404" s="59">
        <v>22</v>
      </c>
      <c r="D1404" s="59" t="s">
        <v>2349</v>
      </c>
      <c r="E1404" s="59" t="s">
        <v>3155</v>
      </c>
      <c r="F1404" s="59" t="s">
        <v>23</v>
      </c>
      <c r="G1404" s="59" t="s">
        <v>3644</v>
      </c>
      <c r="H1404" s="59">
        <v>25800980</v>
      </c>
      <c r="I1404" s="60">
        <v>45686.637986111113</v>
      </c>
      <c r="J1404" s="59" t="s">
        <v>3645</v>
      </c>
      <c r="K1404" s="59">
        <v>1032427559</v>
      </c>
      <c r="L1404" s="59" t="s">
        <v>3646</v>
      </c>
      <c r="M1404" s="61">
        <v>70872316</v>
      </c>
    </row>
    <row r="1405" spans="1:13" s="36" customFormat="1" ht="90" hidden="1">
      <c r="A1405" s="59" t="s">
        <v>3642</v>
      </c>
      <c r="B1405" s="59" t="s">
        <v>3643</v>
      </c>
      <c r="C1405" s="59">
        <v>22</v>
      </c>
      <c r="D1405" s="59" t="s">
        <v>2349</v>
      </c>
      <c r="E1405" s="59" t="s">
        <v>3155</v>
      </c>
      <c r="F1405" s="59" t="s">
        <v>23</v>
      </c>
      <c r="G1405" s="59" t="s">
        <v>3647</v>
      </c>
      <c r="H1405" s="59">
        <v>25801200</v>
      </c>
      <c r="I1405" s="60">
        <v>45691.795972222222</v>
      </c>
      <c r="J1405" s="59" t="s">
        <v>3648</v>
      </c>
      <c r="K1405" s="59">
        <v>1022385252</v>
      </c>
      <c r="L1405" s="59" t="s">
        <v>3649</v>
      </c>
      <c r="M1405" s="61">
        <v>87200000</v>
      </c>
    </row>
    <row r="1406" spans="1:13" s="36" customFormat="1" ht="90" hidden="1">
      <c r="A1406" s="59" t="s">
        <v>3642</v>
      </c>
      <c r="B1406" s="59" t="s">
        <v>3643</v>
      </c>
      <c r="C1406" s="59">
        <v>22</v>
      </c>
      <c r="D1406" s="59" t="s">
        <v>2349</v>
      </c>
      <c r="E1406" s="59" t="s">
        <v>3155</v>
      </c>
      <c r="F1406" s="59" t="s">
        <v>23</v>
      </c>
      <c r="G1406" s="59" t="s">
        <v>3650</v>
      </c>
      <c r="H1406" s="59">
        <v>25802643</v>
      </c>
      <c r="I1406" s="60">
        <v>45734.744513888887</v>
      </c>
      <c r="J1406" s="59" t="s">
        <v>3651</v>
      </c>
      <c r="K1406" s="59">
        <v>1069763622</v>
      </c>
      <c r="L1406" s="59" t="s">
        <v>3652</v>
      </c>
      <c r="M1406" s="61">
        <v>30350000</v>
      </c>
    </row>
    <row r="1407" spans="1:13" s="36" customFormat="1" ht="90" hidden="1">
      <c r="A1407" s="59" t="s">
        <v>3653</v>
      </c>
      <c r="B1407" s="59" t="s">
        <v>3654</v>
      </c>
      <c r="C1407" s="59">
        <v>41</v>
      </c>
      <c r="D1407" s="59" t="s">
        <v>2359</v>
      </c>
      <c r="E1407" s="59" t="s">
        <v>3155</v>
      </c>
      <c r="F1407" s="59" t="s">
        <v>23</v>
      </c>
      <c r="G1407" s="59" t="s">
        <v>3655</v>
      </c>
      <c r="H1407" s="59">
        <v>25802272</v>
      </c>
      <c r="I1407" s="60">
        <v>45719.829907407409</v>
      </c>
      <c r="J1407" s="59" t="s">
        <v>3656</v>
      </c>
      <c r="K1407" s="59">
        <v>1048849994</v>
      </c>
      <c r="L1407" s="59" t="s">
        <v>3657</v>
      </c>
      <c r="M1407" s="61">
        <v>7646908</v>
      </c>
    </row>
    <row r="1408" spans="1:13" s="36" customFormat="1" ht="90" hidden="1">
      <c r="A1408" s="59" t="s">
        <v>3658</v>
      </c>
      <c r="B1408" s="59" t="s">
        <v>3659</v>
      </c>
      <c r="C1408" s="59">
        <v>41</v>
      </c>
      <c r="D1408" s="59" t="s">
        <v>2359</v>
      </c>
      <c r="E1408" s="59" t="s">
        <v>3155</v>
      </c>
      <c r="F1408" s="59" t="s">
        <v>23</v>
      </c>
      <c r="G1408" s="59" t="s">
        <v>3655</v>
      </c>
      <c r="H1408" s="59">
        <v>25802272</v>
      </c>
      <c r="I1408" s="60">
        <v>45719.829907407409</v>
      </c>
      <c r="J1408" s="59" t="s">
        <v>3656</v>
      </c>
      <c r="K1408" s="59">
        <v>1048849994</v>
      </c>
      <c r="L1408" s="59" t="s">
        <v>3657</v>
      </c>
      <c r="M1408" s="61">
        <v>9951455</v>
      </c>
    </row>
    <row r="1409" spans="1:13" s="36" customFormat="1" ht="120" hidden="1">
      <c r="A1409" s="59" t="s">
        <v>3660</v>
      </c>
      <c r="B1409" s="59" t="s">
        <v>3661</v>
      </c>
      <c r="C1409" s="59">
        <v>60</v>
      </c>
      <c r="D1409" s="59" t="s">
        <v>1257</v>
      </c>
      <c r="E1409" s="59" t="s">
        <v>3155</v>
      </c>
      <c r="F1409" s="59" t="s">
        <v>23</v>
      </c>
      <c r="G1409" s="59" t="s">
        <v>3662</v>
      </c>
      <c r="H1409" s="59">
        <v>25802200</v>
      </c>
      <c r="I1409" s="60">
        <v>45716.396574074075</v>
      </c>
      <c r="J1409" s="59" t="s">
        <v>3663</v>
      </c>
      <c r="K1409" s="59">
        <v>900025724</v>
      </c>
      <c r="L1409" s="59" t="s">
        <v>3320</v>
      </c>
      <c r="M1409" s="61">
        <v>1238219519</v>
      </c>
    </row>
    <row r="1410" spans="1:13" s="36" customFormat="1" ht="90" hidden="1">
      <c r="A1410" s="59" t="s">
        <v>3660</v>
      </c>
      <c r="B1410" s="59" t="s">
        <v>3661</v>
      </c>
      <c r="C1410" s="59">
        <v>60</v>
      </c>
      <c r="D1410" s="59" t="s">
        <v>1257</v>
      </c>
      <c r="E1410" s="59" t="s">
        <v>3155</v>
      </c>
      <c r="F1410" s="59" t="s">
        <v>23</v>
      </c>
      <c r="G1410" s="59" t="s">
        <v>3664</v>
      </c>
      <c r="H1410" s="59">
        <v>25803711</v>
      </c>
      <c r="I1410" s="60">
        <v>45852.17931712963</v>
      </c>
      <c r="J1410" s="59" t="s">
        <v>3665</v>
      </c>
      <c r="K1410" s="59">
        <v>1085309270</v>
      </c>
      <c r="L1410" s="59" t="s">
        <v>3666</v>
      </c>
      <c r="M1410" s="61">
        <v>19200000</v>
      </c>
    </row>
    <row r="1411" spans="1:13" s="36" customFormat="1" ht="90" hidden="1">
      <c r="A1411" s="59" t="s">
        <v>3660</v>
      </c>
      <c r="B1411" s="59" t="s">
        <v>3661</v>
      </c>
      <c r="C1411" s="59">
        <v>60</v>
      </c>
      <c r="D1411" s="59" t="s">
        <v>1257</v>
      </c>
      <c r="E1411" s="59" t="s">
        <v>3155</v>
      </c>
      <c r="F1411" s="59" t="s">
        <v>23</v>
      </c>
      <c r="G1411" s="59" t="s">
        <v>3667</v>
      </c>
      <c r="H1411" s="59">
        <v>25803722</v>
      </c>
      <c r="I1411" s="60">
        <v>45853.634722222225</v>
      </c>
      <c r="J1411" s="59" t="s">
        <v>3668</v>
      </c>
      <c r="K1411" s="59">
        <v>79593186</v>
      </c>
      <c r="L1411" s="59" t="s">
        <v>3669</v>
      </c>
      <c r="M1411" s="61">
        <v>16913333</v>
      </c>
    </row>
    <row r="1412" spans="1:13" s="36" customFormat="1" ht="90" hidden="1">
      <c r="A1412" s="59" t="s">
        <v>3660</v>
      </c>
      <c r="B1412" s="59" t="s">
        <v>3661</v>
      </c>
      <c r="C1412" s="59">
        <v>60</v>
      </c>
      <c r="D1412" s="59" t="s">
        <v>1257</v>
      </c>
      <c r="E1412" s="59" t="s">
        <v>3155</v>
      </c>
      <c r="F1412" s="59" t="s">
        <v>23</v>
      </c>
      <c r="G1412" s="59" t="s">
        <v>3670</v>
      </c>
      <c r="H1412" s="59">
        <v>25803788</v>
      </c>
      <c r="I1412" s="60">
        <v>45859.590011574073</v>
      </c>
      <c r="J1412" s="59" t="s">
        <v>3671</v>
      </c>
      <c r="K1412" s="59">
        <v>52811634</v>
      </c>
      <c r="L1412" s="59" t="s">
        <v>3672</v>
      </c>
      <c r="M1412" s="61">
        <v>19026000</v>
      </c>
    </row>
    <row r="1413" spans="1:13" s="36" customFormat="1" ht="90" hidden="1">
      <c r="A1413" s="59" t="s">
        <v>3660</v>
      </c>
      <c r="B1413" s="59" t="s">
        <v>3661</v>
      </c>
      <c r="C1413" s="59">
        <v>60</v>
      </c>
      <c r="D1413" s="59" t="s">
        <v>1257</v>
      </c>
      <c r="E1413" s="59" t="s">
        <v>3155</v>
      </c>
      <c r="F1413" s="59" t="s">
        <v>23</v>
      </c>
      <c r="G1413" s="59" t="s">
        <v>3469</v>
      </c>
      <c r="H1413" s="59">
        <v>25803836</v>
      </c>
      <c r="I1413" s="60">
        <v>45864.94431712963</v>
      </c>
      <c r="J1413" s="59" t="s">
        <v>3673</v>
      </c>
      <c r="K1413" s="59">
        <v>52216483</v>
      </c>
      <c r="L1413" s="59" t="s">
        <v>3471</v>
      </c>
      <c r="M1413" s="61">
        <v>14470830</v>
      </c>
    </row>
    <row r="1414" spans="1:13" s="36" customFormat="1" ht="90" hidden="1">
      <c r="A1414" s="59" t="s">
        <v>3660</v>
      </c>
      <c r="B1414" s="59" t="s">
        <v>3661</v>
      </c>
      <c r="C1414" s="59">
        <v>60</v>
      </c>
      <c r="D1414" s="59" t="s">
        <v>1257</v>
      </c>
      <c r="E1414" s="59" t="s">
        <v>3155</v>
      </c>
      <c r="F1414" s="59" t="s">
        <v>23</v>
      </c>
      <c r="G1414" s="59" t="s">
        <v>3674</v>
      </c>
      <c r="H1414" s="59">
        <v>25803869</v>
      </c>
      <c r="I1414" s="60">
        <v>45869.709085648145</v>
      </c>
      <c r="J1414" s="59" t="s">
        <v>3675</v>
      </c>
      <c r="K1414" s="59">
        <v>1018465054</v>
      </c>
      <c r="L1414" s="59" t="s">
        <v>3676</v>
      </c>
      <c r="M1414" s="61">
        <v>18020000</v>
      </c>
    </row>
    <row r="1415" spans="1:13" s="36" customFormat="1" ht="90" hidden="1">
      <c r="A1415" s="59" t="s">
        <v>3660</v>
      </c>
      <c r="B1415" s="59" t="s">
        <v>3661</v>
      </c>
      <c r="C1415" s="59">
        <v>60</v>
      </c>
      <c r="D1415" s="59" t="s">
        <v>1257</v>
      </c>
      <c r="E1415" s="59" t="s">
        <v>3155</v>
      </c>
      <c r="F1415" s="59" t="s">
        <v>23</v>
      </c>
      <c r="G1415" s="59" t="s">
        <v>3481</v>
      </c>
      <c r="H1415" s="59">
        <v>25803990</v>
      </c>
      <c r="I1415" s="60">
        <v>45884.801354166666</v>
      </c>
      <c r="J1415" s="59" t="s">
        <v>3677</v>
      </c>
      <c r="K1415" s="59">
        <v>1070954698</v>
      </c>
      <c r="L1415" s="59" t="s">
        <v>3483</v>
      </c>
      <c r="M1415" s="61">
        <v>14931930</v>
      </c>
    </row>
    <row r="1416" spans="1:13" s="36" customFormat="1" ht="90" hidden="1">
      <c r="A1416" s="59" t="s">
        <v>3660</v>
      </c>
      <c r="B1416" s="59" t="s">
        <v>3661</v>
      </c>
      <c r="C1416" s="59">
        <v>60</v>
      </c>
      <c r="D1416" s="59" t="s">
        <v>1257</v>
      </c>
      <c r="E1416" s="59" t="s">
        <v>3155</v>
      </c>
      <c r="F1416" s="59" t="s">
        <v>23</v>
      </c>
      <c r="G1416" s="59" t="s">
        <v>3490</v>
      </c>
      <c r="H1416" s="59">
        <v>25804012</v>
      </c>
      <c r="I1416" s="60">
        <v>45889.386481481481</v>
      </c>
      <c r="J1416" s="59" t="s">
        <v>3678</v>
      </c>
      <c r="K1416" s="59">
        <v>1052020486</v>
      </c>
      <c r="L1416" s="59" t="s">
        <v>3492</v>
      </c>
      <c r="M1416" s="61">
        <v>14470830</v>
      </c>
    </row>
    <row r="1417" spans="1:13" s="36" customFormat="1" ht="90" hidden="1">
      <c r="A1417" s="59" t="s">
        <v>3660</v>
      </c>
      <c r="B1417" s="59" t="s">
        <v>3661</v>
      </c>
      <c r="C1417" s="59">
        <v>60</v>
      </c>
      <c r="D1417" s="59" t="s">
        <v>1257</v>
      </c>
      <c r="E1417" s="59" t="s">
        <v>3155</v>
      </c>
      <c r="F1417" s="59" t="s">
        <v>23</v>
      </c>
      <c r="G1417" s="59" t="s">
        <v>3478</v>
      </c>
      <c r="H1417" s="59">
        <v>25804046</v>
      </c>
      <c r="I1417" s="60">
        <v>45891.783668981479</v>
      </c>
      <c r="J1417" s="59" t="s">
        <v>3679</v>
      </c>
      <c r="K1417" s="59">
        <v>52158630</v>
      </c>
      <c r="L1417" s="59" t="s">
        <v>3480</v>
      </c>
      <c r="M1417" s="61">
        <v>21536116</v>
      </c>
    </row>
    <row r="1418" spans="1:13" s="36" customFormat="1" ht="90" hidden="1">
      <c r="A1418" s="59" t="s">
        <v>3660</v>
      </c>
      <c r="B1418" s="59" t="s">
        <v>3661</v>
      </c>
      <c r="C1418" s="59">
        <v>60</v>
      </c>
      <c r="D1418" s="59" t="s">
        <v>1257</v>
      </c>
      <c r="E1418" s="59" t="s">
        <v>3155</v>
      </c>
      <c r="F1418" s="59" t="s">
        <v>23</v>
      </c>
      <c r="G1418" s="59" t="s">
        <v>3498</v>
      </c>
      <c r="H1418" s="59">
        <v>25804048</v>
      </c>
      <c r="I1418" s="60">
        <v>45891.866111111114</v>
      </c>
      <c r="J1418" s="59" t="s">
        <v>3680</v>
      </c>
      <c r="K1418" s="59">
        <v>1038626285</v>
      </c>
      <c r="L1418" s="59" t="s">
        <v>3500</v>
      </c>
      <c r="M1418" s="61">
        <v>9738195</v>
      </c>
    </row>
    <row r="1419" spans="1:13" s="36" customFormat="1" ht="90" hidden="1">
      <c r="A1419" s="59" t="s">
        <v>3660</v>
      </c>
      <c r="B1419" s="59" t="s">
        <v>3661</v>
      </c>
      <c r="C1419" s="59">
        <v>60</v>
      </c>
      <c r="D1419" s="59" t="s">
        <v>1257</v>
      </c>
      <c r="E1419" s="59" t="s">
        <v>3155</v>
      </c>
      <c r="F1419" s="59" t="s">
        <v>23</v>
      </c>
      <c r="G1419" s="59" t="s">
        <v>3501</v>
      </c>
      <c r="H1419" s="59">
        <v>25804071</v>
      </c>
      <c r="I1419" s="60">
        <v>45895.842222222222</v>
      </c>
      <c r="J1419" s="59" t="s">
        <v>3681</v>
      </c>
      <c r="K1419" s="59">
        <v>1010009525</v>
      </c>
      <c r="L1419" s="59" t="s">
        <v>3503</v>
      </c>
      <c r="M1419" s="61">
        <v>13917167</v>
      </c>
    </row>
    <row r="1420" spans="1:13" s="36" customFormat="1" ht="90" hidden="1">
      <c r="A1420" s="59" t="s">
        <v>3660</v>
      </c>
      <c r="B1420" s="59" t="s">
        <v>3661</v>
      </c>
      <c r="C1420" s="59">
        <v>60</v>
      </c>
      <c r="D1420" s="59" t="s">
        <v>1257</v>
      </c>
      <c r="E1420" s="59" t="s">
        <v>3155</v>
      </c>
      <c r="F1420" s="59" t="s">
        <v>23</v>
      </c>
      <c r="G1420" s="59" t="s">
        <v>3504</v>
      </c>
      <c r="H1420" s="59">
        <v>25804154</v>
      </c>
      <c r="I1420" s="60">
        <v>45905.657534722224</v>
      </c>
      <c r="J1420" s="59" t="s">
        <v>3522</v>
      </c>
      <c r="K1420" s="59">
        <v>1019128271</v>
      </c>
      <c r="L1420" s="59" t="s">
        <v>3505</v>
      </c>
      <c r="M1420" s="61">
        <v>4051368</v>
      </c>
    </row>
    <row r="1421" spans="1:13" s="36" customFormat="1" ht="90" hidden="1">
      <c r="A1421" s="59" t="s">
        <v>3660</v>
      </c>
      <c r="B1421" s="59" t="s">
        <v>3661</v>
      </c>
      <c r="C1421" s="59">
        <v>60</v>
      </c>
      <c r="D1421" s="59" t="s">
        <v>1257</v>
      </c>
      <c r="E1421" s="59" t="s">
        <v>3155</v>
      </c>
      <c r="F1421" s="59" t="s">
        <v>23</v>
      </c>
      <c r="G1421" s="59" t="s">
        <v>3508</v>
      </c>
      <c r="H1421" s="59">
        <v>25804163</v>
      </c>
      <c r="I1421" s="60">
        <v>45909.567372685182</v>
      </c>
      <c r="J1421" s="59" t="s">
        <v>3682</v>
      </c>
      <c r="K1421" s="59">
        <v>1069751526</v>
      </c>
      <c r="L1421" s="59" t="s">
        <v>3509</v>
      </c>
      <c r="M1421" s="61">
        <v>11660000</v>
      </c>
    </row>
    <row r="1422" spans="1:13" s="36" customFormat="1" ht="99.95" hidden="1">
      <c r="A1422" s="59" t="s">
        <v>3660</v>
      </c>
      <c r="B1422" s="59" t="s">
        <v>3661</v>
      </c>
      <c r="C1422" s="59">
        <v>60</v>
      </c>
      <c r="D1422" s="59" t="s">
        <v>1257</v>
      </c>
      <c r="E1422" s="59" t="s">
        <v>3155</v>
      </c>
      <c r="F1422" s="59" t="s">
        <v>23</v>
      </c>
      <c r="G1422" s="59" t="s">
        <v>3484</v>
      </c>
      <c r="H1422" s="59">
        <v>25804256</v>
      </c>
      <c r="I1422" s="60">
        <v>45917.860983796294</v>
      </c>
      <c r="J1422" s="59" t="s">
        <v>3683</v>
      </c>
      <c r="K1422" s="59">
        <v>1022363135</v>
      </c>
      <c r="L1422" s="59" t="s">
        <v>3486</v>
      </c>
      <c r="M1422" s="61">
        <v>11576616</v>
      </c>
    </row>
    <row r="1423" spans="1:13" s="36" customFormat="1" ht="90" hidden="1">
      <c r="A1423" s="59" t="s">
        <v>3660</v>
      </c>
      <c r="B1423" s="59" t="s">
        <v>3661</v>
      </c>
      <c r="C1423" s="59">
        <v>60</v>
      </c>
      <c r="D1423" s="59" t="s">
        <v>1257</v>
      </c>
      <c r="E1423" s="59" t="s">
        <v>3155</v>
      </c>
      <c r="F1423" s="59" t="s">
        <v>23</v>
      </c>
      <c r="G1423" s="59" t="s">
        <v>3531</v>
      </c>
      <c r="H1423" s="59">
        <v>25804279</v>
      </c>
      <c r="I1423" s="60">
        <v>45919.873437499999</v>
      </c>
      <c r="J1423" s="59" t="s">
        <v>3543</v>
      </c>
      <c r="K1423" s="59">
        <v>1022407461</v>
      </c>
      <c r="L1423" s="59" t="s">
        <v>3532</v>
      </c>
      <c r="M1423" s="61">
        <v>8309946</v>
      </c>
    </row>
    <row r="1424" spans="1:13" s="36" customFormat="1" ht="90" hidden="1">
      <c r="A1424" s="59" t="s">
        <v>3660</v>
      </c>
      <c r="B1424" s="59" t="s">
        <v>3661</v>
      </c>
      <c r="C1424" s="59">
        <v>60</v>
      </c>
      <c r="D1424" s="59" t="s">
        <v>1257</v>
      </c>
      <c r="E1424" s="59" t="s">
        <v>3155</v>
      </c>
      <c r="F1424" s="59" t="s">
        <v>23</v>
      </c>
      <c r="G1424" s="59" t="s">
        <v>3495</v>
      </c>
      <c r="H1424" s="59">
        <v>25804284</v>
      </c>
      <c r="I1424" s="60">
        <v>45919.976759259262</v>
      </c>
      <c r="J1424" s="59" t="s">
        <v>3684</v>
      </c>
      <c r="K1424" s="59">
        <v>79812076</v>
      </c>
      <c r="L1424" s="59" t="s">
        <v>3497</v>
      </c>
      <c r="M1424" s="61">
        <v>7731284</v>
      </c>
    </row>
    <row r="1425" spans="1:13" s="36" customFormat="1" ht="90" hidden="1">
      <c r="A1425" s="59" t="s">
        <v>3660</v>
      </c>
      <c r="B1425" s="59" t="s">
        <v>3661</v>
      </c>
      <c r="C1425" s="59">
        <v>60</v>
      </c>
      <c r="D1425" s="59" t="s">
        <v>1257</v>
      </c>
      <c r="E1425" s="59" t="s">
        <v>3155</v>
      </c>
      <c r="F1425" s="59" t="s">
        <v>23</v>
      </c>
      <c r="G1425" s="59" t="s">
        <v>3510</v>
      </c>
      <c r="H1425" s="59">
        <v>25804285</v>
      </c>
      <c r="I1425" s="60">
        <v>45919.977685185186</v>
      </c>
      <c r="J1425" s="59" t="s">
        <v>3685</v>
      </c>
      <c r="K1425" s="59">
        <v>1057595402</v>
      </c>
      <c r="L1425" s="59" t="s">
        <v>3511</v>
      </c>
      <c r="M1425" s="61">
        <v>9166667</v>
      </c>
    </row>
    <row r="1426" spans="1:13" s="36" customFormat="1" ht="90" hidden="1">
      <c r="A1426" s="59" t="s">
        <v>3660</v>
      </c>
      <c r="B1426" s="59" t="s">
        <v>3661</v>
      </c>
      <c r="C1426" s="59">
        <v>60</v>
      </c>
      <c r="D1426" s="59" t="s">
        <v>1257</v>
      </c>
      <c r="E1426" s="59" t="s">
        <v>3155</v>
      </c>
      <c r="F1426" s="59" t="s">
        <v>23</v>
      </c>
      <c r="G1426" s="59" t="s">
        <v>3515</v>
      </c>
      <c r="H1426" s="59">
        <v>25804339</v>
      </c>
      <c r="I1426" s="60">
        <v>45926.8127662037</v>
      </c>
      <c r="J1426" s="59" t="s">
        <v>3686</v>
      </c>
      <c r="K1426" s="59">
        <v>1069757327</v>
      </c>
      <c r="L1426" s="59" t="s">
        <v>3516</v>
      </c>
      <c r="M1426" s="61">
        <v>7717776</v>
      </c>
    </row>
    <row r="1427" spans="1:13" s="36" customFormat="1" ht="90" hidden="1">
      <c r="A1427" s="59" t="s">
        <v>3660</v>
      </c>
      <c r="B1427" s="59" t="s">
        <v>3661</v>
      </c>
      <c r="C1427" s="59">
        <v>60</v>
      </c>
      <c r="D1427" s="59" t="s">
        <v>1257</v>
      </c>
      <c r="E1427" s="59" t="s">
        <v>3155</v>
      </c>
      <c r="F1427" s="59" t="s">
        <v>23</v>
      </c>
      <c r="G1427" s="59" t="s">
        <v>3687</v>
      </c>
      <c r="H1427" s="59">
        <v>25804350</v>
      </c>
      <c r="I1427" s="60">
        <v>45931.455150462964</v>
      </c>
      <c r="J1427" s="59" t="s">
        <v>3688</v>
      </c>
      <c r="K1427" s="59">
        <v>901989689</v>
      </c>
      <c r="L1427" s="59" t="s">
        <v>3689</v>
      </c>
      <c r="M1427" s="61">
        <v>162767223</v>
      </c>
    </row>
    <row r="1428" spans="1:13" s="36" customFormat="1" ht="90" hidden="1">
      <c r="A1428" s="59" t="s">
        <v>3660</v>
      </c>
      <c r="B1428" s="59" t="s">
        <v>3661</v>
      </c>
      <c r="C1428" s="59">
        <v>60</v>
      </c>
      <c r="D1428" s="59" t="s">
        <v>1257</v>
      </c>
      <c r="E1428" s="59" t="s">
        <v>3155</v>
      </c>
      <c r="F1428" s="59" t="s">
        <v>23</v>
      </c>
      <c r="G1428" s="59" t="s">
        <v>3506</v>
      </c>
      <c r="H1428" s="59">
        <v>25804392</v>
      </c>
      <c r="I1428" s="60">
        <v>45933.715763888889</v>
      </c>
      <c r="J1428" s="59" t="s">
        <v>3690</v>
      </c>
      <c r="K1428" s="59">
        <v>1007153134</v>
      </c>
      <c r="L1428" s="59" t="s">
        <v>3507</v>
      </c>
      <c r="M1428" s="61">
        <v>6431480</v>
      </c>
    </row>
    <row r="1429" spans="1:13" s="36" customFormat="1" ht="90" hidden="1">
      <c r="A1429" s="59" t="s">
        <v>3660</v>
      </c>
      <c r="B1429" s="59" t="s">
        <v>3661</v>
      </c>
      <c r="C1429" s="59">
        <v>60</v>
      </c>
      <c r="D1429" s="59" t="s">
        <v>1257</v>
      </c>
      <c r="E1429" s="59" t="s">
        <v>3155</v>
      </c>
      <c r="F1429" s="59" t="s">
        <v>23</v>
      </c>
      <c r="G1429" s="59" t="s">
        <v>3670</v>
      </c>
      <c r="H1429" s="59">
        <v>25804531</v>
      </c>
      <c r="I1429" s="60">
        <v>45951.717106481483</v>
      </c>
      <c r="J1429" s="59" t="s">
        <v>3691</v>
      </c>
      <c r="K1429" s="59">
        <v>52811634</v>
      </c>
      <c r="L1429" s="59" t="s">
        <v>3672</v>
      </c>
      <c r="M1429" s="61">
        <v>9513000</v>
      </c>
    </row>
    <row r="1430" spans="1:13" s="36" customFormat="1" ht="120" hidden="1">
      <c r="A1430" s="59" t="s">
        <v>3660</v>
      </c>
      <c r="B1430" s="59" t="s">
        <v>3661</v>
      </c>
      <c r="C1430" s="59">
        <v>60</v>
      </c>
      <c r="D1430" s="59" t="s">
        <v>1257</v>
      </c>
      <c r="E1430" s="59" t="s">
        <v>3155</v>
      </c>
      <c r="F1430" s="59" t="s">
        <v>23</v>
      </c>
      <c r="G1430" s="59" t="s">
        <v>3692</v>
      </c>
      <c r="H1430" s="59">
        <v>25804740</v>
      </c>
      <c r="I1430" s="60">
        <v>45987.431423611109</v>
      </c>
      <c r="J1430" s="59" t="s">
        <v>3693</v>
      </c>
      <c r="K1430" s="59">
        <v>1022363135</v>
      </c>
      <c r="L1430" s="59" t="s">
        <v>3486</v>
      </c>
      <c r="M1430" s="61">
        <v>6586695</v>
      </c>
    </row>
    <row r="1431" spans="1:13" s="36" customFormat="1" ht="110.1" hidden="1">
      <c r="A1431" s="59" t="s">
        <v>3660</v>
      </c>
      <c r="B1431" s="59" t="s">
        <v>3661</v>
      </c>
      <c r="C1431" s="59">
        <v>60</v>
      </c>
      <c r="D1431" s="59" t="s">
        <v>1257</v>
      </c>
      <c r="E1431" s="59" t="s">
        <v>3155</v>
      </c>
      <c r="F1431" s="59" t="s">
        <v>23</v>
      </c>
      <c r="G1431" s="59" t="s">
        <v>3694</v>
      </c>
      <c r="H1431" s="59">
        <v>25804746</v>
      </c>
      <c r="I1431" s="60">
        <v>45987.593877314815</v>
      </c>
      <c r="J1431" s="59" t="s">
        <v>3695</v>
      </c>
      <c r="K1431" s="59">
        <v>1085309270</v>
      </c>
      <c r="L1431" s="59" t="s">
        <v>3666</v>
      </c>
      <c r="M1431" s="61">
        <v>5440000</v>
      </c>
    </row>
    <row r="1432" spans="1:13" s="36" customFormat="1" ht="110.1" hidden="1">
      <c r="A1432" s="59" t="s">
        <v>3660</v>
      </c>
      <c r="B1432" s="59" t="s">
        <v>3661</v>
      </c>
      <c r="C1432" s="59">
        <v>60</v>
      </c>
      <c r="D1432" s="59" t="s">
        <v>1257</v>
      </c>
      <c r="E1432" s="59" t="s">
        <v>3155</v>
      </c>
      <c r="F1432" s="59" t="s">
        <v>23</v>
      </c>
      <c r="G1432" s="59" t="s">
        <v>3696</v>
      </c>
      <c r="H1432" s="59">
        <v>25804799</v>
      </c>
      <c r="I1432" s="60">
        <v>45989.393472222226</v>
      </c>
      <c r="J1432" s="59" t="s">
        <v>3697</v>
      </c>
      <c r="K1432" s="59">
        <v>1070954698</v>
      </c>
      <c r="L1432" s="59" t="s">
        <v>3483</v>
      </c>
      <c r="M1432" s="61">
        <v>4977310</v>
      </c>
    </row>
    <row r="1433" spans="1:13" s="36" customFormat="1" ht="120" hidden="1">
      <c r="A1433" s="59" t="s">
        <v>3660</v>
      </c>
      <c r="B1433" s="59" t="s">
        <v>3661</v>
      </c>
      <c r="C1433" s="59">
        <v>60</v>
      </c>
      <c r="D1433" s="59" t="s">
        <v>1257</v>
      </c>
      <c r="E1433" s="59" t="s">
        <v>3155</v>
      </c>
      <c r="F1433" s="59" t="s">
        <v>23</v>
      </c>
      <c r="G1433" s="59" t="s">
        <v>3698</v>
      </c>
      <c r="H1433" s="59">
        <v>25804849</v>
      </c>
      <c r="I1433" s="60">
        <v>45992.64943287037</v>
      </c>
      <c r="J1433" s="59" t="s">
        <v>3699</v>
      </c>
      <c r="K1433" s="59">
        <v>1069751526</v>
      </c>
      <c r="L1433" s="59" t="s">
        <v>3509</v>
      </c>
      <c r="M1433" s="61">
        <v>5300000</v>
      </c>
    </row>
    <row r="1434" spans="1:13" s="36" customFormat="1" ht="110.1" hidden="1">
      <c r="A1434" s="59" t="s">
        <v>3660</v>
      </c>
      <c r="B1434" s="59" t="s">
        <v>3661</v>
      </c>
      <c r="C1434" s="59">
        <v>60</v>
      </c>
      <c r="D1434" s="59" t="s">
        <v>1257</v>
      </c>
      <c r="E1434" s="59" t="s">
        <v>3155</v>
      </c>
      <c r="F1434" s="59" t="s">
        <v>23</v>
      </c>
      <c r="G1434" s="59" t="s">
        <v>3700</v>
      </c>
      <c r="H1434" s="59">
        <v>25804871</v>
      </c>
      <c r="I1434" s="60">
        <v>45993.300104166665</v>
      </c>
      <c r="J1434" s="59" t="s">
        <v>3701</v>
      </c>
      <c r="K1434" s="59">
        <v>1070925922</v>
      </c>
      <c r="L1434" s="59" t="s">
        <v>3489</v>
      </c>
      <c r="M1434" s="61">
        <v>4341249</v>
      </c>
    </row>
    <row r="1435" spans="1:13" s="36" customFormat="1" ht="110.1" hidden="1">
      <c r="A1435" s="59" t="s">
        <v>3660</v>
      </c>
      <c r="B1435" s="59" t="s">
        <v>3661</v>
      </c>
      <c r="C1435" s="59">
        <v>60</v>
      </c>
      <c r="D1435" s="59" t="s">
        <v>1257</v>
      </c>
      <c r="E1435" s="59" t="s">
        <v>3155</v>
      </c>
      <c r="F1435" s="59" t="s">
        <v>23</v>
      </c>
      <c r="G1435" s="59" t="s">
        <v>3702</v>
      </c>
      <c r="H1435" s="59">
        <v>25804939</v>
      </c>
      <c r="I1435" s="60">
        <v>45994.562557870369</v>
      </c>
      <c r="J1435" s="59" t="s">
        <v>3703</v>
      </c>
      <c r="K1435" s="59">
        <v>1069757327</v>
      </c>
      <c r="L1435" s="59" t="s">
        <v>3516</v>
      </c>
      <c r="M1435" s="61">
        <v>3537314</v>
      </c>
    </row>
    <row r="1436" spans="1:13" s="36" customFormat="1" ht="99.95" hidden="1">
      <c r="A1436" s="59" t="s">
        <v>3660</v>
      </c>
      <c r="B1436" s="59" t="s">
        <v>3661</v>
      </c>
      <c r="C1436" s="59">
        <v>60</v>
      </c>
      <c r="D1436" s="59" t="s">
        <v>1257</v>
      </c>
      <c r="E1436" s="59" t="s">
        <v>3155</v>
      </c>
      <c r="F1436" s="59" t="s">
        <v>23</v>
      </c>
      <c r="G1436" s="59" t="s">
        <v>3704</v>
      </c>
      <c r="H1436" s="59">
        <v>25804991</v>
      </c>
      <c r="I1436" s="60">
        <v>45996.506331018521</v>
      </c>
      <c r="J1436" s="59" t="s">
        <v>3705</v>
      </c>
      <c r="K1436" s="59">
        <v>1038626285</v>
      </c>
      <c r="L1436" s="59" t="s">
        <v>3500</v>
      </c>
      <c r="M1436" s="61">
        <v>3010000</v>
      </c>
    </row>
    <row r="1437" spans="1:13" s="36" customFormat="1" ht="99.95" hidden="1">
      <c r="A1437" s="59" t="s">
        <v>3660</v>
      </c>
      <c r="B1437" s="59" t="s">
        <v>3661</v>
      </c>
      <c r="C1437" s="59">
        <v>60</v>
      </c>
      <c r="D1437" s="59" t="s">
        <v>1257</v>
      </c>
      <c r="E1437" s="59" t="s">
        <v>3155</v>
      </c>
      <c r="F1437" s="59" t="s">
        <v>23</v>
      </c>
      <c r="G1437" s="59" t="s">
        <v>3706</v>
      </c>
      <c r="H1437" s="59">
        <v>25804992</v>
      </c>
      <c r="I1437" s="60">
        <v>45996.507256944446</v>
      </c>
      <c r="J1437" s="59" t="s">
        <v>3707</v>
      </c>
      <c r="K1437" s="59">
        <v>79812076</v>
      </c>
      <c r="L1437" s="59" t="s">
        <v>3497</v>
      </c>
      <c r="M1437" s="61">
        <v>2951945</v>
      </c>
    </row>
    <row r="1438" spans="1:13" s="36" customFormat="1" ht="110.1" hidden="1">
      <c r="A1438" s="59" t="s">
        <v>3660</v>
      </c>
      <c r="B1438" s="59" t="s">
        <v>3661</v>
      </c>
      <c r="C1438" s="59">
        <v>60</v>
      </c>
      <c r="D1438" s="59" t="s">
        <v>1257</v>
      </c>
      <c r="E1438" s="59" t="s">
        <v>3155</v>
      </c>
      <c r="F1438" s="59" t="s">
        <v>23</v>
      </c>
      <c r="G1438" s="59" t="s">
        <v>3708</v>
      </c>
      <c r="H1438" s="59">
        <v>25805036</v>
      </c>
      <c r="I1438" s="60">
        <v>45996.957025462965</v>
      </c>
      <c r="J1438" s="59" t="s">
        <v>3709</v>
      </c>
      <c r="K1438" s="59">
        <v>1052020486</v>
      </c>
      <c r="L1438" s="59" t="s">
        <v>3492</v>
      </c>
      <c r="M1438" s="61">
        <v>2572592</v>
      </c>
    </row>
    <row r="1439" spans="1:13" s="36" customFormat="1" ht="110.1" hidden="1">
      <c r="A1439" s="59" t="s">
        <v>3660</v>
      </c>
      <c r="B1439" s="59" t="s">
        <v>3661</v>
      </c>
      <c r="C1439" s="59">
        <v>60</v>
      </c>
      <c r="D1439" s="59" t="s">
        <v>1257</v>
      </c>
      <c r="E1439" s="59" t="s">
        <v>3155</v>
      </c>
      <c r="F1439" s="59" t="s">
        <v>23</v>
      </c>
      <c r="G1439" s="59" t="s">
        <v>3710</v>
      </c>
      <c r="H1439" s="59">
        <v>25805170</v>
      </c>
      <c r="I1439" s="60">
        <v>46002.924050925925</v>
      </c>
      <c r="J1439" s="59" t="s">
        <v>3711</v>
      </c>
      <c r="K1439" s="59">
        <v>1010009525</v>
      </c>
      <c r="L1439" s="59" t="s">
        <v>3503</v>
      </c>
      <c r="M1439" s="61">
        <v>2818667</v>
      </c>
    </row>
    <row r="1440" spans="1:13" s="36" customFormat="1" ht="120" hidden="1">
      <c r="A1440" s="59" t="s">
        <v>3660</v>
      </c>
      <c r="B1440" s="59" t="s">
        <v>3661</v>
      </c>
      <c r="C1440" s="59">
        <v>60</v>
      </c>
      <c r="D1440" s="59" t="s">
        <v>1257</v>
      </c>
      <c r="E1440" s="59" t="s">
        <v>3155</v>
      </c>
      <c r="F1440" s="59" t="s">
        <v>23</v>
      </c>
      <c r="G1440" s="59" t="s">
        <v>3712</v>
      </c>
      <c r="H1440" s="59">
        <v>25805173</v>
      </c>
      <c r="I1440" s="60">
        <v>46002.940671296295</v>
      </c>
      <c r="J1440" s="59" t="s">
        <v>3713</v>
      </c>
      <c r="K1440" s="59">
        <v>1024562146</v>
      </c>
      <c r="L1440" s="59" t="s">
        <v>3474</v>
      </c>
      <c r="M1440" s="61">
        <v>2826667</v>
      </c>
    </row>
    <row r="1441" spans="1:13" s="36" customFormat="1" ht="110.1" hidden="1">
      <c r="A1441" s="59" t="s">
        <v>3660</v>
      </c>
      <c r="B1441" s="59" t="s">
        <v>3661</v>
      </c>
      <c r="C1441" s="59">
        <v>60</v>
      </c>
      <c r="D1441" s="59" t="s">
        <v>1257</v>
      </c>
      <c r="E1441" s="59" t="s">
        <v>3155</v>
      </c>
      <c r="F1441" s="59" t="s">
        <v>23</v>
      </c>
      <c r="G1441" s="59" t="s">
        <v>3714</v>
      </c>
      <c r="H1441" s="59">
        <v>25805262</v>
      </c>
      <c r="I1441" s="60">
        <v>46007.362314814818</v>
      </c>
      <c r="J1441" s="59" t="s">
        <v>3715</v>
      </c>
      <c r="K1441" s="59">
        <v>1057595402</v>
      </c>
      <c r="L1441" s="59" t="s">
        <v>3511</v>
      </c>
      <c r="M1441" s="61">
        <v>2333333</v>
      </c>
    </row>
    <row r="1442" spans="1:13" s="36" customFormat="1" ht="110.1" hidden="1">
      <c r="A1442" s="59" t="s">
        <v>3660</v>
      </c>
      <c r="B1442" s="59" t="s">
        <v>3661</v>
      </c>
      <c r="C1442" s="59">
        <v>60</v>
      </c>
      <c r="D1442" s="59" t="s">
        <v>1257</v>
      </c>
      <c r="E1442" s="59" t="s">
        <v>3155</v>
      </c>
      <c r="F1442" s="59" t="s">
        <v>23</v>
      </c>
      <c r="G1442" s="59" t="s">
        <v>3716</v>
      </c>
      <c r="H1442" s="59">
        <v>25805286</v>
      </c>
      <c r="I1442" s="60">
        <v>46007.564097222225</v>
      </c>
      <c r="J1442" s="59" t="s">
        <v>3717</v>
      </c>
      <c r="K1442" s="59">
        <v>79593186</v>
      </c>
      <c r="L1442" s="59" t="s">
        <v>3669</v>
      </c>
      <c r="M1442" s="61">
        <v>2006667</v>
      </c>
    </row>
    <row r="1443" spans="1:13" s="36" customFormat="1" ht="90" hidden="1">
      <c r="A1443" s="59" t="s">
        <v>3718</v>
      </c>
      <c r="B1443" s="59" t="s">
        <v>3719</v>
      </c>
      <c r="C1443" s="59">
        <v>60</v>
      </c>
      <c r="D1443" s="59" t="s">
        <v>1257</v>
      </c>
      <c r="E1443" s="59" t="s">
        <v>3155</v>
      </c>
      <c r="F1443" s="59" t="s">
        <v>23</v>
      </c>
      <c r="G1443" s="59" t="s">
        <v>3536</v>
      </c>
      <c r="H1443" s="59">
        <v>25803709</v>
      </c>
      <c r="I1443" s="60">
        <v>45850.060578703706</v>
      </c>
      <c r="J1443" s="59" t="s">
        <v>3529</v>
      </c>
      <c r="K1443" s="59">
        <v>1026263797</v>
      </c>
      <c r="L1443" s="59" t="s">
        <v>3537</v>
      </c>
      <c r="M1443" s="61">
        <v>14815596</v>
      </c>
    </row>
    <row r="1444" spans="1:13" s="36" customFormat="1" ht="129.94999999999999" hidden="1">
      <c r="A1444" s="59" t="s">
        <v>3718</v>
      </c>
      <c r="B1444" s="59" t="s">
        <v>3719</v>
      </c>
      <c r="C1444" s="59">
        <v>60</v>
      </c>
      <c r="D1444" s="59" t="s">
        <v>1257</v>
      </c>
      <c r="E1444" s="59" t="s">
        <v>3155</v>
      </c>
      <c r="F1444" s="59" t="s">
        <v>23</v>
      </c>
      <c r="G1444" s="59" t="s">
        <v>3720</v>
      </c>
      <c r="H1444" s="59">
        <v>25804982</v>
      </c>
      <c r="I1444" s="60">
        <v>45995.837152777778</v>
      </c>
      <c r="J1444" s="59" t="s">
        <v>3721</v>
      </c>
      <c r="K1444" s="59">
        <v>1106897507</v>
      </c>
      <c r="L1444" s="59" t="s">
        <v>3540</v>
      </c>
      <c r="M1444" s="61">
        <v>4766667</v>
      </c>
    </row>
    <row r="1445" spans="1:13" s="36" customFormat="1" ht="90" hidden="1">
      <c r="A1445" s="59" t="s">
        <v>3722</v>
      </c>
      <c r="B1445" s="59" t="s">
        <v>3723</v>
      </c>
      <c r="C1445" s="59">
        <v>60</v>
      </c>
      <c r="D1445" s="59" t="s">
        <v>1257</v>
      </c>
      <c r="E1445" s="59" t="s">
        <v>3155</v>
      </c>
      <c r="F1445" s="59" t="s">
        <v>23</v>
      </c>
      <c r="G1445" s="59" t="s">
        <v>3561</v>
      </c>
      <c r="H1445" s="59">
        <v>25802374</v>
      </c>
      <c r="I1445" s="60">
        <v>45721.757638888892</v>
      </c>
      <c r="J1445" s="59" t="s">
        <v>3562</v>
      </c>
      <c r="K1445" s="59">
        <v>860067745</v>
      </c>
      <c r="L1445" s="59" t="s">
        <v>3563</v>
      </c>
      <c r="M1445" s="61">
        <v>2106680819</v>
      </c>
    </row>
    <row r="1446" spans="1:13" s="36" customFormat="1" ht="90" hidden="1">
      <c r="A1446" s="59" t="s">
        <v>3724</v>
      </c>
      <c r="B1446" s="59" t="s">
        <v>3725</v>
      </c>
      <c r="C1446" s="59">
        <v>60</v>
      </c>
      <c r="D1446" s="59" t="s">
        <v>1257</v>
      </c>
      <c r="E1446" s="59" t="s">
        <v>3155</v>
      </c>
      <c r="F1446" s="59" t="s">
        <v>23</v>
      </c>
      <c r="G1446" s="59" t="s">
        <v>3593</v>
      </c>
      <c r="H1446" s="59">
        <v>25801864</v>
      </c>
      <c r="I1446" s="60">
        <v>45707.630335648151</v>
      </c>
      <c r="J1446" s="59" t="s">
        <v>3594</v>
      </c>
      <c r="K1446" s="59">
        <v>901255975</v>
      </c>
      <c r="L1446" s="59" t="s">
        <v>3595</v>
      </c>
      <c r="M1446" s="61">
        <v>743007165</v>
      </c>
    </row>
    <row r="1447" spans="1:13" s="36" customFormat="1" ht="99.95" hidden="1">
      <c r="A1447" s="59" t="s">
        <v>3726</v>
      </c>
      <c r="B1447" s="59" t="s">
        <v>3727</v>
      </c>
      <c r="C1447" s="59">
        <v>60</v>
      </c>
      <c r="D1447" s="59" t="s">
        <v>1257</v>
      </c>
      <c r="E1447" s="59" t="s">
        <v>3155</v>
      </c>
      <c r="F1447" s="59" t="s">
        <v>1258</v>
      </c>
      <c r="G1447" s="59" t="s">
        <v>3728</v>
      </c>
      <c r="H1447" s="59">
        <v>25802264</v>
      </c>
      <c r="I1447" s="60">
        <v>45719.650324074071</v>
      </c>
      <c r="J1447" s="59" t="s">
        <v>3729</v>
      </c>
      <c r="K1447" s="59">
        <v>78754499</v>
      </c>
      <c r="L1447" s="59" t="s">
        <v>3730</v>
      </c>
      <c r="M1447" s="61">
        <v>71009997</v>
      </c>
    </row>
    <row r="1448" spans="1:13" s="36" customFormat="1" ht="129.94999999999999" hidden="1">
      <c r="A1448" s="59" t="s">
        <v>3731</v>
      </c>
      <c r="B1448" s="59" t="s">
        <v>3732</v>
      </c>
      <c r="C1448" s="59">
        <v>60</v>
      </c>
      <c r="D1448" s="59" t="s">
        <v>1257</v>
      </c>
      <c r="E1448" s="59" t="s">
        <v>3155</v>
      </c>
      <c r="F1448" s="59" t="s">
        <v>23</v>
      </c>
      <c r="G1448" s="59" t="s">
        <v>3733</v>
      </c>
      <c r="H1448" s="59">
        <v>25803805</v>
      </c>
      <c r="I1448" s="60">
        <v>45860.007407407407</v>
      </c>
      <c r="J1448" s="59" t="s">
        <v>3734</v>
      </c>
      <c r="K1448" s="59">
        <v>830102500</v>
      </c>
      <c r="L1448" s="59" t="s">
        <v>3735</v>
      </c>
      <c r="M1448" s="61">
        <v>538046084</v>
      </c>
    </row>
    <row r="1449" spans="1:13" s="36" customFormat="1" ht="90" hidden="1">
      <c r="A1449" s="59" t="s">
        <v>3736</v>
      </c>
      <c r="B1449" s="59" t="s">
        <v>3737</v>
      </c>
      <c r="C1449" s="59">
        <v>60</v>
      </c>
      <c r="D1449" s="59" t="s">
        <v>1257</v>
      </c>
      <c r="E1449" s="59" t="s">
        <v>3155</v>
      </c>
      <c r="F1449" s="59" t="s">
        <v>526</v>
      </c>
      <c r="G1449" s="59" t="s">
        <v>1597</v>
      </c>
      <c r="H1449" s="59">
        <v>25806093</v>
      </c>
      <c r="I1449" s="60">
        <v>46022</v>
      </c>
      <c r="J1449" s="59" t="s">
        <v>1598</v>
      </c>
      <c r="K1449" s="59">
        <v>899999062</v>
      </c>
      <c r="L1449" s="59" t="s">
        <v>39</v>
      </c>
      <c r="M1449" s="61">
        <v>485721</v>
      </c>
    </row>
    <row r="1450" spans="1:13" s="36" customFormat="1" ht="170.1" hidden="1">
      <c r="A1450" s="59" t="s">
        <v>3738</v>
      </c>
      <c r="B1450" s="59" t="s">
        <v>3739</v>
      </c>
      <c r="C1450" s="59">
        <v>66</v>
      </c>
      <c r="D1450" s="59" t="s">
        <v>3740</v>
      </c>
      <c r="E1450" s="59" t="s">
        <v>3155</v>
      </c>
      <c r="F1450" s="59" t="s">
        <v>45</v>
      </c>
      <c r="G1450" s="59" t="s">
        <v>3741</v>
      </c>
      <c r="H1450" s="59">
        <v>25803539</v>
      </c>
      <c r="I1450" s="60">
        <v>45827.751087962963</v>
      </c>
      <c r="J1450" s="59" t="s">
        <v>3742</v>
      </c>
      <c r="K1450" s="59">
        <v>830102500</v>
      </c>
      <c r="L1450" s="59" t="s">
        <v>3735</v>
      </c>
      <c r="M1450" s="61">
        <v>2100316370</v>
      </c>
    </row>
    <row r="1451" spans="1:13" s="36" customFormat="1" ht="90" hidden="1">
      <c r="A1451" s="59" t="s">
        <v>3743</v>
      </c>
      <c r="B1451" s="59" t="s">
        <v>3744</v>
      </c>
      <c r="C1451" s="59">
        <v>70</v>
      </c>
      <c r="D1451" s="59" t="s">
        <v>1288</v>
      </c>
      <c r="E1451" s="59" t="s">
        <v>3155</v>
      </c>
      <c r="F1451" s="59" t="s">
        <v>23</v>
      </c>
      <c r="G1451" s="59" t="s">
        <v>3687</v>
      </c>
      <c r="H1451" s="59">
        <v>25804350</v>
      </c>
      <c r="I1451" s="60">
        <v>45931.455150462964</v>
      </c>
      <c r="J1451" s="59" t="s">
        <v>3688</v>
      </c>
      <c r="K1451" s="59">
        <v>901989689</v>
      </c>
      <c r="L1451" s="59" t="s">
        <v>3689</v>
      </c>
      <c r="M1451" s="61">
        <v>428420255</v>
      </c>
    </row>
    <row r="1452" spans="1:13" s="36" customFormat="1" ht="90" hidden="1">
      <c r="A1452" s="59" t="s">
        <v>3745</v>
      </c>
      <c r="B1452" s="59" t="s">
        <v>3746</v>
      </c>
      <c r="C1452" s="59">
        <v>70</v>
      </c>
      <c r="D1452" s="59" t="s">
        <v>1288</v>
      </c>
      <c r="E1452" s="59" t="s">
        <v>3155</v>
      </c>
      <c r="F1452" s="59" t="s">
        <v>23</v>
      </c>
      <c r="G1452" s="59" t="s">
        <v>3747</v>
      </c>
      <c r="H1452" s="59">
        <v>25800250</v>
      </c>
      <c r="I1452" s="60">
        <v>45672.987662037034</v>
      </c>
      <c r="J1452" s="59" t="s">
        <v>3748</v>
      </c>
      <c r="K1452" s="59">
        <v>82395090</v>
      </c>
      <c r="L1452" s="59" t="s">
        <v>3749</v>
      </c>
      <c r="M1452" s="61">
        <v>97129000</v>
      </c>
    </row>
    <row r="1453" spans="1:13" s="36" customFormat="1" ht="90" hidden="1">
      <c r="A1453" s="59" t="s">
        <v>3745</v>
      </c>
      <c r="B1453" s="59" t="s">
        <v>3746</v>
      </c>
      <c r="C1453" s="59">
        <v>70</v>
      </c>
      <c r="D1453" s="59" t="s">
        <v>1288</v>
      </c>
      <c r="E1453" s="59" t="s">
        <v>3155</v>
      </c>
      <c r="F1453" s="59" t="s">
        <v>23</v>
      </c>
      <c r="G1453" s="59" t="s">
        <v>3572</v>
      </c>
      <c r="H1453" s="59">
        <v>25800624</v>
      </c>
      <c r="I1453" s="60">
        <v>45680.372569444444</v>
      </c>
      <c r="J1453" s="59" t="s">
        <v>3573</v>
      </c>
      <c r="K1453" s="59">
        <v>15051684</v>
      </c>
      <c r="L1453" s="59" t="s">
        <v>3574</v>
      </c>
      <c r="M1453" s="61">
        <v>103208667</v>
      </c>
    </row>
    <row r="1454" spans="1:13" s="36" customFormat="1" ht="90" hidden="1">
      <c r="A1454" s="59" t="s">
        <v>3745</v>
      </c>
      <c r="B1454" s="59" t="s">
        <v>3746</v>
      </c>
      <c r="C1454" s="59">
        <v>70</v>
      </c>
      <c r="D1454" s="59" t="s">
        <v>1288</v>
      </c>
      <c r="E1454" s="59" t="s">
        <v>3155</v>
      </c>
      <c r="F1454" s="59" t="s">
        <v>23</v>
      </c>
      <c r="G1454" s="59" t="s">
        <v>3750</v>
      </c>
      <c r="H1454" s="59">
        <v>25800805</v>
      </c>
      <c r="I1454" s="60">
        <v>45684.596620370372</v>
      </c>
      <c r="J1454" s="59" t="s">
        <v>3751</v>
      </c>
      <c r="K1454" s="59">
        <v>1019040659</v>
      </c>
      <c r="L1454" s="59" t="s">
        <v>3752</v>
      </c>
      <c r="M1454" s="61">
        <v>70033134</v>
      </c>
    </row>
    <row r="1455" spans="1:13" s="36" customFormat="1" ht="90" hidden="1">
      <c r="A1455" s="59" t="s">
        <v>3745</v>
      </c>
      <c r="B1455" s="59" t="s">
        <v>3746</v>
      </c>
      <c r="C1455" s="59">
        <v>70</v>
      </c>
      <c r="D1455" s="59" t="s">
        <v>1288</v>
      </c>
      <c r="E1455" s="59" t="s">
        <v>3155</v>
      </c>
      <c r="F1455" s="59" t="s">
        <v>23</v>
      </c>
      <c r="G1455" s="59" t="s">
        <v>2365</v>
      </c>
      <c r="H1455" s="59">
        <v>25800934</v>
      </c>
      <c r="I1455" s="60">
        <v>45685.785405092596</v>
      </c>
      <c r="J1455" s="59" t="s">
        <v>2366</v>
      </c>
      <c r="K1455" s="59">
        <v>1069719500</v>
      </c>
      <c r="L1455" s="59" t="s">
        <v>2367</v>
      </c>
      <c r="M1455" s="61">
        <v>26601467</v>
      </c>
    </row>
    <row r="1456" spans="1:13" s="36" customFormat="1" ht="90" hidden="1">
      <c r="A1456" s="59" t="s">
        <v>3745</v>
      </c>
      <c r="B1456" s="59" t="s">
        <v>3746</v>
      </c>
      <c r="C1456" s="59">
        <v>70</v>
      </c>
      <c r="D1456" s="59" t="s">
        <v>1288</v>
      </c>
      <c r="E1456" s="59" t="s">
        <v>3155</v>
      </c>
      <c r="F1456" s="59" t="s">
        <v>23</v>
      </c>
      <c r="G1456" s="59" t="s">
        <v>3561</v>
      </c>
      <c r="H1456" s="59">
        <v>25802374</v>
      </c>
      <c r="I1456" s="60">
        <v>45721.757638888892</v>
      </c>
      <c r="J1456" s="59" t="s">
        <v>3562</v>
      </c>
      <c r="K1456" s="59">
        <v>860067745</v>
      </c>
      <c r="L1456" s="59" t="s">
        <v>3563</v>
      </c>
      <c r="M1456" s="61">
        <v>1826056257</v>
      </c>
    </row>
    <row r="1457" spans="1:13" s="36" customFormat="1" ht="90" hidden="1">
      <c r="A1457" s="59" t="s">
        <v>3753</v>
      </c>
      <c r="B1457" s="59" t="s">
        <v>3754</v>
      </c>
      <c r="C1457" s="59">
        <v>70</v>
      </c>
      <c r="D1457" s="59" t="s">
        <v>1288</v>
      </c>
      <c r="E1457" s="59" t="s">
        <v>3155</v>
      </c>
      <c r="F1457" s="59" t="s">
        <v>23</v>
      </c>
      <c r="G1457" s="59" t="s">
        <v>3755</v>
      </c>
      <c r="H1457" s="59">
        <v>25801026</v>
      </c>
      <c r="I1457" s="60">
        <v>45687.624027777776</v>
      </c>
      <c r="J1457" s="59" t="s">
        <v>3756</v>
      </c>
      <c r="K1457" s="59">
        <v>1049635343</v>
      </c>
      <c r="L1457" s="59" t="s">
        <v>3757</v>
      </c>
      <c r="M1457" s="61">
        <v>71500000</v>
      </c>
    </row>
    <row r="1458" spans="1:13" s="36" customFormat="1" ht="90" hidden="1">
      <c r="A1458" s="59" t="s">
        <v>3753</v>
      </c>
      <c r="B1458" s="59" t="s">
        <v>3754</v>
      </c>
      <c r="C1458" s="59">
        <v>70</v>
      </c>
      <c r="D1458" s="59" t="s">
        <v>1288</v>
      </c>
      <c r="E1458" s="59" t="s">
        <v>3155</v>
      </c>
      <c r="F1458" s="59" t="s">
        <v>23</v>
      </c>
      <c r="G1458" s="59" t="s">
        <v>3758</v>
      </c>
      <c r="H1458" s="59">
        <v>25801054</v>
      </c>
      <c r="I1458" s="60">
        <v>45687.857627314814</v>
      </c>
      <c r="J1458" s="59" t="s">
        <v>3759</v>
      </c>
      <c r="K1458" s="59">
        <v>35423508</v>
      </c>
      <c r="L1458" s="59" t="s">
        <v>3760</v>
      </c>
      <c r="M1458" s="61">
        <v>67458667</v>
      </c>
    </row>
    <row r="1459" spans="1:13" s="36" customFormat="1" ht="90" hidden="1">
      <c r="A1459" s="59" t="s">
        <v>3753</v>
      </c>
      <c r="B1459" s="59" t="s">
        <v>3754</v>
      </c>
      <c r="C1459" s="59">
        <v>70</v>
      </c>
      <c r="D1459" s="59" t="s">
        <v>1288</v>
      </c>
      <c r="E1459" s="59" t="s">
        <v>3155</v>
      </c>
      <c r="F1459" s="59" t="s">
        <v>23</v>
      </c>
      <c r="G1459" s="59" t="s">
        <v>3761</v>
      </c>
      <c r="H1459" s="59">
        <v>25801154</v>
      </c>
      <c r="I1459" s="60">
        <v>45691.501273148147</v>
      </c>
      <c r="J1459" s="59" t="s">
        <v>3762</v>
      </c>
      <c r="K1459" s="59">
        <v>41650918</v>
      </c>
      <c r="L1459" s="59" t="s">
        <v>3763</v>
      </c>
      <c r="M1459" s="61">
        <v>113400000</v>
      </c>
    </row>
    <row r="1460" spans="1:13" s="36" customFormat="1" ht="90" hidden="1">
      <c r="A1460" s="59" t="s">
        <v>3753</v>
      </c>
      <c r="B1460" s="59" t="s">
        <v>3754</v>
      </c>
      <c r="C1460" s="59">
        <v>70</v>
      </c>
      <c r="D1460" s="59" t="s">
        <v>1288</v>
      </c>
      <c r="E1460" s="59" t="s">
        <v>3155</v>
      </c>
      <c r="F1460" s="59" t="s">
        <v>23</v>
      </c>
      <c r="G1460" s="59" t="s">
        <v>3764</v>
      </c>
      <c r="H1460" s="59">
        <v>25802496</v>
      </c>
      <c r="I1460" s="60">
        <v>45727.672800925924</v>
      </c>
      <c r="J1460" s="59" t="s">
        <v>3765</v>
      </c>
      <c r="K1460" s="59">
        <v>11255398</v>
      </c>
      <c r="L1460" s="59" t="s">
        <v>3766</v>
      </c>
      <c r="M1460" s="61">
        <v>29498900</v>
      </c>
    </row>
    <row r="1461" spans="1:13" s="36" customFormat="1" ht="90" hidden="1">
      <c r="A1461" s="59" t="s">
        <v>3753</v>
      </c>
      <c r="B1461" s="59" t="s">
        <v>3754</v>
      </c>
      <c r="C1461" s="59">
        <v>70</v>
      </c>
      <c r="D1461" s="59" t="s">
        <v>1288</v>
      </c>
      <c r="E1461" s="59" t="s">
        <v>3155</v>
      </c>
      <c r="F1461" s="59" t="s">
        <v>23</v>
      </c>
      <c r="G1461" s="59" t="s">
        <v>2244</v>
      </c>
      <c r="H1461" s="59">
        <v>25803118</v>
      </c>
      <c r="I1461" s="60">
        <v>45772.683668981481</v>
      </c>
      <c r="J1461" s="59" t="s">
        <v>2245</v>
      </c>
      <c r="K1461" s="59">
        <v>1016047540</v>
      </c>
      <c r="L1461" s="59" t="s">
        <v>2246</v>
      </c>
      <c r="M1461" s="61">
        <v>17572333</v>
      </c>
    </row>
    <row r="1462" spans="1:13" s="36" customFormat="1" ht="90" hidden="1">
      <c r="A1462" s="59" t="s">
        <v>3767</v>
      </c>
      <c r="B1462" s="59" t="s">
        <v>3768</v>
      </c>
      <c r="C1462" s="59">
        <v>70</v>
      </c>
      <c r="D1462" s="59" t="s">
        <v>1288</v>
      </c>
      <c r="E1462" s="59" t="s">
        <v>3155</v>
      </c>
      <c r="F1462" s="59" t="s">
        <v>23</v>
      </c>
      <c r="G1462" s="59" t="s">
        <v>3769</v>
      </c>
      <c r="H1462" s="59">
        <v>25801057</v>
      </c>
      <c r="I1462" s="60">
        <v>45687.900335648148</v>
      </c>
      <c r="J1462" s="59" t="s">
        <v>3770</v>
      </c>
      <c r="K1462" s="59">
        <v>1074558922</v>
      </c>
      <c r="L1462" s="59" t="s">
        <v>3771</v>
      </c>
      <c r="M1462" s="61">
        <v>57432800</v>
      </c>
    </row>
    <row r="1463" spans="1:13" s="36" customFormat="1" ht="90" hidden="1">
      <c r="A1463" s="59" t="s">
        <v>3767</v>
      </c>
      <c r="B1463" s="59" t="s">
        <v>3768</v>
      </c>
      <c r="C1463" s="59">
        <v>70</v>
      </c>
      <c r="D1463" s="59" t="s">
        <v>1288</v>
      </c>
      <c r="E1463" s="59" t="s">
        <v>3155</v>
      </c>
      <c r="F1463" s="59" t="s">
        <v>23</v>
      </c>
      <c r="G1463" s="59" t="s">
        <v>3621</v>
      </c>
      <c r="H1463" s="59">
        <v>25801421</v>
      </c>
      <c r="I1463" s="60">
        <v>45698.337638888886</v>
      </c>
      <c r="J1463" s="59" t="s">
        <v>3772</v>
      </c>
      <c r="K1463" s="59">
        <v>1074928796</v>
      </c>
      <c r="L1463" s="59" t="s">
        <v>3623</v>
      </c>
      <c r="M1463" s="61">
        <v>52167339</v>
      </c>
    </row>
    <row r="1464" spans="1:13" s="36" customFormat="1" ht="90" hidden="1">
      <c r="A1464" s="59" t="s">
        <v>3767</v>
      </c>
      <c r="B1464" s="59" t="s">
        <v>3768</v>
      </c>
      <c r="C1464" s="59">
        <v>70</v>
      </c>
      <c r="D1464" s="59" t="s">
        <v>1288</v>
      </c>
      <c r="E1464" s="59" t="s">
        <v>3155</v>
      </c>
      <c r="F1464" s="59" t="s">
        <v>23</v>
      </c>
      <c r="G1464" s="59" t="s">
        <v>3618</v>
      </c>
      <c r="H1464" s="59">
        <v>25801591</v>
      </c>
      <c r="I1464" s="60">
        <v>45700.641273148147</v>
      </c>
      <c r="J1464" s="59" t="s">
        <v>3773</v>
      </c>
      <c r="K1464" s="59">
        <v>80545113</v>
      </c>
      <c r="L1464" s="59" t="s">
        <v>3620</v>
      </c>
      <c r="M1464" s="61">
        <v>70000000</v>
      </c>
    </row>
    <row r="1465" spans="1:13" s="36" customFormat="1" ht="90" hidden="1">
      <c r="A1465" s="59" t="s">
        <v>3767</v>
      </c>
      <c r="B1465" s="59" t="s">
        <v>3768</v>
      </c>
      <c r="C1465" s="59">
        <v>70</v>
      </c>
      <c r="D1465" s="59" t="s">
        <v>1288</v>
      </c>
      <c r="E1465" s="59" t="s">
        <v>3155</v>
      </c>
      <c r="F1465" s="59" t="s">
        <v>23</v>
      </c>
      <c r="G1465" s="59" t="s">
        <v>3774</v>
      </c>
      <c r="H1465" s="59">
        <v>25801926</v>
      </c>
      <c r="I1465" s="60">
        <v>45708.893159722225</v>
      </c>
      <c r="J1465" s="59" t="s">
        <v>3775</v>
      </c>
      <c r="K1465" s="59">
        <v>80388247</v>
      </c>
      <c r="L1465" s="59" t="s">
        <v>3776</v>
      </c>
      <c r="M1465" s="61">
        <v>61200000</v>
      </c>
    </row>
    <row r="1466" spans="1:13" s="36" customFormat="1" ht="90" hidden="1">
      <c r="A1466" s="59" t="s">
        <v>3767</v>
      </c>
      <c r="B1466" s="59" t="s">
        <v>3768</v>
      </c>
      <c r="C1466" s="59">
        <v>70</v>
      </c>
      <c r="D1466" s="59" t="s">
        <v>1288</v>
      </c>
      <c r="E1466" s="59" t="s">
        <v>3155</v>
      </c>
      <c r="F1466" s="59" t="s">
        <v>23</v>
      </c>
      <c r="G1466" s="59" t="s">
        <v>3777</v>
      </c>
      <c r="H1466" s="59">
        <v>25802086</v>
      </c>
      <c r="I1466" s="60">
        <v>45713.536631944444</v>
      </c>
      <c r="J1466" s="59" t="s">
        <v>3778</v>
      </c>
      <c r="K1466" s="59">
        <v>1026592885</v>
      </c>
      <c r="L1466" s="59" t="s">
        <v>3779</v>
      </c>
      <c r="M1466" s="61">
        <v>55000000</v>
      </c>
    </row>
    <row r="1467" spans="1:13" s="36" customFormat="1" ht="90" hidden="1">
      <c r="A1467" s="59" t="s">
        <v>3767</v>
      </c>
      <c r="B1467" s="59" t="s">
        <v>3768</v>
      </c>
      <c r="C1467" s="59">
        <v>70</v>
      </c>
      <c r="D1467" s="59" t="s">
        <v>1288</v>
      </c>
      <c r="E1467" s="59" t="s">
        <v>3155</v>
      </c>
      <c r="F1467" s="59" t="s">
        <v>23</v>
      </c>
      <c r="G1467" s="59" t="s">
        <v>3764</v>
      </c>
      <c r="H1467" s="59">
        <v>25802496</v>
      </c>
      <c r="I1467" s="60">
        <v>45727.672800925924</v>
      </c>
      <c r="J1467" s="59" t="s">
        <v>3765</v>
      </c>
      <c r="K1467" s="59">
        <v>11255398</v>
      </c>
      <c r="L1467" s="59" t="s">
        <v>3766</v>
      </c>
      <c r="M1467" s="61">
        <v>7763485</v>
      </c>
    </row>
    <row r="1468" spans="1:13" s="36" customFormat="1" ht="90" hidden="1">
      <c r="A1468" s="59" t="s">
        <v>3767</v>
      </c>
      <c r="B1468" s="59" t="s">
        <v>3768</v>
      </c>
      <c r="C1468" s="59">
        <v>70</v>
      </c>
      <c r="D1468" s="59" t="s">
        <v>1288</v>
      </c>
      <c r="E1468" s="59" t="s">
        <v>3155</v>
      </c>
      <c r="F1468" s="59" t="s">
        <v>23</v>
      </c>
      <c r="G1468" s="59" t="s">
        <v>3780</v>
      </c>
      <c r="H1468" s="59">
        <v>25802574</v>
      </c>
      <c r="I1468" s="60">
        <v>45729.936782407407</v>
      </c>
      <c r="J1468" s="59" t="s">
        <v>3765</v>
      </c>
      <c r="K1468" s="59">
        <v>1192790217</v>
      </c>
      <c r="L1468" s="59" t="s">
        <v>3781</v>
      </c>
      <c r="M1468" s="61">
        <v>46536579</v>
      </c>
    </row>
    <row r="1469" spans="1:13" s="36" customFormat="1" ht="90" hidden="1">
      <c r="A1469" s="59" t="s">
        <v>3767</v>
      </c>
      <c r="B1469" s="59" t="s">
        <v>3768</v>
      </c>
      <c r="C1469" s="59">
        <v>70</v>
      </c>
      <c r="D1469" s="59" t="s">
        <v>1288</v>
      </c>
      <c r="E1469" s="59" t="s">
        <v>3155</v>
      </c>
      <c r="F1469" s="59" t="s">
        <v>23</v>
      </c>
      <c r="G1469" s="59" t="s">
        <v>3782</v>
      </c>
      <c r="H1469" s="59">
        <v>25802620</v>
      </c>
      <c r="I1469" s="60">
        <v>45734.505277777775</v>
      </c>
      <c r="J1469" s="59" t="s">
        <v>3783</v>
      </c>
      <c r="K1469" s="59">
        <v>1069306657</v>
      </c>
      <c r="L1469" s="59" t="s">
        <v>3784</v>
      </c>
      <c r="M1469" s="61">
        <v>46867800</v>
      </c>
    </row>
    <row r="1470" spans="1:13" s="36" customFormat="1" ht="90" hidden="1">
      <c r="A1470" s="59" t="s">
        <v>3767</v>
      </c>
      <c r="B1470" s="59" t="s">
        <v>3768</v>
      </c>
      <c r="C1470" s="59">
        <v>70</v>
      </c>
      <c r="D1470" s="59" t="s">
        <v>1288</v>
      </c>
      <c r="E1470" s="59" t="s">
        <v>3155</v>
      </c>
      <c r="F1470" s="59" t="s">
        <v>23</v>
      </c>
      <c r="G1470" s="59" t="s">
        <v>3785</v>
      </c>
      <c r="H1470" s="59">
        <v>25802760</v>
      </c>
      <c r="I1470" s="60">
        <v>45742.882268518515</v>
      </c>
      <c r="J1470" s="59" t="s">
        <v>3783</v>
      </c>
      <c r="K1470" s="59">
        <v>1072073805</v>
      </c>
      <c r="L1470" s="59" t="s">
        <v>3786</v>
      </c>
      <c r="M1470" s="61">
        <v>45377304</v>
      </c>
    </row>
    <row r="1471" spans="1:13" s="36" customFormat="1" ht="90" hidden="1">
      <c r="A1471" s="59" t="s">
        <v>3787</v>
      </c>
      <c r="B1471" s="59" t="s">
        <v>3788</v>
      </c>
      <c r="C1471" s="59">
        <v>70</v>
      </c>
      <c r="D1471" s="59" t="s">
        <v>1288</v>
      </c>
      <c r="E1471" s="59" t="s">
        <v>3155</v>
      </c>
      <c r="F1471" s="59" t="s">
        <v>23</v>
      </c>
      <c r="G1471" s="59" t="s">
        <v>3789</v>
      </c>
      <c r="H1471" s="59">
        <v>25801015</v>
      </c>
      <c r="I1471" s="60">
        <v>45687.604548611111</v>
      </c>
      <c r="J1471" s="59" t="s">
        <v>3790</v>
      </c>
      <c r="K1471" s="59">
        <v>1065010264</v>
      </c>
      <c r="L1471" s="59" t="s">
        <v>3791</v>
      </c>
      <c r="M1471" s="61">
        <v>18949243</v>
      </c>
    </row>
    <row r="1472" spans="1:13" s="36" customFormat="1" ht="90" hidden="1">
      <c r="A1472" s="59" t="s">
        <v>3787</v>
      </c>
      <c r="B1472" s="59" t="s">
        <v>3788</v>
      </c>
      <c r="C1472" s="59">
        <v>70</v>
      </c>
      <c r="D1472" s="59" t="s">
        <v>1288</v>
      </c>
      <c r="E1472" s="59" t="s">
        <v>3155</v>
      </c>
      <c r="F1472" s="59" t="s">
        <v>23</v>
      </c>
      <c r="G1472" s="59" t="s">
        <v>3626</v>
      </c>
      <c r="H1472" s="59">
        <v>25801016</v>
      </c>
      <c r="I1472" s="60">
        <v>45687.606354166666</v>
      </c>
      <c r="J1472" s="59" t="s">
        <v>3627</v>
      </c>
      <c r="K1472" s="59">
        <v>1026285273</v>
      </c>
      <c r="L1472" s="59" t="s">
        <v>3628</v>
      </c>
      <c r="M1472" s="61">
        <v>38670757</v>
      </c>
    </row>
    <row r="1473" spans="1:13" s="36" customFormat="1" ht="90" hidden="1">
      <c r="A1473" s="59" t="s">
        <v>3792</v>
      </c>
      <c r="B1473" s="59" t="s">
        <v>3793</v>
      </c>
      <c r="C1473" s="59">
        <v>70</v>
      </c>
      <c r="D1473" s="59" t="s">
        <v>1288</v>
      </c>
      <c r="E1473" s="59" t="s">
        <v>3155</v>
      </c>
      <c r="F1473" s="59" t="s">
        <v>23</v>
      </c>
      <c r="G1473" s="59" t="s">
        <v>3631</v>
      </c>
      <c r="H1473" s="59">
        <v>25800733</v>
      </c>
      <c r="I1473" s="60">
        <v>45681.558368055557</v>
      </c>
      <c r="J1473" s="59" t="s">
        <v>3632</v>
      </c>
      <c r="K1473" s="59">
        <v>52013503</v>
      </c>
      <c r="L1473" s="59" t="s">
        <v>3633</v>
      </c>
      <c r="M1473" s="61">
        <v>13650066</v>
      </c>
    </row>
    <row r="1474" spans="1:13" s="36" customFormat="1" ht="90" hidden="1">
      <c r="A1474" s="59" t="s">
        <v>3792</v>
      </c>
      <c r="B1474" s="59" t="s">
        <v>3793</v>
      </c>
      <c r="C1474" s="59">
        <v>70</v>
      </c>
      <c r="D1474" s="59" t="s">
        <v>1288</v>
      </c>
      <c r="E1474" s="59" t="s">
        <v>3155</v>
      </c>
      <c r="F1474" s="59" t="s">
        <v>23</v>
      </c>
      <c r="G1474" s="59" t="s">
        <v>3644</v>
      </c>
      <c r="H1474" s="59">
        <v>25800980</v>
      </c>
      <c r="I1474" s="60">
        <v>45686.637986111113</v>
      </c>
      <c r="J1474" s="59" t="s">
        <v>3645</v>
      </c>
      <c r="K1474" s="59">
        <v>1032427559</v>
      </c>
      <c r="L1474" s="59" t="s">
        <v>3646</v>
      </c>
      <c r="M1474" s="61">
        <v>14102684</v>
      </c>
    </row>
    <row r="1475" spans="1:13" s="36" customFormat="1" ht="90" hidden="1">
      <c r="A1475" s="59" t="s">
        <v>3792</v>
      </c>
      <c r="B1475" s="59" t="s">
        <v>3793</v>
      </c>
      <c r="C1475" s="59">
        <v>70</v>
      </c>
      <c r="D1475" s="59" t="s">
        <v>1288</v>
      </c>
      <c r="E1475" s="59" t="s">
        <v>3155</v>
      </c>
      <c r="F1475" s="59" t="s">
        <v>23</v>
      </c>
      <c r="G1475" s="59" t="s">
        <v>3794</v>
      </c>
      <c r="H1475" s="59">
        <v>25800985</v>
      </c>
      <c r="I1475" s="60">
        <v>45686.647789351853</v>
      </c>
      <c r="J1475" s="59" t="s">
        <v>3795</v>
      </c>
      <c r="K1475" s="59">
        <v>1069303694</v>
      </c>
      <c r="L1475" s="59" t="s">
        <v>3796</v>
      </c>
      <c r="M1475" s="61">
        <v>78829333</v>
      </c>
    </row>
    <row r="1476" spans="1:13" s="36" customFormat="1" ht="90" hidden="1">
      <c r="A1476" s="59" t="s">
        <v>3792</v>
      </c>
      <c r="B1476" s="59" t="s">
        <v>3793</v>
      </c>
      <c r="C1476" s="59">
        <v>70</v>
      </c>
      <c r="D1476" s="59" t="s">
        <v>1288</v>
      </c>
      <c r="E1476" s="59" t="s">
        <v>3155</v>
      </c>
      <c r="F1476" s="59" t="s">
        <v>23</v>
      </c>
      <c r="G1476" s="59" t="s">
        <v>3797</v>
      </c>
      <c r="H1476" s="59">
        <v>25801124</v>
      </c>
      <c r="I1476" s="60">
        <v>45688.917881944442</v>
      </c>
      <c r="J1476" s="59" t="s">
        <v>3798</v>
      </c>
      <c r="K1476" s="59">
        <v>1032502366</v>
      </c>
      <c r="L1476" s="59" t="s">
        <v>3799</v>
      </c>
      <c r="M1476" s="61">
        <v>54004617</v>
      </c>
    </row>
    <row r="1477" spans="1:13" s="36" customFormat="1" ht="90" hidden="1">
      <c r="A1477" s="59" t="s">
        <v>3800</v>
      </c>
      <c r="B1477" s="59" t="s">
        <v>3801</v>
      </c>
      <c r="C1477" s="59">
        <v>70</v>
      </c>
      <c r="D1477" s="59" t="s">
        <v>1288</v>
      </c>
      <c r="E1477" s="59" t="s">
        <v>3155</v>
      </c>
      <c r="F1477" s="59" t="s">
        <v>23</v>
      </c>
      <c r="G1477" s="59" t="s">
        <v>3802</v>
      </c>
      <c r="H1477" s="59">
        <v>25800619</v>
      </c>
      <c r="I1477" s="60">
        <v>45680.308321759258</v>
      </c>
      <c r="J1477" s="59" t="s">
        <v>3803</v>
      </c>
      <c r="K1477" s="59">
        <v>52544414</v>
      </c>
      <c r="L1477" s="59" t="s">
        <v>3804</v>
      </c>
      <c r="M1477" s="61">
        <v>87733334</v>
      </c>
    </row>
    <row r="1478" spans="1:13" s="36" customFormat="1" ht="90" hidden="1">
      <c r="A1478" s="59" t="s">
        <v>3800</v>
      </c>
      <c r="B1478" s="59" t="s">
        <v>3801</v>
      </c>
      <c r="C1478" s="59">
        <v>70</v>
      </c>
      <c r="D1478" s="59" t="s">
        <v>1288</v>
      </c>
      <c r="E1478" s="59" t="s">
        <v>3155</v>
      </c>
      <c r="F1478" s="59" t="s">
        <v>23</v>
      </c>
      <c r="G1478" s="59" t="s">
        <v>3805</v>
      </c>
      <c r="H1478" s="59">
        <v>25800959</v>
      </c>
      <c r="I1478" s="60">
        <v>45686.529479166667</v>
      </c>
      <c r="J1478" s="59" t="s">
        <v>3806</v>
      </c>
      <c r="K1478" s="59">
        <v>80472286</v>
      </c>
      <c r="L1478" s="59" t="s">
        <v>3807</v>
      </c>
      <c r="M1478" s="61">
        <v>94883600</v>
      </c>
    </row>
    <row r="1479" spans="1:13" s="36" customFormat="1" ht="90" hidden="1">
      <c r="A1479" s="59" t="s">
        <v>3800</v>
      </c>
      <c r="B1479" s="59" t="s">
        <v>3801</v>
      </c>
      <c r="C1479" s="59">
        <v>70</v>
      </c>
      <c r="D1479" s="59" t="s">
        <v>1288</v>
      </c>
      <c r="E1479" s="59" t="s">
        <v>3155</v>
      </c>
      <c r="F1479" s="59" t="s">
        <v>23</v>
      </c>
      <c r="G1479" s="59" t="s">
        <v>3789</v>
      </c>
      <c r="H1479" s="59">
        <v>25801015</v>
      </c>
      <c r="I1479" s="60">
        <v>45687.604548611111</v>
      </c>
      <c r="J1479" s="59" t="s">
        <v>3790</v>
      </c>
      <c r="K1479" s="59">
        <v>1065010264</v>
      </c>
      <c r="L1479" s="59" t="s">
        <v>3791</v>
      </c>
      <c r="M1479" s="61">
        <v>47492624</v>
      </c>
    </row>
    <row r="1480" spans="1:13" s="36" customFormat="1" ht="90" hidden="1">
      <c r="A1480" s="59" t="s">
        <v>3800</v>
      </c>
      <c r="B1480" s="59" t="s">
        <v>3801</v>
      </c>
      <c r="C1480" s="59">
        <v>70</v>
      </c>
      <c r="D1480" s="59" t="s">
        <v>1288</v>
      </c>
      <c r="E1480" s="59" t="s">
        <v>3155</v>
      </c>
      <c r="F1480" s="59" t="s">
        <v>23</v>
      </c>
      <c r="G1480" s="59" t="s">
        <v>3650</v>
      </c>
      <c r="H1480" s="59">
        <v>25802643</v>
      </c>
      <c r="I1480" s="60">
        <v>45734.744513888887</v>
      </c>
      <c r="J1480" s="59" t="s">
        <v>3651</v>
      </c>
      <c r="K1480" s="59">
        <v>1069763622</v>
      </c>
      <c r="L1480" s="59" t="s">
        <v>3652</v>
      </c>
      <c r="M1480" s="61">
        <v>18410000</v>
      </c>
    </row>
    <row r="1481" spans="1:13" s="36" customFormat="1" ht="90" hidden="1">
      <c r="A1481" s="59" t="s">
        <v>3800</v>
      </c>
      <c r="B1481" s="59" t="s">
        <v>3801</v>
      </c>
      <c r="C1481" s="59">
        <v>70</v>
      </c>
      <c r="D1481" s="59" t="s">
        <v>1288</v>
      </c>
      <c r="E1481" s="59" t="s">
        <v>3155</v>
      </c>
      <c r="F1481" s="59" t="s">
        <v>23</v>
      </c>
      <c r="G1481" s="59" t="s">
        <v>3808</v>
      </c>
      <c r="H1481" s="59">
        <v>25803567</v>
      </c>
      <c r="I1481" s="60">
        <v>45834.358472222222</v>
      </c>
      <c r="J1481" s="59" t="s">
        <v>3809</v>
      </c>
      <c r="K1481" s="59">
        <v>1073524239</v>
      </c>
      <c r="L1481" s="59" t="s">
        <v>2185</v>
      </c>
      <c r="M1481" s="61">
        <v>40000000</v>
      </c>
    </row>
    <row r="1482" spans="1:13" s="36" customFormat="1" ht="120" hidden="1">
      <c r="A1482" s="59" t="s">
        <v>3800</v>
      </c>
      <c r="B1482" s="59" t="s">
        <v>3801</v>
      </c>
      <c r="C1482" s="59">
        <v>70</v>
      </c>
      <c r="D1482" s="59" t="s">
        <v>1288</v>
      </c>
      <c r="E1482" s="59" t="s">
        <v>3155</v>
      </c>
      <c r="F1482" s="59" t="s">
        <v>23</v>
      </c>
      <c r="G1482" s="59" t="s">
        <v>3810</v>
      </c>
      <c r="H1482" s="59">
        <v>25805190</v>
      </c>
      <c r="I1482" s="60">
        <v>46003</v>
      </c>
      <c r="J1482" s="59" t="s">
        <v>3811</v>
      </c>
      <c r="K1482" s="59">
        <v>1071329581</v>
      </c>
      <c r="L1482" s="59" t="s">
        <v>3812</v>
      </c>
      <c r="M1482" s="61">
        <v>3708000</v>
      </c>
    </row>
    <row r="1483" spans="1:13" s="36" customFormat="1" ht="90" hidden="1">
      <c r="A1483" s="59" t="s">
        <v>3813</v>
      </c>
      <c r="B1483" s="59" t="s">
        <v>3814</v>
      </c>
      <c r="C1483" s="59">
        <v>70</v>
      </c>
      <c r="D1483" s="59" t="s">
        <v>1288</v>
      </c>
      <c r="E1483" s="59" t="s">
        <v>3155</v>
      </c>
      <c r="F1483" s="59" t="s">
        <v>23</v>
      </c>
      <c r="G1483" s="59" t="s">
        <v>3815</v>
      </c>
      <c r="H1483" s="59">
        <v>25801104</v>
      </c>
      <c r="I1483" s="60">
        <v>45688.657268518517</v>
      </c>
      <c r="J1483" s="59" t="s">
        <v>3816</v>
      </c>
      <c r="K1483" s="59">
        <v>1124405310</v>
      </c>
      <c r="L1483" s="59" t="s">
        <v>3817</v>
      </c>
      <c r="M1483" s="61">
        <v>81081600</v>
      </c>
    </row>
    <row r="1484" spans="1:13" s="36" customFormat="1" ht="90" hidden="1">
      <c r="A1484" s="59" t="s">
        <v>3813</v>
      </c>
      <c r="B1484" s="59" t="s">
        <v>3814</v>
      </c>
      <c r="C1484" s="59">
        <v>70</v>
      </c>
      <c r="D1484" s="59" t="s">
        <v>1288</v>
      </c>
      <c r="E1484" s="59" t="s">
        <v>3155</v>
      </c>
      <c r="F1484" s="59" t="s">
        <v>23</v>
      </c>
      <c r="G1484" s="59" t="s">
        <v>3818</v>
      </c>
      <c r="H1484" s="59">
        <v>25801833</v>
      </c>
      <c r="I1484" s="60">
        <v>45707.355613425927</v>
      </c>
      <c r="J1484" s="59" t="s">
        <v>3819</v>
      </c>
      <c r="K1484" s="59">
        <v>1015465197</v>
      </c>
      <c r="L1484" s="59" t="s">
        <v>3820</v>
      </c>
      <c r="M1484" s="61">
        <v>23264267</v>
      </c>
    </row>
    <row r="1485" spans="1:13" s="36" customFormat="1" ht="90" hidden="1">
      <c r="A1485" s="59" t="s">
        <v>3813</v>
      </c>
      <c r="B1485" s="59" t="s">
        <v>3814</v>
      </c>
      <c r="C1485" s="59">
        <v>70</v>
      </c>
      <c r="D1485" s="59" t="s">
        <v>1288</v>
      </c>
      <c r="E1485" s="59" t="s">
        <v>3155</v>
      </c>
      <c r="F1485" s="59" t="s">
        <v>23</v>
      </c>
      <c r="G1485" s="59" t="s">
        <v>2256</v>
      </c>
      <c r="H1485" s="59">
        <v>25801884</v>
      </c>
      <c r="I1485" s="60">
        <v>45707.840486111112</v>
      </c>
      <c r="J1485" s="59" t="s">
        <v>2257</v>
      </c>
      <c r="K1485" s="59">
        <v>1018407915</v>
      </c>
      <c r="L1485" s="59" t="s">
        <v>2258</v>
      </c>
      <c r="M1485" s="61">
        <v>37800000</v>
      </c>
    </row>
    <row r="1486" spans="1:13" s="36" customFormat="1" ht="90" hidden="1">
      <c r="A1486" s="59" t="s">
        <v>3813</v>
      </c>
      <c r="B1486" s="59" t="s">
        <v>3814</v>
      </c>
      <c r="C1486" s="59">
        <v>70</v>
      </c>
      <c r="D1486" s="59" t="s">
        <v>1288</v>
      </c>
      <c r="E1486" s="59" t="s">
        <v>3155</v>
      </c>
      <c r="F1486" s="59" t="s">
        <v>23</v>
      </c>
      <c r="G1486" s="59" t="s">
        <v>3655</v>
      </c>
      <c r="H1486" s="59">
        <v>25802272</v>
      </c>
      <c r="I1486" s="60">
        <v>45719.829907407409</v>
      </c>
      <c r="J1486" s="59" t="s">
        <v>3656</v>
      </c>
      <c r="K1486" s="59">
        <v>1048849994</v>
      </c>
      <c r="L1486" s="59" t="s">
        <v>3657</v>
      </c>
      <c r="M1486" s="61">
        <v>19142439</v>
      </c>
    </row>
    <row r="1487" spans="1:13" s="36" customFormat="1" ht="90" hidden="1">
      <c r="A1487" s="59" t="s">
        <v>3813</v>
      </c>
      <c r="B1487" s="59" t="s">
        <v>3814</v>
      </c>
      <c r="C1487" s="59">
        <v>70</v>
      </c>
      <c r="D1487" s="59" t="s">
        <v>1288</v>
      </c>
      <c r="E1487" s="59" t="s">
        <v>3155</v>
      </c>
      <c r="F1487" s="59" t="s">
        <v>23</v>
      </c>
      <c r="G1487" s="59" t="s">
        <v>3821</v>
      </c>
      <c r="H1487" s="59">
        <v>25803591</v>
      </c>
      <c r="I1487" s="60">
        <v>45834.700636574074</v>
      </c>
      <c r="J1487" s="59" t="s">
        <v>3822</v>
      </c>
      <c r="K1487" s="59">
        <v>1024474457</v>
      </c>
      <c r="L1487" s="59" t="s">
        <v>3823</v>
      </c>
      <c r="M1487" s="61">
        <v>67500000</v>
      </c>
    </row>
    <row r="1488" spans="1:13" s="36" customFormat="1" ht="90" hidden="1">
      <c r="A1488" s="59" t="s">
        <v>3813</v>
      </c>
      <c r="B1488" s="59" t="s">
        <v>3814</v>
      </c>
      <c r="C1488" s="59">
        <v>70</v>
      </c>
      <c r="D1488" s="59" t="s">
        <v>1288</v>
      </c>
      <c r="E1488" s="59" t="s">
        <v>3155</v>
      </c>
      <c r="F1488" s="59" t="s">
        <v>23</v>
      </c>
      <c r="G1488" s="59" t="s">
        <v>3824</v>
      </c>
      <c r="H1488" s="59">
        <v>25803598</v>
      </c>
      <c r="I1488" s="60">
        <v>45835.369837962964</v>
      </c>
      <c r="J1488" s="59" t="s">
        <v>3819</v>
      </c>
      <c r="K1488" s="59">
        <v>1003879014</v>
      </c>
      <c r="L1488" s="59" t="s">
        <v>3825</v>
      </c>
      <c r="M1488" s="61">
        <v>28840000</v>
      </c>
    </row>
    <row r="1489" spans="1:13" s="36" customFormat="1" ht="90" hidden="1">
      <c r="A1489" s="59" t="s">
        <v>3813</v>
      </c>
      <c r="B1489" s="59" t="s">
        <v>3814</v>
      </c>
      <c r="C1489" s="59">
        <v>70</v>
      </c>
      <c r="D1489" s="59" t="s">
        <v>1288</v>
      </c>
      <c r="E1489" s="59" t="s">
        <v>3155</v>
      </c>
      <c r="F1489" s="59" t="s">
        <v>23</v>
      </c>
      <c r="G1489" s="59" t="s">
        <v>3826</v>
      </c>
      <c r="H1489" s="59">
        <v>25803610</v>
      </c>
      <c r="I1489" s="60">
        <v>45835.570590277777</v>
      </c>
      <c r="J1489" s="59" t="s">
        <v>3827</v>
      </c>
      <c r="K1489" s="59">
        <v>1010222109</v>
      </c>
      <c r="L1489" s="59" t="s">
        <v>3828</v>
      </c>
      <c r="M1489" s="61">
        <v>32500000</v>
      </c>
    </row>
    <row r="1490" spans="1:13" s="36" customFormat="1" ht="99.95" hidden="1">
      <c r="A1490" s="59" t="s">
        <v>3813</v>
      </c>
      <c r="B1490" s="59" t="s">
        <v>3814</v>
      </c>
      <c r="C1490" s="59">
        <v>70</v>
      </c>
      <c r="D1490" s="59" t="s">
        <v>1288</v>
      </c>
      <c r="E1490" s="59" t="s">
        <v>3155</v>
      </c>
      <c r="F1490" s="59" t="s">
        <v>23</v>
      </c>
      <c r="G1490" s="59" t="s">
        <v>2256</v>
      </c>
      <c r="H1490" s="59">
        <v>25805495</v>
      </c>
      <c r="I1490" s="60">
        <v>46010.822222222225</v>
      </c>
      <c r="J1490" s="59" t="s">
        <v>3829</v>
      </c>
      <c r="K1490" s="59">
        <v>1018407915</v>
      </c>
      <c r="L1490" s="59" t="s">
        <v>2258</v>
      </c>
      <c r="M1490" s="61">
        <v>2566663</v>
      </c>
    </row>
    <row r="1491" spans="1:13" s="36" customFormat="1" ht="90" hidden="1">
      <c r="A1491" s="59" t="s">
        <v>3830</v>
      </c>
      <c r="B1491" s="59" t="s">
        <v>3831</v>
      </c>
      <c r="C1491" s="59">
        <v>70</v>
      </c>
      <c r="D1491" s="59" t="s">
        <v>1288</v>
      </c>
      <c r="E1491" s="59" t="s">
        <v>3155</v>
      </c>
      <c r="F1491" s="59" t="s">
        <v>23</v>
      </c>
      <c r="G1491" s="59" t="s">
        <v>3588</v>
      </c>
      <c r="H1491" s="59">
        <v>25801155</v>
      </c>
      <c r="I1491" s="60">
        <v>45691.520914351851</v>
      </c>
      <c r="J1491" s="59" t="s">
        <v>3589</v>
      </c>
      <c r="K1491" s="59">
        <v>79557091</v>
      </c>
      <c r="L1491" s="59" t="s">
        <v>3590</v>
      </c>
      <c r="M1491" s="61">
        <v>26496348</v>
      </c>
    </row>
    <row r="1492" spans="1:13" s="36" customFormat="1" ht="90" hidden="1">
      <c r="A1492" s="59" t="s">
        <v>3830</v>
      </c>
      <c r="B1492" s="59" t="s">
        <v>3831</v>
      </c>
      <c r="C1492" s="59">
        <v>70</v>
      </c>
      <c r="D1492" s="59" t="s">
        <v>1288</v>
      </c>
      <c r="E1492" s="59" t="s">
        <v>3155</v>
      </c>
      <c r="F1492" s="59" t="s">
        <v>23</v>
      </c>
      <c r="G1492" s="59" t="s">
        <v>3655</v>
      </c>
      <c r="H1492" s="59">
        <v>25802272</v>
      </c>
      <c r="I1492" s="60">
        <v>45719.829907407409</v>
      </c>
      <c r="J1492" s="59" t="s">
        <v>3656</v>
      </c>
      <c r="K1492" s="59">
        <v>1048849994</v>
      </c>
      <c r="L1492" s="59" t="s">
        <v>3657</v>
      </c>
      <c r="M1492" s="61">
        <v>25366519</v>
      </c>
    </row>
    <row r="1493" spans="1:13" s="36" customFormat="1" ht="110.1" hidden="1">
      <c r="A1493" s="59" t="s">
        <v>3832</v>
      </c>
      <c r="B1493" s="59" t="s">
        <v>3833</v>
      </c>
      <c r="C1493" s="59">
        <v>70</v>
      </c>
      <c r="D1493" s="59" t="s">
        <v>1288</v>
      </c>
      <c r="E1493" s="59" t="s">
        <v>3155</v>
      </c>
      <c r="F1493" s="59" t="s">
        <v>1289</v>
      </c>
      <c r="G1493" s="59" t="s">
        <v>3834</v>
      </c>
      <c r="H1493" s="59">
        <v>25801559</v>
      </c>
      <c r="I1493" s="60">
        <v>45700.488611111112</v>
      </c>
      <c r="J1493" s="59" t="s">
        <v>3835</v>
      </c>
      <c r="K1493" s="59">
        <v>901219617</v>
      </c>
      <c r="L1493" s="59" t="s">
        <v>3836</v>
      </c>
      <c r="M1493" s="61">
        <v>22009411</v>
      </c>
    </row>
    <row r="1494" spans="1:13" s="36" customFormat="1" ht="99.95" hidden="1">
      <c r="A1494" s="59" t="s">
        <v>3837</v>
      </c>
      <c r="B1494" s="59" t="s">
        <v>3838</v>
      </c>
      <c r="C1494" s="59">
        <v>70</v>
      </c>
      <c r="D1494" s="59" t="s">
        <v>1288</v>
      </c>
      <c r="E1494" s="59" t="s">
        <v>3155</v>
      </c>
      <c r="F1494" s="59" t="s">
        <v>1258</v>
      </c>
      <c r="G1494" s="59" t="s">
        <v>3728</v>
      </c>
      <c r="H1494" s="59">
        <v>25802264</v>
      </c>
      <c r="I1494" s="60">
        <v>45719.650324074071</v>
      </c>
      <c r="J1494" s="59" t="s">
        <v>3729</v>
      </c>
      <c r="K1494" s="59">
        <v>78754499</v>
      </c>
      <c r="L1494" s="59" t="s">
        <v>3730</v>
      </c>
      <c r="M1494" s="61">
        <v>64305808</v>
      </c>
    </row>
    <row r="1495" spans="1:13" s="36" customFormat="1" ht="90" hidden="1">
      <c r="A1495" s="59" t="s">
        <v>3839</v>
      </c>
      <c r="B1495" s="59" t="s">
        <v>3840</v>
      </c>
      <c r="C1495" s="59">
        <v>70</v>
      </c>
      <c r="D1495" s="59" t="s">
        <v>1288</v>
      </c>
      <c r="E1495" s="59" t="s">
        <v>3155</v>
      </c>
      <c r="F1495" s="59" t="s">
        <v>23</v>
      </c>
      <c r="G1495" s="59" t="s">
        <v>3598</v>
      </c>
      <c r="H1495" s="59">
        <v>25801390</v>
      </c>
      <c r="I1495" s="60">
        <v>45695.413206018522</v>
      </c>
      <c r="J1495" s="59" t="s">
        <v>3599</v>
      </c>
      <c r="K1495" s="59">
        <v>46665313</v>
      </c>
      <c r="L1495" s="59" t="s">
        <v>3600</v>
      </c>
      <c r="M1495" s="61">
        <v>29807321</v>
      </c>
    </row>
    <row r="1496" spans="1:13" s="36" customFormat="1" ht="90" hidden="1">
      <c r="A1496" s="59" t="s">
        <v>3839</v>
      </c>
      <c r="B1496" s="59" t="s">
        <v>3840</v>
      </c>
      <c r="C1496" s="59">
        <v>70</v>
      </c>
      <c r="D1496" s="59" t="s">
        <v>1288</v>
      </c>
      <c r="E1496" s="59" t="s">
        <v>3155</v>
      </c>
      <c r="F1496" s="59" t="s">
        <v>23</v>
      </c>
      <c r="G1496" s="59" t="s">
        <v>3841</v>
      </c>
      <c r="H1496" s="59">
        <v>25801950</v>
      </c>
      <c r="I1496" s="60">
        <v>45709.613634259258</v>
      </c>
      <c r="J1496" s="59" t="s">
        <v>3842</v>
      </c>
      <c r="K1496" s="59">
        <v>9525311</v>
      </c>
      <c r="L1496" s="59" t="s">
        <v>3843</v>
      </c>
      <c r="M1496" s="61">
        <v>20600000</v>
      </c>
    </row>
    <row r="1497" spans="1:13" s="36" customFormat="1" ht="90" hidden="1">
      <c r="A1497" s="59" t="s">
        <v>3839</v>
      </c>
      <c r="B1497" s="59" t="s">
        <v>3840</v>
      </c>
      <c r="C1497" s="59">
        <v>70</v>
      </c>
      <c r="D1497" s="59" t="s">
        <v>1288</v>
      </c>
      <c r="E1497" s="59" t="s">
        <v>3155</v>
      </c>
      <c r="F1497" s="59" t="s">
        <v>23</v>
      </c>
      <c r="G1497" s="59" t="s">
        <v>3655</v>
      </c>
      <c r="H1497" s="59">
        <v>25802272</v>
      </c>
      <c r="I1497" s="60">
        <v>45719.829907407409</v>
      </c>
      <c r="J1497" s="59" t="s">
        <v>3656</v>
      </c>
      <c r="K1497" s="59">
        <v>1048849994</v>
      </c>
      <c r="L1497" s="59" t="s">
        <v>3657</v>
      </c>
      <c r="M1497" s="61">
        <v>6959346</v>
      </c>
    </row>
    <row r="1498" spans="1:13" s="36" customFormat="1" ht="90" hidden="1">
      <c r="A1498" s="59" t="s">
        <v>3844</v>
      </c>
      <c r="B1498" s="59" t="s">
        <v>3845</v>
      </c>
      <c r="C1498" s="59">
        <v>70</v>
      </c>
      <c r="D1498" s="59" t="s">
        <v>1288</v>
      </c>
      <c r="E1498" s="59" t="s">
        <v>3155</v>
      </c>
      <c r="F1498" s="59" t="s">
        <v>23</v>
      </c>
      <c r="G1498" s="59" t="s">
        <v>3846</v>
      </c>
      <c r="H1498" s="59">
        <v>25800531</v>
      </c>
      <c r="I1498" s="60">
        <v>45679.389027777775</v>
      </c>
      <c r="J1498" s="59" t="s">
        <v>3847</v>
      </c>
      <c r="K1498" s="59">
        <v>1030598762</v>
      </c>
      <c r="L1498" s="59" t="s">
        <v>3848</v>
      </c>
      <c r="M1498" s="61">
        <v>60100000</v>
      </c>
    </row>
    <row r="1499" spans="1:13" s="36" customFormat="1" ht="90" hidden="1">
      <c r="A1499" s="59" t="s">
        <v>3849</v>
      </c>
      <c r="B1499" s="59" t="s">
        <v>3850</v>
      </c>
      <c r="C1499" s="59">
        <v>70</v>
      </c>
      <c r="D1499" s="59" t="s">
        <v>1288</v>
      </c>
      <c r="E1499" s="59" t="s">
        <v>3155</v>
      </c>
      <c r="F1499" s="59" t="s">
        <v>23</v>
      </c>
      <c r="G1499" s="59" t="s">
        <v>3846</v>
      </c>
      <c r="H1499" s="59">
        <v>25800531</v>
      </c>
      <c r="I1499" s="60">
        <v>45679.389027777775</v>
      </c>
      <c r="J1499" s="59" t="s">
        <v>3847</v>
      </c>
      <c r="K1499" s="59">
        <v>1030598762</v>
      </c>
      <c r="L1499" s="59" t="s">
        <v>3848</v>
      </c>
      <c r="M1499" s="61">
        <v>41600000</v>
      </c>
    </row>
    <row r="1500" spans="1:13" s="36" customFormat="1" ht="90" hidden="1">
      <c r="A1500" s="59" t="s">
        <v>3851</v>
      </c>
      <c r="B1500" s="59" t="s">
        <v>3852</v>
      </c>
      <c r="C1500" s="59">
        <v>70</v>
      </c>
      <c r="D1500" s="59" t="s">
        <v>1288</v>
      </c>
      <c r="E1500" s="59" t="s">
        <v>3155</v>
      </c>
      <c r="F1500" s="59" t="s">
        <v>23</v>
      </c>
      <c r="G1500" s="59" t="s">
        <v>3841</v>
      </c>
      <c r="H1500" s="59">
        <v>25801950</v>
      </c>
      <c r="I1500" s="60">
        <v>45709.613634259258</v>
      </c>
      <c r="J1500" s="59" t="s">
        <v>3842</v>
      </c>
      <c r="K1500" s="59">
        <v>9525311</v>
      </c>
      <c r="L1500" s="59" t="s">
        <v>3843</v>
      </c>
      <c r="M1500" s="61">
        <v>49400000</v>
      </c>
    </row>
    <row r="1501" spans="1:13" s="36" customFormat="1" ht="129.94999999999999" hidden="1">
      <c r="A1501" s="59" t="s">
        <v>3853</v>
      </c>
      <c r="B1501" s="59" t="s">
        <v>3854</v>
      </c>
      <c r="C1501" s="59">
        <v>70</v>
      </c>
      <c r="D1501" s="59" t="s">
        <v>1288</v>
      </c>
      <c r="E1501" s="59" t="s">
        <v>3155</v>
      </c>
      <c r="F1501" s="59" t="s">
        <v>23</v>
      </c>
      <c r="G1501" s="59" t="s">
        <v>3733</v>
      </c>
      <c r="H1501" s="59">
        <v>25803805</v>
      </c>
      <c r="I1501" s="60">
        <v>45860.007407407407</v>
      </c>
      <c r="J1501" s="59" t="s">
        <v>3734</v>
      </c>
      <c r="K1501" s="59">
        <v>830102500</v>
      </c>
      <c r="L1501" s="59" t="s">
        <v>3735</v>
      </c>
      <c r="M1501" s="61">
        <v>430865006</v>
      </c>
    </row>
    <row r="1502" spans="1:13" s="36" customFormat="1" ht="90" hidden="1">
      <c r="A1502" s="59" t="s">
        <v>3855</v>
      </c>
      <c r="B1502" s="59" t="s">
        <v>3856</v>
      </c>
      <c r="C1502" s="59">
        <v>72</v>
      </c>
      <c r="D1502" s="59" t="s">
        <v>2379</v>
      </c>
      <c r="E1502" s="59" t="s">
        <v>3155</v>
      </c>
      <c r="F1502" s="59" t="s">
        <v>23</v>
      </c>
      <c r="G1502" s="59" t="s">
        <v>3857</v>
      </c>
      <c r="H1502" s="59">
        <v>25802061</v>
      </c>
      <c r="I1502" s="60">
        <v>45713.456828703704</v>
      </c>
      <c r="J1502" s="59" t="s">
        <v>3858</v>
      </c>
      <c r="K1502" s="59">
        <v>1054092887</v>
      </c>
      <c r="L1502" s="59" t="s">
        <v>3859</v>
      </c>
      <c r="M1502" s="61">
        <v>78781267</v>
      </c>
    </row>
    <row r="1503" spans="1:13" s="36" customFormat="1" ht="90" hidden="1">
      <c r="A1503" s="59" t="s">
        <v>3855</v>
      </c>
      <c r="B1503" s="59" t="s">
        <v>3856</v>
      </c>
      <c r="C1503" s="59">
        <v>72</v>
      </c>
      <c r="D1503" s="59" t="s">
        <v>2379</v>
      </c>
      <c r="E1503" s="59" t="s">
        <v>3155</v>
      </c>
      <c r="F1503" s="59" t="s">
        <v>23</v>
      </c>
      <c r="G1503" s="59" t="s">
        <v>3860</v>
      </c>
      <c r="H1503" s="59">
        <v>25803566</v>
      </c>
      <c r="I1503" s="60">
        <v>45834.349363425928</v>
      </c>
      <c r="J1503" s="59" t="s">
        <v>3861</v>
      </c>
      <c r="K1503" s="59">
        <v>80172113</v>
      </c>
      <c r="L1503" s="59" t="s">
        <v>3862</v>
      </c>
      <c r="M1503" s="61">
        <v>24500000</v>
      </c>
    </row>
    <row r="1504" spans="1:13" s="36" customFormat="1" ht="90" hidden="1">
      <c r="A1504" s="59" t="s">
        <v>3855</v>
      </c>
      <c r="B1504" s="59" t="s">
        <v>3856</v>
      </c>
      <c r="C1504" s="59">
        <v>72</v>
      </c>
      <c r="D1504" s="59" t="s">
        <v>2379</v>
      </c>
      <c r="E1504" s="59" t="s">
        <v>3155</v>
      </c>
      <c r="F1504" s="59" t="s">
        <v>23</v>
      </c>
      <c r="G1504" s="59" t="s">
        <v>3863</v>
      </c>
      <c r="H1504" s="59">
        <v>25803640</v>
      </c>
      <c r="I1504" s="60">
        <v>45840.664340277777</v>
      </c>
      <c r="J1504" s="59" t="s">
        <v>3864</v>
      </c>
      <c r="K1504" s="59">
        <v>94501499</v>
      </c>
      <c r="L1504" s="59" t="s">
        <v>3865</v>
      </c>
      <c r="M1504" s="61">
        <v>40500000</v>
      </c>
    </row>
    <row r="1505" spans="1:13" s="36" customFormat="1" ht="90" hidden="1">
      <c r="A1505" s="59" t="s">
        <v>3855</v>
      </c>
      <c r="B1505" s="59" t="s">
        <v>3856</v>
      </c>
      <c r="C1505" s="59">
        <v>72</v>
      </c>
      <c r="D1505" s="59" t="s">
        <v>2379</v>
      </c>
      <c r="E1505" s="59" t="s">
        <v>3155</v>
      </c>
      <c r="F1505" s="59" t="s">
        <v>23</v>
      </c>
      <c r="G1505" s="59" t="s">
        <v>3866</v>
      </c>
      <c r="H1505" s="59">
        <v>25803697</v>
      </c>
      <c r="I1505" s="60">
        <v>45849.577696759261</v>
      </c>
      <c r="J1505" s="59" t="s">
        <v>3867</v>
      </c>
      <c r="K1505" s="59">
        <v>1077150000</v>
      </c>
      <c r="L1505" s="59" t="s">
        <v>3868</v>
      </c>
      <c r="M1505" s="61">
        <v>25091333</v>
      </c>
    </row>
    <row r="1506" spans="1:13" s="36" customFormat="1" ht="99.95" hidden="1">
      <c r="A1506" s="59" t="s">
        <v>3869</v>
      </c>
      <c r="B1506" s="59" t="s">
        <v>3870</v>
      </c>
      <c r="C1506" s="59">
        <v>72</v>
      </c>
      <c r="D1506" s="59" t="s">
        <v>2379</v>
      </c>
      <c r="E1506" s="59" t="s">
        <v>3155</v>
      </c>
      <c r="F1506" s="59" t="s">
        <v>1258</v>
      </c>
      <c r="G1506" s="59" t="s">
        <v>3728</v>
      </c>
      <c r="H1506" s="59">
        <v>25802264</v>
      </c>
      <c r="I1506" s="60">
        <v>45719.650324074071</v>
      </c>
      <c r="J1506" s="59" t="s">
        <v>3729</v>
      </c>
      <c r="K1506" s="59">
        <v>78754499</v>
      </c>
      <c r="L1506" s="59" t="s">
        <v>3730</v>
      </c>
      <c r="M1506" s="61">
        <v>41703712</v>
      </c>
    </row>
    <row r="1507" spans="1:13" s="36" customFormat="1" ht="140.1" hidden="1">
      <c r="A1507" s="59" t="s">
        <v>3871</v>
      </c>
      <c r="B1507" s="59" t="s">
        <v>3872</v>
      </c>
      <c r="C1507" s="59">
        <v>10</v>
      </c>
      <c r="D1507" s="59" t="s">
        <v>35</v>
      </c>
      <c r="E1507" s="59" t="s">
        <v>3155</v>
      </c>
      <c r="F1507" s="59" t="s">
        <v>67</v>
      </c>
      <c r="G1507" s="59" t="s">
        <v>3873</v>
      </c>
      <c r="H1507" s="59">
        <v>25800252</v>
      </c>
      <c r="I1507" s="60">
        <v>45673.368946759256</v>
      </c>
      <c r="J1507" s="59" t="s">
        <v>3874</v>
      </c>
      <c r="K1507" s="59">
        <v>860063875</v>
      </c>
      <c r="L1507" s="59" t="s">
        <v>76</v>
      </c>
      <c r="M1507" s="61">
        <v>158685997</v>
      </c>
    </row>
    <row r="1508" spans="1:13" s="36" customFormat="1" ht="140.1" hidden="1">
      <c r="A1508" s="59" t="s">
        <v>3871</v>
      </c>
      <c r="B1508" s="59" t="s">
        <v>3872</v>
      </c>
      <c r="C1508" s="59">
        <v>10</v>
      </c>
      <c r="D1508" s="59" t="s">
        <v>35</v>
      </c>
      <c r="E1508" s="59" t="s">
        <v>3155</v>
      </c>
      <c r="F1508" s="59" t="s">
        <v>67</v>
      </c>
      <c r="G1508" s="59" t="s">
        <v>3875</v>
      </c>
      <c r="H1508" s="59">
        <v>25804147</v>
      </c>
      <c r="I1508" s="60">
        <v>45905.357094907406</v>
      </c>
      <c r="J1508" s="59" t="s">
        <v>3874</v>
      </c>
      <c r="K1508" s="59">
        <v>860063875</v>
      </c>
      <c r="L1508" s="59" t="s">
        <v>76</v>
      </c>
      <c r="M1508" s="61">
        <v>82993493</v>
      </c>
    </row>
    <row r="1509" spans="1:13" s="36" customFormat="1" ht="159.94999999999999" hidden="1">
      <c r="A1509" s="59" t="s">
        <v>3876</v>
      </c>
      <c r="B1509" s="59" t="s">
        <v>3877</v>
      </c>
      <c r="C1509" s="59">
        <v>10</v>
      </c>
      <c r="D1509" s="59" t="s">
        <v>35</v>
      </c>
      <c r="E1509" s="59" t="s">
        <v>3155</v>
      </c>
      <c r="F1509" s="59" t="s">
        <v>67</v>
      </c>
      <c r="G1509" s="59" t="s">
        <v>3878</v>
      </c>
      <c r="H1509" s="59">
        <v>25801969</v>
      </c>
      <c r="I1509" s="60">
        <v>45709.711782407408</v>
      </c>
      <c r="J1509" s="59" t="s">
        <v>3879</v>
      </c>
      <c r="K1509" s="59">
        <v>832000850</v>
      </c>
      <c r="L1509" s="59" t="s">
        <v>236</v>
      </c>
      <c r="M1509" s="61">
        <v>4202210</v>
      </c>
    </row>
    <row r="1510" spans="1:13" s="36" customFormat="1" ht="159.94999999999999" hidden="1">
      <c r="A1510" s="59" t="s">
        <v>3876</v>
      </c>
      <c r="B1510" s="59" t="s">
        <v>3877</v>
      </c>
      <c r="C1510" s="59">
        <v>10</v>
      </c>
      <c r="D1510" s="59" t="s">
        <v>35</v>
      </c>
      <c r="E1510" s="59" t="s">
        <v>3155</v>
      </c>
      <c r="F1510" s="59" t="s">
        <v>67</v>
      </c>
      <c r="G1510" s="59" t="s">
        <v>3880</v>
      </c>
      <c r="H1510" s="59">
        <v>25801970</v>
      </c>
      <c r="I1510" s="60">
        <v>45709.713206018518</v>
      </c>
      <c r="J1510" s="59" t="s">
        <v>3881</v>
      </c>
      <c r="K1510" s="59">
        <v>900067858</v>
      </c>
      <c r="L1510" s="59" t="s">
        <v>239</v>
      </c>
      <c r="M1510" s="61">
        <v>403030</v>
      </c>
    </row>
    <row r="1511" spans="1:13" s="36" customFormat="1" ht="159.94999999999999" hidden="1">
      <c r="A1511" s="59" t="s">
        <v>3876</v>
      </c>
      <c r="B1511" s="59" t="s">
        <v>3877</v>
      </c>
      <c r="C1511" s="59">
        <v>10</v>
      </c>
      <c r="D1511" s="59" t="s">
        <v>35</v>
      </c>
      <c r="E1511" s="59" t="s">
        <v>3155</v>
      </c>
      <c r="F1511" s="59" t="s">
        <v>67</v>
      </c>
      <c r="G1511" s="59" t="s">
        <v>3882</v>
      </c>
      <c r="H1511" s="59">
        <v>25803550</v>
      </c>
      <c r="I1511" s="60">
        <v>45832.668703703705</v>
      </c>
      <c r="J1511" s="59" t="s">
        <v>3883</v>
      </c>
      <c r="K1511" s="59">
        <v>832000850</v>
      </c>
      <c r="L1511" s="59" t="s">
        <v>236</v>
      </c>
      <c r="M1511" s="61">
        <v>2303170</v>
      </c>
    </row>
    <row r="1512" spans="1:13" s="36" customFormat="1" ht="159.94999999999999" hidden="1">
      <c r="A1512" s="59" t="s">
        <v>3876</v>
      </c>
      <c r="B1512" s="59" t="s">
        <v>3877</v>
      </c>
      <c r="C1512" s="59">
        <v>10</v>
      </c>
      <c r="D1512" s="59" t="s">
        <v>35</v>
      </c>
      <c r="E1512" s="59" t="s">
        <v>3155</v>
      </c>
      <c r="F1512" s="59" t="s">
        <v>67</v>
      </c>
      <c r="G1512" s="59" t="s">
        <v>3884</v>
      </c>
      <c r="H1512" s="59">
        <v>25803551</v>
      </c>
      <c r="I1512" s="60">
        <v>45832.668946759259</v>
      </c>
      <c r="J1512" s="59" t="s">
        <v>3885</v>
      </c>
      <c r="K1512" s="59">
        <v>900067858</v>
      </c>
      <c r="L1512" s="59" t="s">
        <v>239</v>
      </c>
      <c r="M1512" s="61">
        <v>510540</v>
      </c>
    </row>
    <row r="1513" spans="1:13" s="36" customFormat="1" ht="159.94999999999999" hidden="1">
      <c r="A1513" s="59" t="s">
        <v>3876</v>
      </c>
      <c r="B1513" s="59" t="s">
        <v>3877</v>
      </c>
      <c r="C1513" s="59">
        <v>10</v>
      </c>
      <c r="D1513" s="59" t="s">
        <v>35</v>
      </c>
      <c r="E1513" s="59" t="s">
        <v>3155</v>
      </c>
      <c r="F1513" s="59" t="s">
        <v>67</v>
      </c>
      <c r="G1513" s="59" t="s">
        <v>3886</v>
      </c>
      <c r="H1513" s="59">
        <v>25804042</v>
      </c>
      <c r="I1513" s="60">
        <v>45891.675428240742</v>
      </c>
      <c r="J1513" s="59" t="s">
        <v>3887</v>
      </c>
      <c r="K1513" s="59">
        <v>832000850</v>
      </c>
      <c r="L1513" s="59" t="s">
        <v>236</v>
      </c>
      <c r="M1513" s="61">
        <v>5665600</v>
      </c>
    </row>
    <row r="1514" spans="1:13" s="36" customFormat="1" ht="159.94999999999999" hidden="1">
      <c r="A1514" s="59" t="s">
        <v>3876</v>
      </c>
      <c r="B1514" s="59" t="s">
        <v>3877</v>
      </c>
      <c r="C1514" s="59">
        <v>10</v>
      </c>
      <c r="D1514" s="59" t="s">
        <v>35</v>
      </c>
      <c r="E1514" s="59" t="s">
        <v>3155</v>
      </c>
      <c r="F1514" s="59" t="s">
        <v>67</v>
      </c>
      <c r="G1514" s="59" t="s">
        <v>3888</v>
      </c>
      <c r="H1514" s="59">
        <v>25804043</v>
      </c>
      <c r="I1514" s="60">
        <v>45891.677060185182</v>
      </c>
      <c r="J1514" s="59" t="s">
        <v>3889</v>
      </c>
      <c r="K1514" s="59">
        <v>900067858</v>
      </c>
      <c r="L1514" s="59" t="s">
        <v>239</v>
      </c>
      <c r="M1514" s="61">
        <v>493110</v>
      </c>
    </row>
    <row r="1515" spans="1:13" s="36" customFormat="1" ht="159.94999999999999" hidden="1">
      <c r="A1515" s="59" t="s">
        <v>3876</v>
      </c>
      <c r="B1515" s="59" t="s">
        <v>3877</v>
      </c>
      <c r="C1515" s="59">
        <v>10</v>
      </c>
      <c r="D1515" s="59" t="s">
        <v>35</v>
      </c>
      <c r="E1515" s="59" t="s">
        <v>3155</v>
      </c>
      <c r="F1515" s="59" t="s">
        <v>67</v>
      </c>
      <c r="G1515" s="59" t="s">
        <v>3890</v>
      </c>
      <c r="H1515" s="59">
        <v>25804540</v>
      </c>
      <c r="I1515" s="60">
        <v>45957.655347222222</v>
      </c>
      <c r="J1515" s="59" t="s">
        <v>3891</v>
      </c>
      <c r="K1515" s="59">
        <v>832000850</v>
      </c>
      <c r="L1515" s="59" t="s">
        <v>236</v>
      </c>
      <c r="M1515" s="61">
        <v>2395720</v>
      </c>
    </row>
    <row r="1516" spans="1:13" s="36" customFormat="1" ht="159.94999999999999" hidden="1">
      <c r="A1516" s="59" t="s">
        <v>3876</v>
      </c>
      <c r="B1516" s="59" t="s">
        <v>3877</v>
      </c>
      <c r="C1516" s="59">
        <v>10</v>
      </c>
      <c r="D1516" s="59" t="s">
        <v>35</v>
      </c>
      <c r="E1516" s="59" t="s">
        <v>3155</v>
      </c>
      <c r="F1516" s="59" t="s">
        <v>67</v>
      </c>
      <c r="G1516" s="59" t="s">
        <v>3892</v>
      </c>
      <c r="H1516" s="59">
        <v>25804541</v>
      </c>
      <c r="I1516" s="60">
        <v>45957.660092592596</v>
      </c>
      <c r="J1516" s="59" t="s">
        <v>3893</v>
      </c>
      <c r="K1516" s="59">
        <v>900067858</v>
      </c>
      <c r="L1516" s="59" t="s">
        <v>239</v>
      </c>
      <c r="M1516" s="61">
        <v>464390</v>
      </c>
    </row>
    <row r="1517" spans="1:13" s="36" customFormat="1" ht="159.94999999999999" hidden="1">
      <c r="A1517" s="59" t="s">
        <v>3876</v>
      </c>
      <c r="B1517" s="59" t="s">
        <v>3877</v>
      </c>
      <c r="C1517" s="59">
        <v>10</v>
      </c>
      <c r="D1517" s="59" t="s">
        <v>35</v>
      </c>
      <c r="E1517" s="59" t="s">
        <v>3155</v>
      </c>
      <c r="F1517" s="59" t="s">
        <v>67</v>
      </c>
      <c r="G1517" s="59" t="s">
        <v>3894</v>
      </c>
      <c r="H1517" s="59">
        <v>25805499</v>
      </c>
      <c r="I1517" s="60">
        <v>46010.841412037036</v>
      </c>
      <c r="J1517" s="59" t="s">
        <v>3895</v>
      </c>
      <c r="K1517" s="59">
        <v>832000850</v>
      </c>
      <c r="L1517" s="59" t="s">
        <v>236</v>
      </c>
      <c r="M1517" s="61">
        <v>2132870</v>
      </c>
    </row>
    <row r="1518" spans="1:13" s="36" customFormat="1" ht="159.94999999999999" hidden="1">
      <c r="A1518" s="59" t="s">
        <v>3876</v>
      </c>
      <c r="B1518" s="59" t="s">
        <v>3877</v>
      </c>
      <c r="C1518" s="59">
        <v>10</v>
      </c>
      <c r="D1518" s="59" t="s">
        <v>35</v>
      </c>
      <c r="E1518" s="59" t="s">
        <v>3155</v>
      </c>
      <c r="F1518" s="59" t="s">
        <v>67</v>
      </c>
      <c r="G1518" s="59" t="s">
        <v>3896</v>
      </c>
      <c r="H1518" s="59">
        <v>25805500</v>
      </c>
      <c r="I1518" s="60">
        <v>46010.842094907406</v>
      </c>
      <c r="J1518" s="59" t="s">
        <v>3897</v>
      </c>
      <c r="K1518" s="59">
        <v>900067858</v>
      </c>
      <c r="L1518" s="59" t="s">
        <v>239</v>
      </c>
      <c r="M1518" s="61">
        <v>532420</v>
      </c>
    </row>
    <row r="1519" spans="1:13" s="36" customFormat="1" ht="110.1" hidden="1">
      <c r="A1519" s="59" t="s">
        <v>3898</v>
      </c>
      <c r="B1519" s="59" t="s">
        <v>3899</v>
      </c>
      <c r="C1519" s="59">
        <v>10</v>
      </c>
      <c r="D1519" s="59" t="s">
        <v>35</v>
      </c>
      <c r="E1519" s="59" t="s">
        <v>3155</v>
      </c>
      <c r="F1519" s="59" t="s">
        <v>526</v>
      </c>
      <c r="G1519" s="59" t="s">
        <v>3900</v>
      </c>
      <c r="H1519" s="59">
        <v>25800171</v>
      </c>
      <c r="I1519" s="60">
        <v>45670.417812500003</v>
      </c>
      <c r="J1519" s="59" t="s">
        <v>3901</v>
      </c>
      <c r="K1519" s="59">
        <v>900533842</v>
      </c>
      <c r="L1519" s="59" t="s">
        <v>1728</v>
      </c>
      <c r="M1519" s="61">
        <v>4819500</v>
      </c>
    </row>
    <row r="1520" spans="1:13" s="36" customFormat="1" ht="90" hidden="1">
      <c r="A1520" s="59" t="s">
        <v>3902</v>
      </c>
      <c r="B1520" s="59" t="s">
        <v>3903</v>
      </c>
      <c r="C1520" s="59">
        <v>10</v>
      </c>
      <c r="D1520" s="59" t="s">
        <v>35</v>
      </c>
      <c r="E1520" s="59" t="s">
        <v>3155</v>
      </c>
      <c r="F1520" s="59" t="s">
        <v>23</v>
      </c>
      <c r="G1520" s="59" t="s">
        <v>3904</v>
      </c>
      <c r="H1520" s="59">
        <v>25800779</v>
      </c>
      <c r="I1520" s="60">
        <v>45682.538981481484</v>
      </c>
      <c r="J1520" s="59" t="s">
        <v>3905</v>
      </c>
      <c r="K1520" s="59">
        <v>1007629920</v>
      </c>
      <c r="L1520" s="59" t="s">
        <v>3906</v>
      </c>
      <c r="M1520" s="61">
        <v>28941660</v>
      </c>
    </row>
    <row r="1521" spans="1:13" s="36" customFormat="1" ht="90" hidden="1">
      <c r="A1521" s="59" t="s">
        <v>3902</v>
      </c>
      <c r="B1521" s="59" t="s">
        <v>3903</v>
      </c>
      <c r="C1521" s="59">
        <v>10</v>
      </c>
      <c r="D1521" s="59" t="s">
        <v>35</v>
      </c>
      <c r="E1521" s="59" t="s">
        <v>3155</v>
      </c>
      <c r="F1521" s="59" t="s">
        <v>23</v>
      </c>
      <c r="G1521" s="59" t="s">
        <v>3907</v>
      </c>
      <c r="H1521" s="59">
        <v>25800824</v>
      </c>
      <c r="I1521" s="60">
        <v>45684.626747685186</v>
      </c>
      <c r="J1521" s="59" t="s">
        <v>3908</v>
      </c>
      <c r="K1521" s="59">
        <v>1018438377</v>
      </c>
      <c r="L1521" s="59" t="s">
        <v>3909</v>
      </c>
      <c r="M1521" s="61">
        <v>38689374</v>
      </c>
    </row>
    <row r="1522" spans="1:13" s="36" customFormat="1" ht="90" hidden="1">
      <c r="A1522" s="59" t="s">
        <v>3902</v>
      </c>
      <c r="B1522" s="59" t="s">
        <v>3903</v>
      </c>
      <c r="C1522" s="59">
        <v>10</v>
      </c>
      <c r="D1522" s="59" t="s">
        <v>35</v>
      </c>
      <c r="E1522" s="59" t="s">
        <v>3155</v>
      </c>
      <c r="F1522" s="59" t="s">
        <v>23</v>
      </c>
      <c r="G1522" s="59" t="s">
        <v>3910</v>
      </c>
      <c r="H1522" s="59">
        <v>25800843</v>
      </c>
      <c r="I1522" s="60">
        <v>45684.685613425929</v>
      </c>
      <c r="J1522" s="59" t="s">
        <v>3911</v>
      </c>
      <c r="K1522" s="59">
        <v>1020836404</v>
      </c>
      <c r="L1522" s="59" t="s">
        <v>3912</v>
      </c>
      <c r="M1522" s="61">
        <v>24118050</v>
      </c>
    </row>
    <row r="1523" spans="1:13" s="36" customFormat="1" ht="90" hidden="1">
      <c r="A1523" s="59" t="s">
        <v>3902</v>
      </c>
      <c r="B1523" s="59" t="s">
        <v>3903</v>
      </c>
      <c r="C1523" s="59">
        <v>10</v>
      </c>
      <c r="D1523" s="59" t="s">
        <v>35</v>
      </c>
      <c r="E1523" s="59" t="s">
        <v>3155</v>
      </c>
      <c r="F1523" s="59" t="s">
        <v>23</v>
      </c>
      <c r="G1523" s="59" t="s">
        <v>3913</v>
      </c>
      <c r="H1523" s="59">
        <v>25800866</v>
      </c>
      <c r="I1523" s="60">
        <v>45685.476388888892</v>
      </c>
      <c r="J1523" s="59" t="s">
        <v>3914</v>
      </c>
      <c r="K1523" s="59">
        <v>1010135208</v>
      </c>
      <c r="L1523" s="59" t="s">
        <v>3915</v>
      </c>
      <c r="M1523" s="61">
        <v>31120068</v>
      </c>
    </row>
    <row r="1524" spans="1:13" s="36" customFormat="1" ht="90" hidden="1">
      <c r="A1524" s="59" t="s">
        <v>3902</v>
      </c>
      <c r="B1524" s="59" t="s">
        <v>3903</v>
      </c>
      <c r="C1524" s="59">
        <v>10</v>
      </c>
      <c r="D1524" s="59" t="s">
        <v>35</v>
      </c>
      <c r="E1524" s="59" t="s">
        <v>3155</v>
      </c>
      <c r="F1524" s="59" t="s">
        <v>23</v>
      </c>
      <c r="G1524" s="59" t="s">
        <v>3916</v>
      </c>
      <c r="H1524" s="59">
        <v>25800875</v>
      </c>
      <c r="I1524" s="60">
        <v>45685.493726851855</v>
      </c>
      <c r="J1524" s="59" t="s">
        <v>3917</v>
      </c>
      <c r="K1524" s="59">
        <v>1018475675</v>
      </c>
      <c r="L1524" s="59" t="s">
        <v>3918</v>
      </c>
      <c r="M1524" s="61">
        <v>44453700</v>
      </c>
    </row>
    <row r="1525" spans="1:13" s="36" customFormat="1" ht="90" hidden="1">
      <c r="A1525" s="59" t="s">
        <v>3902</v>
      </c>
      <c r="B1525" s="59" t="s">
        <v>3903</v>
      </c>
      <c r="C1525" s="59">
        <v>10</v>
      </c>
      <c r="D1525" s="59" t="s">
        <v>35</v>
      </c>
      <c r="E1525" s="59" t="s">
        <v>3155</v>
      </c>
      <c r="F1525" s="59" t="s">
        <v>23</v>
      </c>
      <c r="G1525" s="59" t="s">
        <v>3919</v>
      </c>
      <c r="H1525" s="59">
        <v>25800956</v>
      </c>
      <c r="I1525" s="60">
        <v>45686.451041666667</v>
      </c>
      <c r="J1525" s="59" t="s">
        <v>3920</v>
      </c>
      <c r="K1525" s="59">
        <v>1065614059</v>
      </c>
      <c r="L1525" s="59" t="s">
        <v>3921</v>
      </c>
      <c r="M1525" s="61">
        <v>45000000</v>
      </c>
    </row>
    <row r="1526" spans="1:13" s="36" customFormat="1" ht="90" hidden="1">
      <c r="A1526" s="59" t="s">
        <v>3902</v>
      </c>
      <c r="B1526" s="59" t="s">
        <v>3903</v>
      </c>
      <c r="C1526" s="59">
        <v>10</v>
      </c>
      <c r="D1526" s="59" t="s">
        <v>35</v>
      </c>
      <c r="E1526" s="59" t="s">
        <v>3155</v>
      </c>
      <c r="F1526" s="59" t="s">
        <v>23</v>
      </c>
      <c r="G1526" s="59" t="s">
        <v>3922</v>
      </c>
      <c r="H1526" s="59">
        <v>25800957</v>
      </c>
      <c r="I1526" s="60">
        <v>45686.477731481478</v>
      </c>
      <c r="J1526" s="59" t="s">
        <v>3905</v>
      </c>
      <c r="K1526" s="59">
        <v>4267132</v>
      </c>
      <c r="L1526" s="59" t="s">
        <v>3923</v>
      </c>
      <c r="M1526" s="61">
        <v>38689374</v>
      </c>
    </row>
    <row r="1527" spans="1:13" s="36" customFormat="1" ht="90" hidden="1">
      <c r="A1527" s="59" t="s">
        <v>3902</v>
      </c>
      <c r="B1527" s="59" t="s">
        <v>3903</v>
      </c>
      <c r="C1527" s="59">
        <v>10</v>
      </c>
      <c r="D1527" s="59" t="s">
        <v>35</v>
      </c>
      <c r="E1527" s="59" t="s">
        <v>3155</v>
      </c>
      <c r="F1527" s="59" t="s">
        <v>23</v>
      </c>
      <c r="G1527" s="59" t="s">
        <v>3924</v>
      </c>
      <c r="H1527" s="59">
        <v>25800960</v>
      </c>
      <c r="I1527" s="60">
        <v>45686.530312499999</v>
      </c>
      <c r="J1527" s="59" t="s">
        <v>3925</v>
      </c>
      <c r="K1527" s="59">
        <v>1049644195</v>
      </c>
      <c r="L1527" s="59" t="s">
        <v>3926</v>
      </c>
      <c r="M1527" s="61">
        <v>50832690</v>
      </c>
    </row>
    <row r="1528" spans="1:13" s="36" customFormat="1" ht="90" hidden="1">
      <c r="A1528" s="59" t="s">
        <v>3902</v>
      </c>
      <c r="B1528" s="59" t="s">
        <v>3903</v>
      </c>
      <c r="C1528" s="59">
        <v>10</v>
      </c>
      <c r="D1528" s="59" t="s">
        <v>35</v>
      </c>
      <c r="E1528" s="59" t="s">
        <v>3155</v>
      </c>
      <c r="F1528" s="59" t="s">
        <v>23</v>
      </c>
      <c r="G1528" s="59" t="s">
        <v>3927</v>
      </c>
      <c r="H1528" s="59">
        <v>25800978</v>
      </c>
      <c r="I1528" s="60">
        <v>45686.627881944441</v>
      </c>
      <c r="J1528" s="59" t="s">
        <v>3928</v>
      </c>
      <c r="K1528" s="59">
        <v>1070924216</v>
      </c>
      <c r="L1528" s="59" t="s">
        <v>3929</v>
      </c>
      <c r="M1528" s="61">
        <v>29807400</v>
      </c>
    </row>
    <row r="1529" spans="1:13" s="36" customFormat="1" ht="90" hidden="1">
      <c r="A1529" s="59" t="s">
        <v>3902</v>
      </c>
      <c r="B1529" s="59" t="s">
        <v>3903</v>
      </c>
      <c r="C1529" s="59">
        <v>10</v>
      </c>
      <c r="D1529" s="59" t="s">
        <v>35</v>
      </c>
      <c r="E1529" s="59" t="s">
        <v>3155</v>
      </c>
      <c r="F1529" s="59" t="s">
        <v>23</v>
      </c>
      <c r="G1529" s="59" t="s">
        <v>3930</v>
      </c>
      <c r="H1529" s="59">
        <v>25801094</v>
      </c>
      <c r="I1529" s="60">
        <v>45688.546967592592</v>
      </c>
      <c r="J1529" s="59" t="s">
        <v>3931</v>
      </c>
      <c r="K1529" s="59">
        <v>53105638</v>
      </c>
      <c r="L1529" s="59" t="s">
        <v>3932</v>
      </c>
      <c r="M1529" s="61">
        <v>54658800</v>
      </c>
    </row>
    <row r="1530" spans="1:13" s="36" customFormat="1" ht="90" hidden="1">
      <c r="A1530" s="59" t="s">
        <v>3902</v>
      </c>
      <c r="B1530" s="59" t="s">
        <v>3903</v>
      </c>
      <c r="C1530" s="59">
        <v>10</v>
      </c>
      <c r="D1530" s="59" t="s">
        <v>35</v>
      </c>
      <c r="E1530" s="59" t="s">
        <v>3155</v>
      </c>
      <c r="F1530" s="59" t="s">
        <v>23</v>
      </c>
      <c r="G1530" s="59" t="s">
        <v>3933</v>
      </c>
      <c r="H1530" s="59">
        <v>25801162</v>
      </c>
      <c r="I1530" s="60">
        <v>45691.631284722222</v>
      </c>
      <c r="J1530" s="59" t="s">
        <v>3934</v>
      </c>
      <c r="K1530" s="59">
        <v>52268853</v>
      </c>
      <c r="L1530" s="59" t="s">
        <v>3935</v>
      </c>
      <c r="M1530" s="61">
        <v>73500000</v>
      </c>
    </row>
    <row r="1531" spans="1:13" s="36" customFormat="1" ht="90" hidden="1">
      <c r="A1531" s="59" t="s">
        <v>3902</v>
      </c>
      <c r="B1531" s="59" t="s">
        <v>3903</v>
      </c>
      <c r="C1531" s="59">
        <v>10</v>
      </c>
      <c r="D1531" s="59" t="s">
        <v>35</v>
      </c>
      <c r="E1531" s="59" t="s">
        <v>3155</v>
      </c>
      <c r="F1531" s="59" t="s">
        <v>23</v>
      </c>
      <c r="G1531" s="59" t="s">
        <v>3936</v>
      </c>
      <c r="H1531" s="59">
        <v>25801182</v>
      </c>
      <c r="I1531" s="60">
        <v>45691.728726851848</v>
      </c>
      <c r="J1531" s="59" t="s">
        <v>3920</v>
      </c>
      <c r="K1531" s="59">
        <v>1110558192</v>
      </c>
      <c r="L1531" s="59" t="s">
        <v>3937</v>
      </c>
      <c r="M1531" s="61">
        <v>28941660</v>
      </c>
    </row>
    <row r="1532" spans="1:13" s="36" customFormat="1" ht="90" hidden="1">
      <c r="A1532" s="59" t="s">
        <v>3902</v>
      </c>
      <c r="B1532" s="59" t="s">
        <v>3903</v>
      </c>
      <c r="C1532" s="59">
        <v>10</v>
      </c>
      <c r="D1532" s="59" t="s">
        <v>35</v>
      </c>
      <c r="E1532" s="59" t="s">
        <v>3155</v>
      </c>
      <c r="F1532" s="59" t="s">
        <v>23</v>
      </c>
      <c r="G1532" s="59" t="s">
        <v>3938</v>
      </c>
      <c r="H1532" s="59">
        <v>25801209</v>
      </c>
      <c r="I1532" s="60">
        <v>45692.404861111114</v>
      </c>
      <c r="J1532" s="59" t="s">
        <v>3939</v>
      </c>
      <c r="K1532" s="59">
        <v>1072717734</v>
      </c>
      <c r="L1532" s="59" t="s">
        <v>3940</v>
      </c>
      <c r="M1532" s="61">
        <v>32005960</v>
      </c>
    </row>
    <row r="1533" spans="1:13" s="36" customFormat="1" ht="90" hidden="1">
      <c r="A1533" s="59" t="s">
        <v>3902</v>
      </c>
      <c r="B1533" s="59" t="s">
        <v>3903</v>
      </c>
      <c r="C1533" s="59">
        <v>10</v>
      </c>
      <c r="D1533" s="59" t="s">
        <v>35</v>
      </c>
      <c r="E1533" s="59" t="s">
        <v>3155</v>
      </c>
      <c r="F1533" s="59" t="s">
        <v>23</v>
      </c>
      <c r="G1533" s="59" t="s">
        <v>3941</v>
      </c>
      <c r="H1533" s="59">
        <v>25801211</v>
      </c>
      <c r="I1533" s="60">
        <v>45692.409733796296</v>
      </c>
      <c r="J1533" s="59" t="s">
        <v>3942</v>
      </c>
      <c r="K1533" s="59">
        <v>25786625</v>
      </c>
      <c r="L1533" s="59" t="s">
        <v>3943</v>
      </c>
      <c r="M1533" s="61">
        <v>54658800</v>
      </c>
    </row>
    <row r="1534" spans="1:13" s="36" customFormat="1" ht="90" hidden="1">
      <c r="A1534" s="59" t="s">
        <v>3902</v>
      </c>
      <c r="B1534" s="59" t="s">
        <v>3903</v>
      </c>
      <c r="C1534" s="59">
        <v>10</v>
      </c>
      <c r="D1534" s="59" t="s">
        <v>35</v>
      </c>
      <c r="E1534" s="59" t="s">
        <v>3155</v>
      </c>
      <c r="F1534" s="59" t="s">
        <v>23</v>
      </c>
      <c r="G1534" s="59" t="s">
        <v>3944</v>
      </c>
      <c r="H1534" s="59">
        <v>25801240</v>
      </c>
      <c r="I1534" s="60">
        <v>45692.83021990741</v>
      </c>
      <c r="J1534" s="59" t="s">
        <v>3945</v>
      </c>
      <c r="K1534" s="59">
        <v>52884270</v>
      </c>
      <c r="L1534" s="59" t="s">
        <v>3946</v>
      </c>
      <c r="M1534" s="61">
        <v>17700000</v>
      </c>
    </row>
    <row r="1535" spans="1:13" s="36" customFormat="1" ht="90" hidden="1">
      <c r="A1535" s="59" t="s">
        <v>3902</v>
      </c>
      <c r="B1535" s="59" t="s">
        <v>3903</v>
      </c>
      <c r="C1535" s="59">
        <v>10</v>
      </c>
      <c r="D1535" s="59" t="s">
        <v>35</v>
      </c>
      <c r="E1535" s="59" t="s">
        <v>3155</v>
      </c>
      <c r="F1535" s="59" t="s">
        <v>23</v>
      </c>
      <c r="G1535" s="59" t="s">
        <v>3947</v>
      </c>
      <c r="H1535" s="59">
        <v>25801273</v>
      </c>
      <c r="I1535" s="60">
        <v>45693.44295138889</v>
      </c>
      <c r="J1535" s="59" t="s">
        <v>3948</v>
      </c>
      <c r="K1535" s="59">
        <v>1018473012</v>
      </c>
      <c r="L1535" s="59" t="s">
        <v>3949</v>
      </c>
      <c r="M1535" s="61">
        <v>28941660</v>
      </c>
    </row>
    <row r="1536" spans="1:13" s="36" customFormat="1" ht="90" hidden="1">
      <c r="A1536" s="59" t="s">
        <v>3902</v>
      </c>
      <c r="B1536" s="59" t="s">
        <v>3903</v>
      </c>
      <c r="C1536" s="59">
        <v>10</v>
      </c>
      <c r="D1536" s="59" t="s">
        <v>35</v>
      </c>
      <c r="E1536" s="59" t="s">
        <v>3155</v>
      </c>
      <c r="F1536" s="59" t="s">
        <v>23</v>
      </c>
      <c r="G1536" s="59" t="s">
        <v>3950</v>
      </c>
      <c r="H1536" s="59">
        <v>25801303</v>
      </c>
      <c r="I1536" s="60">
        <v>45693.670254629629</v>
      </c>
      <c r="J1536" s="59" t="s">
        <v>3951</v>
      </c>
      <c r="K1536" s="59">
        <v>79652963</v>
      </c>
      <c r="L1536" s="59" t="s">
        <v>3952</v>
      </c>
      <c r="M1536" s="61">
        <v>38689374</v>
      </c>
    </row>
    <row r="1537" spans="1:13" s="36" customFormat="1" ht="90" hidden="1">
      <c r="A1537" s="59" t="s">
        <v>3902</v>
      </c>
      <c r="B1537" s="59" t="s">
        <v>3903</v>
      </c>
      <c r="C1537" s="59">
        <v>10</v>
      </c>
      <c r="D1537" s="59" t="s">
        <v>35</v>
      </c>
      <c r="E1537" s="59" t="s">
        <v>3155</v>
      </c>
      <c r="F1537" s="59" t="s">
        <v>23</v>
      </c>
      <c r="G1537" s="59" t="s">
        <v>3953</v>
      </c>
      <c r="H1537" s="59">
        <v>25801374</v>
      </c>
      <c r="I1537" s="60">
        <v>45694.733530092592</v>
      </c>
      <c r="J1537" s="59" t="s">
        <v>3920</v>
      </c>
      <c r="K1537" s="59">
        <v>92259733</v>
      </c>
      <c r="L1537" s="59" t="s">
        <v>3954</v>
      </c>
      <c r="M1537" s="61">
        <v>31200000</v>
      </c>
    </row>
    <row r="1538" spans="1:13" s="36" customFormat="1" ht="90" hidden="1">
      <c r="A1538" s="59" t="s">
        <v>3902</v>
      </c>
      <c r="B1538" s="59" t="s">
        <v>3903</v>
      </c>
      <c r="C1538" s="59">
        <v>10</v>
      </c>
      <c r="D1538" s="59" t="s">
        <v>35</v>
      </c>
      <c r="E1538" s="59" t="s">
        <v>3155</v>
      </c>
      <c r="F1538" s="59" t="s">
        <v>23</v>
      </c>
      <c r="G1538" s="59" t="s">
        <v>3955</v>
      </c>
      <c r="H1538" s="59">
        <v>25801439</v>
      </c>
      <c r="I1538" s="60">
        <v>45698.486898148149</v>
      </c>
      <c r="J1538" s="59" t="s">
        <v>3956</v>
      </c>
      <c r="K1538" s="59">
        <v>1030594649</v>
      </c>
      <c r="L1538" s="59" t="s">
        <v>3957</v>
      </c>
      <c r="M1538" s="61">
        <v>59304805</v>
      </c>
    </row>
    <row r="1539" spans="1:13" s="36" customFormat="1" ht="90" hidden="1">
      <c r="A1539" s="59" t="s">
        <v>3902</v>
      </c>
      <c r="B1539" s="59" t="s">
        <v>3903</v>
      </c>
      <c r="C1539" s="59">
        <v>10</v>
      </c>
      <c r="D1539" s="59" t="s">
        <v>35</v>
      </c>
      <c r="E1539" s="59" t="s">
        <v>3155</v>
      </c>
      <c r="F1539" s="59" t="s">
        <v>23</v>
      </c>
      <c r="G1539" s="59" t="s">
        <v>3958</v>
      </c>
      <c r="H1539" s="59">
        <v>25801444</v>
      </c>
      <c r="I1539" s="60">
        <v>45698.608784722222</v>
      </c>
      <c r="J1539" s="59" t="s">
        <v>3959</v>
      </c>
      <c r="K1539" s="59">
        <v>1088302933</v>
      </c>
      <c r="L1539" s="59" t="s">
        <v>3960</v>
      </c>
      <c r="M1539" s="61">
        <v>54404581</v>
      </c>
    </row>
    <row r="1540" spans="1:13" s="36" customFormat="1" ht="90" hidden="1">
      <c r="A1540" s="59" t="s">
        <v>3902</v>
      </c>
      <c r="B1540" s="59" t="s">
        <v>3903</v>
      </c>
      <c r="C1540" s="59">
        <v>10</v>
      </c>
      <c r="D1540" s="59" t="s">
        <v>35</v>
      </c>
      <c r="E1540" s="59" t="s">
        <v>3155</v>
      </c>
      <c r="F1540" s="59" t="s">
        <v>23</v>
      </c>
      <c r="G1540" s="59" t="s">
        <v>3961</v>
      </c>
      <c r="H1540" s="59">
        <v>25801452</v>
      </c>
      <c r="I1540" s="60">
        <v>45698.649918981479</v>
      </c>
      <c r="J1540" s="59" t="s">
        <v>3962</v>
      </c>
      <c r="K1540" s="59">
        <v>1053324210</v>
      </c>
      <c r="L1540" s="59" t="s">
        <v>3963</v>
      </c>
      <c r="M1540" s="61">
        <v>38689374</v>
      </c>
    </row>
    <row r="1541" spans="1:13" s="36" customFormat="1" ht="90" hidden="1">
      <c r="A1541" s="59" t="s">
        <v>3902</v>
      </c>
      <c r="B1541" s="59" t="s">
        <v>3903</v>
      </c>
      <c r="C1541" s="59">
        <v>10</v>
      </c>
      <c r="D1541" s="59" t="s">
        <v>35</v>
      </c>
      <c r="E1541" s="59" t="s">
        <v>3155</v>
      </c>
      <c r="F1541" s="59" t="s">
        <v>23</v>
      </c>
      <c r="G1541" s="59" t="s">
        <v>3964</v>
      </c>
      <c r="H1541" s="59">
        <v>25801469</v>
      </c>
      <c r="I1541" s="60">
        <v>45699.037164351852</v>
      </c>
      <c r="J1541" s="59" t="s">
        <v>3965</v>
      </c>
      <c r="K1541" s="59">
        <v>52451941</v>
      </c>
      <c r="L1541" s="59" t="s">
        <v>3966</v>
      </c>
      <c r="M1541" s="61">
        <v>19628640</v>
      </c>
    </row>
    <row r="1542" spans="1:13" s="36" customFormat="1" ht="90" hidden="1">
      <c r="A1542" s="59" t="s">
        <v>3902</v>
      </c>
      <c r="B1542" s="59" t="s">
        <v>3903</v>
      </c>
      <c r="C1542" s="59">
        <v>10</v>
      </c>
      <c r="D1542" s="59" t="s">
        <v>35</v>
      </c>
      <c r="E1542" s="59" t="s">
        <v>3155</v>
      </c>
      <c r="F1542" s="59" t="s">
        <v>23</v>
      </c>
      <c r="G1542" s="59" t="s">
        <v>3967</v>
      </c>
      <c r="H1542" s="59">
        <v>25801540</v>
      </c>
      <c r="I1542" s="60">
        <v>45699.800636574073</v>
      </c>
      <c r="J1542" s="59" t="s">
        <v>3968</v>
      </c>
      <c r="K1542" s="59">
        <v>1057599151</v>
      </c>
      <c r="L1542" s="59" t="s">
        <v>3969</v>
      </c>
      <c r="M1542" s="61">
        <v>19294440</v>
      </c>
    </row>
    <row r="1543" spans="1:13" s="36" customFormat="1" ht="90" hidden="1">
      <c r="A1543" s="59" t="s">
        <v>3902</v>
      </c>
      <c r="B1543" s="59" t="s">
        <v>3903</v>
      </c>
      <c r="C1543" s="59">
        <v>10</v>
      </c>
      <c r="D1543" s="59" t="s">
        <v>35</v>
      </c>
      <c r="E1543" s="59" t="s">
        <v>3155</v>
      </c>
      <c r="F1543" s="59" t="s">
        <v>23</v>
      </c>
      <c r="G1543" s="59" t="s">
        <v>3970</v>
      </c>
      <c r="H1543" s="59">
        <v>25801546</v>
      </c>
      <c r="I1543" s="60">
        <v>45700.308333333334</v>
      </c>
      <c r="J1543" s="59" t="s">
        <v>3948</v>
      </c>
      <c r="K1543" s="59">
        <v>52656618</v>
      </c>
      <c r="L1543" s="59" t="s">
        <v>3971</v>
      </c>
      <c r="M1543" s="61">
        <v>24822588</v>
      </c>
    </row>
    <row r="1544" spans="1:13" s="36" customFormat="1" ht="90" hidden="1">
      <c r="A1544" s="59" t="s">
        <v>3902</v>
      </c>
      <c r="B1544" s="59" t="s">
        <v>3903</v>
      </c>
      <c r="C1544" s="59">
        <v>10</v>
      </c>
      <c r="D1544" s="59" t="s">
        <v>35</v>
      </c>
      <c r="E1544" s="59" t="s">
        <v>3155</v>
      </c>
      <c r="F1544" s="59" t="s">
        <v>23</v>
      </c>
      <c r="G1544" s="59" t="s">
        <v>3972</v>
      </c>
      <c r="H1544" s="59">
        <v>25801578</v>
      </c>
      <c r="I1544" s="60">
        <v>45700.554837962962</v>
      </c>
      <c r="J1544" s="59" t="s">
        <v>3973</v>
      </c>
      <c r="K1544" s="59">
        <v>1072752290</v>
      </c>
      <c r="L1544" s="59" t="s">
        <v>3974</v>
      </c>
      <c r="M1544" s="61">
        <v>19294440</v>
      </c>
    </row>
    <row r="1545" spans="1:13" s="36" customFormat="1" ht="90" hidden="1">
      <c r="A1545" s="59" t="s">
        <v>3902</v>
      </c>
      <c r="B1545" s="59" t="s">
        <v>3903</v>
      </c>
      <c r="C1545" s="59">
        <v>10</v>
      </c>
      <c r="D1545" s="59" t="s">
        <v>35</v>
      </c>
      <c r="E1545" s="59" t="s">
        <v>3155</v>
      </c>
      <c r="F1545" s="59" t="s">
        <v>23</v>
      </c>
      <c r="G1545" s="59" t="s">
        <v>3975</v>
      </c>
      <c r="H1545" s="59">
        <v>25801622</v>
      </c>
      <c r="I1545" s="60">
        <v>45701.445601851854</v>
      </c>
      <c r="J1545" s="59" t="s">
        <v>3976</v>
      </c>
      <c r="K1545" s="59">
        <v>1073234034</v>
      </c>
      <c r="L1545" s="59" t="s">
        <v>3977</v>
      </c>
      <c r="M1545" s="61">
        <v>34319736</v>
      </c>
    </row>
    <row r="1546" spans="1:13" s="36" customFormat="1" ht="90" hidden="1">
      <c r="A1546" s="59" t="s">
        <v>3902</v>
      </c>
      <c r="B1546" s="59" t="s">
        <v>3903</v>
      </c>
      <c r="C1546" s="59">
        <v>10</v>
      </c>
      <c r="D1546" s="59" t="s">
        <v>35</v>
      </c>
      <c r="E1546" s="59" t="s">
        <v>3155</v>
      </c>
      <c r="F1546" s="59" t="s">
        <v>23</v>
      </c>
      <c r="G1546" s="59" t="s">
        <v>3978</v>
      </c>
      <c r="H1546" s="59">
        <v>25801718</v>
      </c>
      <c r="I1546" s="60">
        <v>45702.915219907409</v>
      </c>
      <c r="J1546" s="59" t="s">
        <v>3979</v>
      </c>
      <c r="K1546" s="59">
        <v>20455647</v>
      </c>
      <c r="L1546" s="59" t="s">
        <v>3980</v>
      </c>
      <c r="M1546" s="61">
        <v>32803672</v>
      </c>
    </row>
    <row r="1547" spans="1:13" s="36" customFormat="1" ht="90" hidden="1">
      <c r="A1547" s="59" t="s">
        <v>3902</v>
      </c>
      <c r="B1547" s="59" t="s">
        <v>3903</v>
      </c>
      <c r="C1547" s="59">
        <v>10</v>
      </c>
      <c r="D1547" s="59" t="s">
        <v>35</v>
      </c>
      <c r="E1547" s="59" t="s">
        <v>3155</v>
      </c>
      <c r="F1547" s="59" t="s">
        <v>23</v>
      </c>
      <c r="G1547" s="59" t="s">
        <v>3981</v>
      </c>
      <c r="H1547" s="59">
        <v>25801893</v>
      </c>
      <c r="I1547" s="60">
        <v>45708.108368055553</v>
      </c>
      <c r="J1547" s="59" t="s">
        <v>3982</v>
      </c>
      <c r="K1547" s="59">
        <v>1057214355</v>
      </c>
      <c r="L1547" s="59" t="s">
        <v>3983</v>
      </c>
      <c r="M1547" s="61">
        <v>29580250</v>
      </c>
    </row>
    <row r="1548" spans="1:13" s="36" customFormat="1" ht="90" hidden="1">
      <c r="A1548" s="59" t="s">
        <v>3902</v>
      </c>
      <c r="B1548" s="59" t="s">
        <v>3903</v>
      </c>
      <c r="C1548" s="59">
        <v>10</v>
      </c>
      <c r="D1548" s="59" t="s">
        <v>35</v>
      </c>
      <c r="E1548" s="59" t="s">
        <v>3155</v>
      </c>
      <c r="F1548" s="59" t="s">
        <v>23</v>
      </c>
      <c r="G1548" s="59" t="s">
        <v>3984</v>
      </c>
      <c r="H1548" s="59">
        <v>25801894</v>
      </c>
      <c r="I1548" s="60">
        <v>45708.109166666669</v>
      </c>
      <c r="J1548" s="59" t="s">
        <v>3985</v>
      </c>
      <c r="K1548" s="59">
        <v>1073243076</v>
      </c>
      <c r="L1548" s="59" t="s">
        <v>3986</v>
      </c>
      <c r="M1548" s="61">
        <v>15560034</v>
      </c>
    </row>
    <row r="1549" spans="1:13" s="36" customFormat="1" ht="90" hidden="1">
      <c r="A1549" s="59" t="s">
        <v>3902</v>
      </c>
      <c r="B1549" s="59" t="s">
        <v>3903</v>
      </c>
      <c r="C1549" s="59">
        <v>10</v>
      </c>
      <c r="D1549" s="59" t="s">
        <v>35</v>
      </c>
      <c r="E1549" s="59" t="s">
        <v>3155</v>
      </c>
      <c r="F1549" s="59" t="s">
        <v>23</v>
      </c>
      <c r="G1549" s="59" t="s">
        <v>3987</v>
      </c>
      <c r="H1549" s="59">
        <v>25802095</v>
      </c>
      <c r="I1549" s="60">
        <v>45713.616261574076</v>
      </c>
      <c r="J1549" s="59" t="s">
        <v>3988</v>
      </c>
      <c r="K1549" s="59">
        <v>1030626554</v>
      </c>
      <c r="L1549" s="59" t="s">
        <v>3989</v>
      </c>
      <c r="M1549" s="61">
        <v>22000000</v>
      </c>
    </row>
    <row r="1550" spans="1:13" s="36" customFormat="1" ht="90" hidden="1">
      <c r="A1550" s="59" t="s">
        <v>3902</v>
      </c>
      <c r="B1550" s="59" t="s">
        <v>3903</v>
      </c>
      <c r="C1550" s="59">
        <v>10</v>
      </c>
      <c r="D1550" s="59" t="s">
        <v>35</v>
      </c>
      <c r="E1550" s="59" t="s">
        <v>3155</v>
      </c>
      <c r="F1550" s="59" t="s">
        <v>23</v>
      </c>
      <c r="G1550" s="59" t="s">
        <v>3990</v>
      </c>
      <c r="H1550" s="59">
        <v>25802357</v>
      </c>
      <c r="I1550" s="60">
        <v>45721.568229166667</v>
      </c>
      <c r="J1550" s="59" t="s">
        <v>3991</v>
      </c>
      <c r="K1550" s="59">
        <v>1032373370</v>
      </c>
      <c r="L1550" s="59" t="s">
        <v>3992</v>
      </c>
      <c r="M1550" s="61">
        <v>36439200</v>
      </c>
    </row>
    <row r="1551" spans="1:13" s="36" customFormat="1" ht="90" hidden="1">
      <c r="A1551" s="59" t="s">
        <v>3902</v>
      </c>
      <c r="B1551" s="59" t="s">
        <v>3903</v>
      </c>
      <c r="C1551" s="59">
        <v>10</v>
      </c>
      <c r="D1551" s="59" t="s">
        <v>35</v>
      </c>
      <c r="E1551" s="59" t="s">
        <v>3155</v>
      </c>
      <c r="F1551" s="59" t="s">
        <v>23</v>
      </c>
      <c r="G1551" s="59" t="s">
        <v>3993</v>
      </c>
      <c r="H1551" s="59">
        <v>25802740</v>
      </c>
      <c r="I1551" s="60">
        <v>45741.781006944446</v>
      </c>
      <c r="J1551" s="59" t="s">
        <v>3994</v>
      </c>
      <c r="K1551" s="59">
        <v>79561866</v>
      </c>
      <c r="L1551" s="59" t="s">
        <v>3995</v>
      </c>
      <c r="M1551" s="61">
        <v>29877162</v>
      </c>
    </row>
    <row r="1552" spans="1:13" s="36" customFormat="1" ht="90" hidden="1">
      <c r="A1552" s="59" t="s">
        <v>3902</v>
      </c>
      <c r="B1552" s="59" t="s">
        <v>3903</v>
      </c>
      <c r="C1552" s="59">
        <v>10</v>
      </c>
      <c r="D1552" s="59" t="s">
        <v>35</v>
      </c>
      <c r="E1552" s="59" t="s">
        <v>3155</v>
      </c>
      <c r="F1552" s="59" t="s">
        <v>23</v>
      </c>
      <c r="G1552" s="59" t="s">
        <v>3996</v>
      </c>
      <c r="H1552" s="59">
        <v>25802906</v>
      </c>
      <c r="I1552" s="60">
        <v>45754.542442129627</v>
      </c>
      <c r="J1552" s="59" t="s">
        <v>3997</v>
      </c>
      <c r="K1552" s="59">
        <v>1077144510</v>
      </c>
      <c r="L1552" s="59" t="s">
        <v>3998</v>
      </c>
      <c r="M1552" s="61">
        <v>35078008</v>
      </c>
    </row>
    <row r="1553" spans="1:13" s="36" customFormat="1" ht="90" hidden="1">
      <c r="A1553" s="59" t="s">
        <v>3902</v>
      </c>
      <c r="B1553" s="59" t="s">
        <v>3903</v>
      </c>
      <c r="C1553" s="59">
        <v>10</v>
      </c>
      <c r="D1553" s="59" t="s">
        <v>35</v>
      </c>
      <c r="E1553" s="59" t="s">
        <v>3155</v>
      </c>
      <c r="F1553" s="59" t="s">
        <v>23</v>
      </c>
      <c r="G1553" s="59" t="s">
        <v>3999</v>
      </c>
      <c r="H1553" s="59">
        <v>25803080</v>
      </c>
      <c r="I1553" s="60">
        <v>45771.51666666667</v>
      </c>
      <c r="J1553" s="59" t="s">
        <v>3962</v>
      </c>
      <c r="K1553" s="59">
        <v>1076621377</v>
      </c>
      <c r="L1553" s="59" t="s">
        <v>4000</v>
      </c>
      <c r="M1553" s="61">
        <v>17700000</v>
      </c>
    </row>
    <row r="1554" spans="1:13" s="36" customFormat="1" ht="90" hidden="1">
      <c r="A1554" s="59" t="s">
        <v>3902</v>
      </c>
      <c r="B1554" s="59" t="s">
        <v>3903</v>
      </c>
      <c r="C1554" s="59">
        <v>10</v>
      </c>
      <c r="D1554" s="59" t="s">
        <v>35</v>
      </c>
      <c r="E1554" s="59" t="s">
        <v>3155</v>
      </c>
      <c r="F1554" s="59" t="s">
        <v>1186</v>
      </c>
      <c r="G1554" s="59" t="s">
        <v>4001</v>
      </c>
      <c r="H1554" s="59">
        <v>25803980</v>
      </c>
      <c r="I1554" s="60">
        <v>45884.619467592594</v>
      </c>
      <c r="J1554" s="59" t="s">
        <v>4002</v>
      </c>
      <c r="K1554" s="59">
        <v>830000602</v>
      </c>
      <c r="L1554" s="59" t="s">
        <v>4003</v>
      </c>
      <c r="M1554" s="61">
        <v>12196548</v>
      </c>
    </row>
    <row r="1555" spans="1:13" s="36" customFormat="1" ht="90" hidden="1">
      <c r="A1555" s="59" t="s">
        <v>3902</v>
      </c>
      <c r="B1555" s="59" t="s">
        <v>3903</v>
      </c>
      <c r="C1555" s="59">
        <v>10</v>
      </c>
      <c r="D1555" s="59" t="s">
        <v>35</v>
      </c>
      <c r="E1555" s="59" t="s">
        <v>3155</v>
      </c>
      <c r="F1555" s="59" t="s">
        <v>23</v>
      </c>
      <c r="G1555" s="59" t="s">
        <v>4004</v>
      </c>
      <c r="H1555" s="59">
        <v>25804122</v>
      </c>
      <c r="I1555" s="60">
        <v>45902.965405092589</v>
      </c>
      <c r="J1555" s="59" t="s">
        <v>4005</v>
      </c>
      <c r="K1555" s="59">
        <v>1098759887</v>
      </c>
      <c r="L1555" s="59" t="s">
        <v>4006</v>
      </c>
      <c r="M1555" s="61">
        <v>14592342</v>
      </c>
    </row>
    <row r="1556" spans="1:13" s="36" customFormat="1" ht="90" hidden="1">
      <c r="A1556" s="59" t="s">
        <v>3902</v>
      </c>
      <c r="B1556" s="59" t="s">
        <v>3903</v>
      </c>
      <c r="C1556" s="59">
        <v>10</v>
      </c>
      <c r="D1556" s="59" t="s">
        <v>35</v>
      </c>
      <c r="E1556" s="59" t="s">
        <v>3155</v>
      </c>
      <c r="F1556" s="59" t="s">
        <v>23</v>
      </c>
      <c r="G1556" s="59" t="s">
        <v>3933</v>
      </c>
      <c r="H1556" s="59">
        <v>25804132</v>
      </c>
      <c r="I1556" s="60">
        <v>45903.868136574078</v>
      </c>
      <c r="J1556" s="59" t="s">
        <v>4007</v>
      </c>
      <c r="K1556" s="59">
        <v>52268853</v>
      </c>
      <c r="L1556" s="59" t="s">
        <v>3935</v>
      </c>
      <c r="M1556" s="61">
        <v>25200000</v>
      </c>
    </row>
    <row r="1557" spans="1:13" s="36" customFormat="1" ht="90" hidden="1">
      <c r="A1557" s="59" t="s">
        <v>3902</v>
      </c>
      <c r="B1557" s="59" t="s">
        <v>3903</v>
      </c>
      <c r="C1557" s="59">
        <v>10</v>
      </c>
      <c r="D1557" s="59" t="s">
        <v>35</v>
      </c>
      <c r="E1557" s="59" t="s">
        <v>3155</v>
      </c>
      <c r="F1557" s="59" t="s">
        <v>23</v>
      </c>
      <c r="G1557" s="59" t="s">
        <v>4008</v>
      </c>
      <c r="H1557" s="59">
        <v>25804141</v>
      </c>
      <c r="I1557" s="60">
        <v>45904.729733796295</v>
      </c>
      <c r="J1557" s="59" t="s">
        <v>4009</v>
      </c>
      <c r="K1557" s="59">
        <v>1016030748</v>
      </c>
      <c r="L1557" s="59" t="s">
        <v>4010</v>
      </c>
      <c r="M1557" s="61">
        <v>6802632</v>
      </c>
    </row>
    <row r="1558" spans="1:13" s="36" customFormat="1" ht="90" hidden="1">
      <c r="A1558" s="59" t="s">
        <v>3902</v>
      </c>
      <c r="B1558" s="59" t="s">
        <v>3903</v>
      </c>
      <c r="C1558" s="59">
        <v>10</v>
      </c>
      <c r="D1558" s="59" t="s">
        <v>35</v>
      </c>
      <c r="E1558" s="59" t="s">
        <v>3155</v>
      </c>
      <c r="F1558" s="59" t="s">
        <v>23</v>
      </c>
      <c r="G1558" s="59" t="s">
        <v>3955</v>
      </c>
      <c r="H1558" s="59">
        <v>25804196</v>
      </c>
      <c r="I1558" s="60">
        <v>45911.745208333334</v>
      </c>
      <c r="J1558" s="59" t="s">
        <v>4011</v>
      </c>
      <c r="K1558" s="59">
        <v>1030594649</v>
      </c>
      <c r="L1558" s="59" t="s">
        <v>3957</v>
      </c>
      <c r="M1558" s="61">
        <v>10962083</v>
      </c>
    </row>
    <row r="1559" spans="1:13" s="36" customFormat="1" ht="90" hidden="1">
      <c r="A1559" s="59" t="s">
        <v>3902</v>
      </c>
      <c r="B1559" s="59" t="s">
        <v>3903</v>
      </c>
      <c r="C1559" s="59">
        <v>10</v>
      </c>
      <c r="D1559" s="59" t="s">
        <v>35</v>
      </c>
      <c r="E1559" s="59" t="s">
        <v>3155</v>
      </c>
      <c r="F1559" s="59" t="s">
        <v>23</v>
      </c>
      <c r="G1559" s="59" t="s">
        <v>3993</v>
      </c>
      <c r="H1559" s="59">
        <v>25804338</v>
      </c>
      <c r="I1559" s="60">
        <v>45926.811793981484</v>
      </c>
      <c r="J1559" s="59" t="s">
        <v>4012</v>
      </c>
      <c r="K1559" s="59">
        <v>79561866</v>
      </c>
      <c r="L1559" s="59" t="s">
        <v>3995</v>
      </c>
      <c r="M1559" s="61">
        <v>8133227</v>
      </c>
    </row>
    <row r="1560" spans="1:13" s="36" customFormat="1" ht="90" hidden="1">
      <c r="A1560" s="59" t="s">
        <v>3902</v>
      </c>
      <c r="B1560" s="59" t="s">
        <v>3903</v>
      </c>
      <c r="C1560" s="59">
        <v>10</v>
      </c>
      <c r="D1560" s="59" t="s">
        <v>35</v>
      </c>
      <c r="E1560" s="59" t="s">
        <v>3155</v>
      </c>
      <c r="F1560" s="59" t="s">
        <v>23</v>
      </c>
      <c r="G1560" s="59" t="s">
        <v>3981</v>
      </c>
      <c r="H1560" s="59">
        <v>25804394</v>
      </c>
      <c r="I1560" s="60">
        <v>45933.77548611111</v>
      </c>
      <c r="J1560" s="59" t="s">
        <v>4013</v>
      </c>
      <c r="K1560" s="59">
        <v>1057214355</v>
      </c>
      <c r="L1560" s="59" t="s">
        <v>3983</v>
      </c>
      <c r="M1560" s="61">
        <v>7888067</v>
      </c>
    </row>
    <row r="1561" spans="1:13" s="36" customFormat="1" ht="90" hidden="1">
      <c r="A1561" s="59" t="s">
        <v>3902</v>
      </c>
      <c r="B1561" s="59" t="s">
        <v>3903</v>
      </c>
      <c r="C1561" s="59">
        <v>10</v>
      </c>
      <c r="D1561" s="59" t="s">
        <v>35</v>
      </c>
      <c r="E1561" s="59" t="s">
        <v>3155</v>
      </c>
      <c r="F1561" s="59" t="s">
        <v>23</v>
      </c>
      <c r="G1561" s="59" t="s">
        <v>3192</v>
      </c>
      <c r="H1561" s="59">
        <v>25804397</v>
      </c>
      <c r="I1561" s="60">
        <v>45933.776539351849</v>
      </c>
      <c r="J1561" s="59" t="s">
        <v>4014</v>
      </c>
      <c r="K1561" s="59">
        <v>80018499</v>
      </c>
      <c r="L1561" s="59" t="s">
        <v>3194</v>
      </c>
      <c r="M1561" s="61">
        <v>11030694</v>
      </c>
    </row>
    <row r="1562" spans="1:13" s="36" customFormat="1" ht="90" hidden="1">
      <c r="A1562" s="59" t="s">
        <v>3902</v>
      </c>
      <c r="B1562" s="59" t="s">
        <v>3903</v>
      </c>
      <c r="C1562" s="59">
        <v>10</v>
      </c>
      <c r="D1562" s="59" t="s">
        <v>35</v>
      </c>
      <c r="E1562" s="59" t="s">
        <v>3155</v>
      </c>
      <c r="F1562" s="59" t="s">
        <v>23</v>
      </c>
      <c r="G1562" s="59" t="s">
        <v>3996</v>
      </c>
      <c r="H1562" s="59">
        <v>25804442</v>
      </c>
      <c r="I1562" s="60">
        <v>45939.857824074075</v>
      </c>
      <c r="J1562" s="59" t="s">
        <v>4015</v>
      </c>
      <c r="K1562" s="59">
        <v>1077144510</v>
      </c>
      <c r="L1562" s="59" t="s">
        <v>3998</v>
      </c>
      <c r="M1562" s="61">
        <v>7196224</v>
      </c>
    </row>
    <row r="1563" spans="1:13" s="36" customFormat="1" ht="129.94999999999999" hidden="1">
      <c r="A1563" s="59" t="s">
        <v>4016</v>
      </c>
      <c r="B1563" s="59" t="s">
        <v>4017</v>
      </c>
      <c r="C1563" s="59">
        <v>10</v>
      </c>
      <c r="D1563" s="59" t="s">
        <v>35</v>
      </c>
      <c r="E1563" s="59" t="s">
        <v>3155</v>
      </c>
      <c r="F1563" s="59" t="s">
        <v>40</v>
      </c>
      <c r="G1563" s="59" t="s">
        <v>4018</v>
      </c>
      <c r="H1563" s="59">
        <v>25803062</v>
      </c>
      <c r="I1563" s="60">
        <v>45769.694733796299</v>
      </c>
      <c r="J1563" s="59" t="s">
        <v>4019</v>
      </c>
      <c r="K1563" s="59">
        <v>899999403</v>
      </c>
      <c r="L1563" s="59" t="s">
        <v>4020</v>
      </c>
      <c r="M1563" s="61">
        <v>2572000</v>
      </c>
    </row>
    <row r="1564" spans="1:13" s="36" customFormat="1" ht="90" hidden="1">
      <c r="A1564" s="59" t="s">
        <v>4021</v>
      </c>
      <c r="B1564" s="59" t="s">
        <v>4022</v>
      </c>
      <c r="C1564" s="59">
        <v>10</v>
      </c>
      <c r="D1564" s="59" t="s">
        <v>35</v>
      </c>
      <c r="E1564" s="59" t="s">
        <v>3155</v>
      </c>
      <c r="F1564" s="59" t="s">
        <v>23</v>
      </c>
      <c r="G1564" s="59" t="s">
        <v>4023</v>
      </c>
      <c r="H1564" s="59">
        <v>25801210</v>
      </c>
      <c r="I1564" s="60">
        <v>45692.407754629632</v>
      </c>
      <c r="J1564" s="59" t="s">
        <v>4024</v>
      </c>
      <c r="K1564" s="59">
        <v>1005328009</v>
      </c>
      <c r="L1564" s="59" t="s">
        <v>4025</v>
      </c>
      <c r="M1564" s="61">
        <v>14470830</v>
      </c>
    </row>
    <row r="1565" spans="1:13" s="36" customFormat="1" ht="90" hidden="1">
      <c r="A1565" s="59" t="s">
        <v>4021</v>
      </c>
      <c r="B1565" s="59" t="s">
        <v>4022</v>
      </c>
      <c r="C1565" s="59">
        <v>10</v>
      </c>
      <c r="D1565" s="59" t="s">
        <v>35</v>
      </c>
      <c r="E1565" s="59" t="s">
        <v>3155</v>
      </c>
      <c r="F1565" s="59" t="s">
        <v>23</v>
      </c>
      <c r="G1565" s="59" t="s">
        <v>4008</v>
      </c>
      <c r="H1565" s="59">
        <v>25801216</v>
      </c>
      <c r="I1565" s="60">
        <v>45692.486180555556</v>
      </c>
      <c r="J1565" s="59" t="s">
        <v>4026</v>
      </c>
      <c r="K1565" s="59">
        <v>1016030748</v>
      </c>
      <c r="L1565" s="59" t="s">
        <v>4010</v>
      </c>
      <c r="M1565" s="61">
        <v>33765270</v>
      </c>
    </row>
    <row r="1566" spans="1:13" s="36" customFormat="1" ht="90" hidden="1">
      <c r="A1566" s="59" t="s">
        <v>4021</v>
      </c>
      <c r="B1566" s="59" t="s">
        <v>4022</v>
      </c>
      <c r="C1566" s="59">
        <v>10</v>
      </c>
      <c r="D1566" s="59" t="s">
        <v>35</v>
      </c>
      <c r="E1566" s="59" t="s">
        <v>3155</v>
      </c>
      <c r="F1566" s="59" t="s">
        <v>23</v>
      </c>
      <c r="G1566" s="59" t="s">
        <v>4027</v>
      </c>
      <c r="H1566" s="59">
        <v>25801258</v>
      </c>
      <c r="I1566" s="60">
        <v>45692.99628472222</v>
      </c>
      <c r="J1566" s="59" t="s">
        <v>4028</v>
      </c>
      <c r="K1566" s="59">
        <v>1014244063</v>
      </c>
      <c r="L1566" s="59" t="s">
        <v>4029</v>
      </c>
      <c r="M1566" s="61">
        <v>19294440</v>
      </c>
    </row>
    <row r="1567" spans="1:13" s="36" customFormat="1" ht="90" hidden="1">
      <c r="A1567" s="59" t="s">
        <v>4021</v>
      </c>
      <c r="B1567" s="59" t="s">
        <v>4022</v>
      </c>
      <c r="C1567" s="59">
        <v>10</v>
      </c>
      <c r="D1567" s="59" t="s">
        <v>35</v>
      </c>
      <c r="E1567" s="59" t="s">
        <v>3155</v>
      </c>
      <c r="F1567" s="59" t="s">
        <v>23</v>
      </c>
      <c r="G1567" s="59" t="s">
        <v>4030</v>
      </c>
      <c r="H1567" s="59">
        <v>25801314</v>
      </c>
      <c r="I1567" s="60">
        <v>45693.725740740738</v>
      </c>
      <c r="J1567" s="59" t="s">
        <v>4028</v>
      </c>
      <c r="K1567" s="59">
        <v>1073251994</v>
      </c>
      <c r="L1567" s="59" t="s">
        <v>4031</v>
      </c>
      <c r="M1567" s="61">
        <v>25000000</v>
      </c>
    </row>
    <row r="1568" spans="1:13" s="36" customFormat="1" ht="90" hidden="1">
      <c r="A1568" s="59" t="s">
        <v>4021</v>
      </c>
      <c r="B1568" s="59" t="s">
        <v>4022</v>
      </c>
      <c r="C1568" s="59">
        <v>10</v>
      </c>
      <c r="D1568" s="59" t="s">
        <v>35</v>
      </c>
      <c r="E1568" s="59" t="s">
        <v>3155</v>
      </c>
      <c r="F1568" s="59" t="s">
        <v>23</v>
      </c>
      <c r="G1568" s="59" t="s">
        <v>4032</v>
      </c>
      <c r="H1568" s="59">
        <v>25801351</v>
      </c>
      <c r="I1568" s="60">
        <v>45694.57640046296</v>
      </c>
      <c r="J1568" s="59" t="s">
        <v>4033</v>
      </c>
      <c r="K1568" s="59">
        <v>1095828450</v>
      </c>
      <c r="L1568" s="59" t="s">
        <v>4034</v>
      </c>
      <c r="M1568" s="61">
        <v>37800000</v>
      </c>
    </row>
    <row r="1569" spans="1:13" s="36" customFormat="1" ht="90" hidden="1">
      <c r="A1569" s="59" t="s">
        <v>4021</v>
      </c>
      <c r="B1569" s="59" t="s">
        <v>4022</v>
      </c>
      <c r="C1569" s="59">
        <v>10</v>
      </c>
      <c r="D1569" s="59" t="s">
        <v>35</v>
      </c>
      <c r="E1569" s="59" t="s">
        <v>3155</v>
      </c>
      <c r="F1569" s="59" t="s">
        <v>23</v>
      </c>
      <c r="G1569" s="59" t="s">
        <v>4035</v>
      </c>
      <c r="H1569" s="59">
        <v>25801410</v>
      </c>
      <c r="I1569" s="60">
        <v>45695.967986111114</v>
      </c>
      <c r="J1569" s="59" t="s">
        <v>4028</v>
      </c>
      <c r="K1569" s="59">
        <v>1026298727</v>
      </c>
      <c r="L1569" s="59" t="s">
        <v>4036</v>
      </c>
      <c r="M1569" s="61">
        <v>19871600</v>
      </c>
    </row>
    <row r="1570" spans="1:13" s="36" customFormat="1" ht="90" hidden="1">
      <c r="A1570" s="59" t="s">
        <v>4021</v>
      </c>
      <c r="B1570" s="59" t="s">
        <v>4022</v>
      </c>
      <c r="C1570" s="59">
        <v>10</v>
      </c>
      <c r="D1570" s="59" t="s">
        <v>35</v>
      </c>
      <c r="E1570" s="59" t="s">
        <v>3155</v>
      </c>
      <c r="F1570" s="59" t="s">
        <v>23</v>
      </c>
      <c r="G1570" s="59" t="s">
        <v>4037</v>
      </c>
      <c r="H1570" s="59">
        <v>25801465</v>
      </c>
      <c r="I1570" s="60">
        <v>45698.902303240742</v>
      </c>
      <c r="J1570" s="59" t="s">
        <v>4038</v>
      </c>
      <c r="K1570" s="59">
        <v>51835244</v>
      </c>
      <c r="L1570" s="59" t="s">
        <v>4039</v>
      </c>
      <c r="M1570" s="61">
        <v>18642426</v>
      </c>
    </row>
    <row r="1571" spans="1:13" s="36" customFormat="1" ht="90" hidden="1">
      <c r="A1571" s="59" t="s">
        <v>4021</v>
      </c>
      <c r="B1571" s="59" t="s">
        <v>4022</v>
      </c>
      <c r="C1571" s="59">
        <v>10</v>
      </c>
      <c r="D1571" s="59" t="s">
        <v>35</v>
      </c>
      <c r="E1571" s="59" t="s">
        <v>3155</v>
      </c>
      <c r="F1571" s="59" t="s">
        <v>23</v>
      </c>
      <c r="G1571" s="59" t="s">
        <v>4040</v>
      </c>
      <c r="H1571" s="59">
        <v>25801479</v>
      </c>
      <c r="I1571" s="60">
        <v>45699.31659722222</v>
      </c>
      <c r="J1571" s="59" t="s">
        <v>4041</v>
      </c>
      <c r="K1571" s="59">
        <v>1030522109</v>
      </c>
      <c r="L1571" s="59" t="s">
        <v>4042</v>
      </c>
      <c r="M1571" s="61">
        <v>38689374</v>
      </c>
    </row>
    <row r="1572" spans="1:13" s="36" customFormat="1" ht="90" hidden="1">
      <c r="A1572" s="59" t="s">
        <v>4021</v>
      </c>
      <c r="B1572" s="59" t="s">
        <v>4022</v>
      </c>
      <c r="C1572" s="59">
        <v>10</v>
      </c>
      <c r="D1572" s="59" t="s">
        <v>35</v>
      </c>
      <c r="E1572" s="59" t="s">
        <v>3155</v>
      </c>
      <c r="F1572" s="59" t="s">
        <v>23</v>
      </c>
      <c r="G1572" s="59" t="s">
        <v>4043</v>
      </c>
      <c r="H1572" s="59">
        <v>25801565</v>
      </c>
      <c r="I1572" s="60">
        <v>45700.499131944445</v>
      </c>
      <c r="J1572" s="59" t="s">
        <v>4044</v>
      </c>
      <c r="K1572" s="59">
        <v>91105140</v>
      </c>
      <c r="L1572" s="59" t="s">
        <v>4045</v>
      </c>
      <c r="M1572" s="61">
        <v>37016140</v>
      </c>
    </row>
    <row r="1573" spans="1:13" s="36" customFormat="1" ht="90" hidden="1">
      <c r="A1573" s="59" t="s">
        <v>4021</v>
      </c>
      <c r="B1573" s="59" t="s">
        <v>4022</v>
      </c>
      <c r="C1573" s="59">
        <v>10</v>
      </c>
      <c r="D1573" s="59" t="s">
        <v>35</v>
      </c>
      <c r="E1573" s="59" t="s">
        <v>3155</v>
      </c>
      <c r="F1573" s="59" t="s">
        <v>23</v>
      </c>
      <c r="G1573" s="59" t="s">
        <v>4046</v>
      </c>
      <c r="H1573" s="59">
        <v>25801635</v>
      </c>
      <c r="I1573" s="60">
        <v>45701.501134259262</v>
      </c>
      <c r="J1573" s="59" t="s">
        <v>4047</v>
      </c>
      <c r="K1573" s="59">
        <v>52992658</v>
      </c>
      <c r="L1573" s="59" t="s">
        <v>4048</v>
      </c>
      <c r="M1573" s="61">
        <v>19294440</v>
      </c>
    </row>
    <row r="1574" spans="1:13" s="36" customFormat="1" ht="99.95" hidden="1">
      <c r="A1574" s="59" t="s">
        <v>4021</v>
      </c>
      <c r="B1574" s="59" t="s">
        <v>4022</v>
      </c>
      <c r="C1574" s="59">
        <v>10</v>
      </c>
      <c r="D1574" s="59" t="s">
        <v>35</v>
      </c>
      <c r="E1574" s="59" t="s">
        <v>3155</v>
      </c>
      <c r="F1574" s="59" t="s">
        <v>23</v>
      </c>
      <c r="G1574" s="59" t="s">
        <v>4049</v>
      </c>
      <c r="H1574" s="59">
        <v>25801682</v>
      </c>
      <c r="I1574" s="60">
        <v>45702.535497685189</v>
      </c>
      <c r="J1574" s="59" t="s">
        <v>4050</v>
      </c>
      <c r="K1574" s="59">
        <v>1007156453</v>
      </c>
      <c r="L1574" s="59" t="s">
        <v>4051</v>
      </c>
      <c r="M1574" s="61">
        <v>8400000</v>
      </c>
    </row>
    <row r="1575" spans="1:13" s="36" customFormat="1" ht="99.95" hidden="1">
      <c r="A1575" s="59" t="s">
        <v>4021</v>
      </c>
      <c r="B1575" s="59" t="s">
        <v>4022</v>
      </c>
      <c r="C1575" s="59">
        <v>10</v>
      </c>
      <c r="D1575" s="59" t="s">
        <v>35</v>
      </c>
      <c r="E1575" s="59" t="s">
        <v>3155</v>
      </c>
      <c r="F1575" s="59" t="s">
        <v>23</v>
      </c>
      <c r="G1575" s="59" t="s">
        <v>4052</v>
      </c>
      <c r="H1575" s="59">
        <v>25801745</v>
      </c>
      <c r="I1575" s="60">
        <v>45705.473067129627</v>
      </c>
      <c r="J1575" s="59" t="s">
        <v>4053</v>
      </c>
      <c r="K1575" s="59">
        <v>1015402372</v>
      </c>
      <c r="L1575" s="59" t="s">
        <v>4054</v>
      </c>
      <c r="M1575" s="61">
        <v>22672388</v>
      </c>
    </row>
    <row r="1576" spans="1:13" s="36" customFormat="1" ht="90" hidden="1">
      <c r="A1576" s="59" t="s">
        <v>4021</v>
      </c>
      <c r="B1576" s="59" t="s">
        <v>4022</v>
      </c>
      <c r="C1576" s="59">
        <v>10</v>
      </c>
      <c r="D1576" s="59" t="s">
        <v>35</v>
      </c>
      <c r="E1576" s="59" t="s">
        <v>3155</v>
      </c>
      <c r="F1576" s="59" t="s">
        <v>23</v>
      </c>
      <c r="G1576" s="59" t="s">
        <v>4055</v>
      </c>
      <c r="H1576" s="59">
        <v>25801828</v>
      </c>
      <c r="I1576" s="60">
        <v>45706.734027777777</v>
      </c>
      <c r="J1576" s="59" t="s">
        <v>4038</v>
      </c>
      <c r="K1576" s="59">
        <v>65793364</v>
      </c>
      <c r="L1576" s="59" t="s">
        <v>4056</v>
      </c>
      <c r="M1576" s="61">
        <v>10560000</v>
      </c>
    </row>
    <row r="1577" spans="1:13" s="36" customFormat="1" ht="99.95" hidden="1">
      <c r="A1577" s="59" t="s">
        <v>4021</v>
      </c>
      <c r="B1577" s="59" t="s">
        <v>4022</v>
      </c>
      <c r="C1577" s="59">
        <v>10</v>
      </c>
      <c r="D1577" s="59" t="s">
        <v>35</v>
      </c>
      <c r="E1577" s="59" t="s">
        <v>3155</v>
      </c>
      <c r="F1577" s="59" t="s">
        <v>23</v>
      </c>
      <c r="G1577" s="59" t="s">
        <v>4057</v>
      </c>
      <c r="H1577" s="59">
        <v>25801853</v>
      </c>
      <c r="I1577" s="60">
        <v>45707.500277777777</v>
      </c>
      <c r="J1577" s="59" t="s">
        <v>4050</v>
      </c>
      <c r="K1577" s="59">
        <v>1002415165</v>
      </c>
      <c r="L1577" s="59" t="s">
        <v>4058</v>
      </c>
      <c r="M1577" s="61">
        <v>13635875</v>
      </c>
    </row>
    <row r="1578" spans="1:13" s="36" customFormat="1" ht="90" hidden="1">
      <c r="A1578" s="59" t="s">
        <v>4021</v>
      </c>
      <c r="B1578" s="59" t="s">
        <v>4022</v>
      </c>
      <c r="C1578" s="59">
        <v>10</v>
      </c>
      <c r="D1578" s="59" t="s">
        <v>35</v>
      </c>
      <c r="E1578" s="59" t="s">
        <v>3155</v>
      </c>
      <c r="F1578" s="59" t="s">
        <v>23</v>
      </c>
      <c r="G1578" s="59" t="s">
        <v>4059</v>
      </c>
      <c r="H1578" s="59">
        <v>25801911</v>
      </c>
      <c r="I1578" s="60">
        <v>45708.475624999999</v>
      </c>
      <c r="J1578" s="59" t="s">
        <v>3948</v>
      </c>
      <c r="K1578" s="59">
        <v>1026273781</v>
      </c>
      <c r="L1578" s="59" t="s">
        <v>4060</v>
      </c>
      <c r="M1578" s="61">
        <v>17002932</v>
      </c>
    </row>
    <row r="1579" spans="1:13" s="36" customFormat="1" ht="90" hidden="1">
      <c r="A1579" s="59" t="s">
        <v>4021</v>
      </c>
      <c r="B1579" s="59" t="s">
        <v>4022</v>
      </c>
      <c r="C1579" s="59">
        <v>10</v>
      </c>
      <c r="D1579" s="59" t="s">
        <v>35</v>
      </c>
      <c r="E1579" s="59" t="s">
        <v>3155</v>
      </c>
      <c r="F1579" s="59" t="s">
        <v>23</v>
      </c>
      <c r="G1579" s="59" t="s">
        <v>4061</v>
      </c>
      <c r="H1579" s="59">
        <v>25801976</v>
      </c>
      <c r="I1579" s="60">
        <v>45709.751550925925</v>
      </c>
      <c r="J1579" s="59" t="s">
        <v>4062</v>
      </c>
      <c r="K1579" s="59">
        <v>1072660050</v>
      </c>
      <c r="L1579" s="59" t="s">
        <v>4063</v>
      </c>
      <c r="M1579" s="61">
        <v>18683532</v>
      </c>
    </row>
    <row r="1580" spans="1:13" s="36" customFormat="1" ht="90" hidden="1">
      <c r="A1580" s="59" t="s">
        <v>4021</v>
      </c>
      <c r="B1580" s="59" t="s">
        <v>4022</v>
      </c>
      <c r="C1580" s="59">
        <v>10</v>
      </c>
      <c r="D1580" s="59" t="s">
        <v>35</v>
      </c>
      <c r="E1580" s="59" t="s">
        <v>3155</v>
      </c>
      <c r="F1580" s="59" t="s">
        <v>23</v>
      </c>
      <c r="G1580" s="59" t="s">
        <v>4064</v>
      </c>
      <c r="H1580" s="59">
        <v>25802001</v>
      </c>
      <c r="I1580" s="60">
        <v>45711.761979166666</v>
      </c>
      <c r="J1580" s="59" t="s">
        <v>4065</v>
      </c>
      <c r="K1580" s="59">
        <v>1014224157</v>
      </c>
      <c r="L1580" s="59" t="s">
        <v>4066</v>
      </c>
      <c r="M1580" s="61">
        <v>8488404</v>
      </c>
    </row>
    <row r="1581" spans="1:13" s="36" customFormat="1" ht="90" hidden="1">
      <c r="A1581" s="59" t="s">
        <v>4021</v>
      </c>
      <c r="B1581" s="59" t="s">
        <v>4022</v>
      </c>
      <c r="C1581" s="59">
        <v>10</v>
      </c>
      <c r="D1581" s="59" t="s">
        <v>35</v>
      </c>
      <c r="E1581" s="59" t="s">
        <v>3155</v>
      </c>
      <c r="F1581" s="59" t="s">
        <v>23</v>
      </c>
      <c r="G1581" s="59" t="s">
        <v>4067</v>
      </c>
      <c r="H1581" s="59">
        <v>25802018</v>
      </c>
      <c r="I1581" s="60">
        <v>45712.288136574076</v>
      </c>
      <c r="J1581" s="59" t="s">
        <v>4028</v>
      </c>
      <c r="K1581" s="59">
        <v>1074418252</v>
      </c>
      <c r="L1581" s="59" t="s">
        <v>4068</v>
      </c>
      <c r="M1581" s="61">
        <v>21400176</v>
      </c>
    </row>
    <row r="1582" spans="1:13" s="36" customFormat="1" ht="90" hidden="1">
      <c r="A1582" s="59" t="s">
        <v>4021</v>
      </c>
      <c r="B1582" s="59" t="s">
        <v>4022</v>
      </c>
      <c r="C1582" s="59">
        <v>10</v>
      </c>
      <c r="D1582" s="59" t="s">
        <v>35</v>
      </c>
      <c r="E1582" s="59" t="s">
        <v>3155</v>
      </c>
      <c r="F1582" s="59" t="s">
        <v>23</v>
      </c>
      <c r="G1582" s="59" t="s">
        <v>4069</v>
      </c>
      <c r="H1582" s="59">
        <v>25802028</v>
      </c>
      <c r="I1582" s="60">
        <v>45712.450370370374</v>
      </c>
      <c r="J1582" s="59" t="s">
        <v>4070</v>
      </c>
      <c r="K1582" s="59">
        <v>20401430</v>
      </c>
      <c r="L1582" s="59" t="s">
        <v>4071</v>
      </c>
      <c r="M1582" s="61">
        <v>13635875</v>
      </c>
    </row>
    <row r="1583" spans="1:13" s="36" customFormat="1" ht="90" hidden="1">
      <c r="A1583" s="59" t="s">
        <v>4021</v>
      </c>
      <c r="B1583" s="59" t="s">
        <v>4022</v>
      </c>
      <c r="C1583" s="59">
        <v>10</v>
      </c>
      <c r="D1583" s="59" t="s">
        <v>35</v>
      </c>
      <c r="E1583" s="59" t="s">
        <v>3155</v>
      </c>
      <c r="F1583" s="59" t="s">
        <v>23</v>
      </c>
      <c r="G1583" s="59" t="s">
        <v>4072</v>
      </c>
      <c r="H1583" s="59">
        <v>25802063</v>
      </c>
      <c r="I1583" s="60">
        <v>45713.458298611113</v>
      </c>
      <c r="J1583" s="59" t="s">
        <v>4073</v>
      </c>
      <c r="K1583" s="59">
        <v>52479852</v>
      </c>
      <c r="L1583" s="59" t="s">
        <v>4074</v>
      </c>
      <c r="M1583" s="61">
        <v>23564000</v>
      </c>
    </row>
    <row r="1584" spans="1:13" s="36" customFormat="1" ht="90" hidden="1">
      <c r="A1584" s="59" t="s">
        <v>4021</v>
      </c>
      <c r="B1584" s="59" t="s">
        <v>4022</v>
      </c>
      <c r="C1584" s="59">
        <v>10</v>
      </c>
      <c r="D1584" s="59" t="s">
        <v>35</v>
      </c>
      <c r="E1584" s="59" t="s">
        <v>3155</v>
      </c>
      <c r="F1584" s="59" t="s">
        <v>23</v>
      </c>
      <c r="G1584" s="59" t="s">
        <v>4075</v>
      </c>
      <c r="H1584" s="59">
        <v>25802089</v>
      </c>
      <c r="I1584" s="60">
        <v>45713.555428240739</v>
      </c>
      <c r="J1584" s="59" t="s">
        <v>4038</v>
      </c>
      <c r="K1584" s="59">
        <v>20401394</v>
      </c>
      <c r="L1584" s="59" t="s">
        <v>4076</v>
      </c>
      <c r="M1584" s="61">
        <v>13185635</v>
      </c>
    </row>
    <row r="1585" spans="1:13" s="36" customFormat="1" ht="90" hidden="1">
      <c r="A1585" s="59" t="s">
        <v>4021</v>
      </c>
      <c r="B1585" s="59" t="s">
        <v>4022</v>
      </c>
      <c r="C1585" s="59">
        <v>10</v>
      </c>
      <c r="D1585" s="59" t="s">
        <v>35</v>
      </c>
      <c r="E1585" s="59" t="s">
        <v>3155</v>
      </c>
      <c r="F1585" s="59" t="s">
        <v>23</v>
      </c>
      <c r="G1585" s="59" t="s">
        <v>4004</v>
      </c>
      <c r="H1585" s="59">
        <v>25802118</v>
      </c>
      <c r="I1585" s="60">
        <v>45713.839074074072</v>
      </c>
      <c r="J1585" s="59" t="s">
        <v>4077</v>
      </c>
      <c r="K1585" s="59">
        <v>1098759887</v>
      </c>
      <c r="L1585" s="59" t="s">
        <v>4006</v>
      </c>
      <c r="M1585" s="61">
        <v>35981118</v>
      </c>
    </row>
    <row r="1586" spans="1:13" s="36" customFormat="1" ht="90" hidden="1">
      <c r="A1586" s="59" t="s">
        <v>4021</v>
      </c>
      <c r="B1586" s="59" t="s">
        <v>4022</v>
      </c>
      <c r="C1586" s="59">
        <v>10</v>
      </c>
      <c r="D1586" s="59" t="s">
        <v>35</v>
      </c>
      <c r="E1586" s="59" t="s">
        <v>3155</v>
      </c>
      <c r="F1586" s="59" t="s">
        <v>23</v>
      </c>
      <c r="G1586" s="59" t="s">
        <v>4078</v>
      </c>
      <c r="H1586" s="59">
        <v>25802422</v>
      </c>
      <c r="I1586" s="60">
        <v>45722.989837962959</v>
      </c>
      <c r="J1586" s="59" t="s">
        <v>4028</v>
      </c>
      <c r="K1586" s="59">
        <v>1000159893</v>
      </c>
      <c r="L1586" s="59" t="s">
        <v>4079</v>
      </c>
      <c r="M1586" s="61">
        <v>28950000</v>
      </c>
    </row>
    <row r="1587" spans="1:13" s="36" customFormat="1" ht="90" hidden="1">
      <c r="A1587" s="59" t="s">
        <v>4021</v>
      </c>
      <c r="B1587" s="59" t="s">
        <v>4022</v>
      </c>
      <c r="C1587" s="59">
        <v>10</v>
      </c>
      <c r="D1587" s="59" t="s">
        <v>35</v>
      </c>
      <c r="E1587" s="59" t="s">
        <v>3155</v>
      </c>
      <c r="F1587" s="59" t="s">
        <v>23</v>
      </c>
      <c r="G1587" s="59" t="s">
        <v>4080</v>
      </c>
      <c r="H1587" s="59">
        <v>25802786</v>
      </c>
      <c r="I1587" s="60">
        <v>45743.804479166669</v>
      </c>
      <c r="J1587" s="59" t="s">
        <v>4081</v>
      </c>
      <c r="K1587" s="59">
        <v>37397917</v>
      </c>
      <c r="L1587" s="59" t="s">
        <v>4082</v>
      </c>
      <c r="M1587" s="61">
        <v>35927430</v>
      </c>
    </row>
    <row r="1588" spans="1:13" s="36" customFormat="1" ht="90" hidden="1">
      <c r="A1588" s="59" t="s">
        <v>4021</v>
      </c>
      <c r="B1588" s="59" t="s">
        <v>4022</v>
      </c>
      <c r="C1588" s="59">
        <v>10</v>
      </c>
      <c r="D1588" s="59" t="s">
        <v>35</v>
      </c>
      <c r="E1588" s="59" t="s">
        <v>3155</v>
      </c>
      <c r="F1588" s="59" t="s">
        <v>23</v>
      </c>
      <c r="G1588" s="59" t="s">
        <v>4083</v>
      </c>
      <c r="H1588" s="59">
        <v>25802793</v>
      </c>
      <c r="I1588" s="60">
        <v>45744.644930555558</v>
      </c>
      <c r="J1588" s="59" t="s">
        <v>4028</v>
      </c>
      <c r="K1588" s="59">
        <v>77185790</v>
      </c>
      <c r="L1588" s="59" t="s">
        <v>4084</v>
      </c>
      <c r="M1588" s="61">
        <v>34881000</v>
      </c>
    </row>
    <row r="1589" spans="1:13" s="36" customFormat="1" ht="90" hidden="1">
      <c r="A1589" s="59" t="s">
        <v>4021</v>
      </c>
      <c r="B1589" s="59" t="s">
        <v>4022</v>
      </c>
      <c r="C1589" s="59">
        <v>10</v>
      </c>
      <c r="D1589" s="59" t="s">
        <v>35</v>
      </c>
      <c r="E1589" s="59" t="s">
        <v>3155</v>
      </c>
      <c r="F1589" s="59" t="s">
        <v>23</v>
      </c>
      <c r="G1589" s="59" t="s">
        <v>3996</v>
      </c>
      <c r="H1589" s="59">
        <v>25802906</v>
      </c>
      <c r="I1589" s="60">
        <v>45754.542442129627</v>
      </c>
      <c r="J1589" s="59" t="s">
        <v>3997</v>
      </c>
      <c r="K1589" s="59">
        <v>1077144510</v>
      </c>
      <c r="L1589" s="59" t="s">
        <v>3998</v>
      </c>
      <c r="M1589" s="61">
        <v>903110</v>
      </c>
    </row>
    <row r="1590" spans="1:13" s="36" customFormat="1" ht="90" hidden="1">
      <c r="A1590" s="59" t="s">
        <v>4021</v>
      </c>
      <c r="B1590" s="59" t="s">
        <v>4022</v>
      </c>
      <c r="C1590" s="59">
        <v>10</v>
      </c>
      <c r="D1590" s="59" t="s">
        <v>35</v>
      </c>
      <c r="E1590" s="59" t="s">
        <v>3155</v>
      </c>
      <c r="F1590" s="59" t="s">
        <v>23</v>
      </c>
      <c r="G1590" s="59" t="s">
        <v>4085</v>
      </c>
      <c r="H1590" s="59">
        <v>25802999</v>
      </c>
      <c r="I1590" s="60">
        <v>45761.586689814816</v>
      </c>
      <c r="J1590" s="59" t="s">
        <v>4086</v>
      </c>
      <c r="K1590" s="59">
        <v>1019143661</v>
      </c>
      <c r="L1590" s="59" t="s">
        <v>4087</v>
      </c>
      <c r="M1590" s="61">
        <v>31120068</v>
      </c>
    </row>
    <row r="1591" spans="1:13" s="36" customFormat="1" ht="90" hidden="1">
      <c r="A1591" s="59" t="s">
        <v>4021</v>
      </c>
      <c r="B1591" s="59" t="s">
        <v>4022</v>
      </c>
      <c r="C1591" s="59">
        <v>10</v>
      </c>
      <c r="D1591" s="59" t="s">
        <v>35</v>
      </c>
      <c r="E1591" s="59" t="s">
        <v>3155</v>
      </c>
      <c r="F1591" s="59" t="s">
        <v>23</v>
      </c>
      <c r="G1591" s="59" t="s">
        <v>4078</v>
      </c>
      <c r="H1591" s="59">
        <v>25804170</v>
      </c>
      <c r="I1591" s="60">
        <v>45909.93608796296</v>
      </c>
      <c r="J1591" s="59" t="s">
        <v>4088</v>
      </c>
      <c r="K1591" s="59">
        <v>1000159893</v>
      </c>
      <c r="L1591" s="59" t="s">
        <v>4079</v>
      </c>
      <c r="M1591" s="61">
        <v>10615000</v>
      </c>
    </row>
    <row r="1592" spans="1:13" s="36" customFormat="1" ht="90" hidden="1">
      <c r="A1592" s="59" t="s">
        <v>4021</v>
      </c>
      <c r="B1592" s="59" t="s">
        <v>4022</v>
      </c>
      <c r="C1592" s="59">
        <v>10</v>
      </c>
      <c r="D1592" s="59" t="s">
        <v>35</v>
      </c>
      <c r="E1592" s="59" t="s">
        <v>3155</v>
      </c>
      <c r="F1592" s="59" t="s">
        <v>23</v>
      </c>
      <c r="G1592" s="59" t="s">
        <v>4083</v>
      </c>
      <c r="H1592" s="59">
        <v>25804347</v>
      </c>
      <c r="I1592" s="60">
        <v>45930.7815162037</v>
      </c>
      <c r="J1592" s="59" t="s">
        <v>4089</v>
      </c>
      <c r="K1592" s="59">
        <v>77185790</v>
      </c>
      <c r="L1592" s="59" t="s">
        <v>4084</v>
      </c>
      <c r="M1592" s="61">
        <v>8720250</v>
      </c>
    </row>
    <row r="1593" spans="1:13" s="36" customFormat="1" ht="90" hidden="1">
      <c r="A1593" s="59" t="s">
        <v>4021</v>
      </c>
      <c r="B1593" s="59" t="s">
        <v>4022</v>
      </c>
      <c r="C1593" s="59">
        <v>10</v>
      </c>
      <c r="D1593" s="59" t="s">
        <v>35</v>
      </c>
      <c r="E1593" s="59" t="s">
        <v>3155</v>
      </c>
      <c r="F1593" s="59" t="s">
        <v>23</v>
      </c>
      <c r="G1593" s="59" t="s">
        <v>4080</v>
      </c>
      <c r="H1593" s="59">
        <v>25804348</v>
      </c>
      <c r="I1593" s="60">
        <v>45930.857881944445</v>
      </c>
      <c r="J1593" s="59" t="s">
        <v>4090</v>
      </c>
      <c r="K1593" s="59">
        <v>37397917</v>
      </c>
      <c r="L1593" s="59" t="s">
        <v>4082</v>
      </c>
      <c r="M1593" s="61">
        <v>8981858</v>
      </c>
    </row>
    <row r="1594" spans="1:13" s="36" customFormat="1" ht="90" hidden="1">
      <c r="A1594" s="59" t="s">
        <v>4021</v>
      </c>
      <c r="B1594" s="59" t="s">
        <v>4022</v>
      </c>
      <c r="C1594" s="59">
        <v>10</v>
      </c>
      <c r="D1594" s="59" t="s">
        <v>35</v>
      </c>
      <c r="E1594" s="59" t="s">
        <v>3155</v>
      </c>
      <c r="F1594" s="59" t="s">
        <v>23</v>
      </c>
      <c r="G1594" s="59" t="s">
        <v>4091</v>
      </c>
      <c r="H1594" s="59">
        <v>25804405</v>
      </c>
      <c r="I1594" s="60">
        <v>45933.891956018517</v>
      </c>
      <c r="J1594" s="59" t="s">
        <v>4092</v>
      </c>
      <c r="K1594" s="59">
        <v>1075676744</v>
      </c>
      <c r="L1594" s="59" t="s">
        <v>4093</v>
      </c>
      <c r="M1594" s="61">
        <v>7995804</v>
      </c>
    </row>
    <row r="1595" spans="1:13" s="36" customFormat="1" ht="90" hidden="1">
      <c r="A1595" s="59" t="s">
        <v>4021</v>
      </c>
      <c r="B1595" s="59" t="s">
        <v>4022</v>
      </c>
      <c r="C1595" s="59">
        <v>10</v>
      </c>
      <c r="D1595" s="59" t="s">
        <v>35</v>
      </c>
      <c r="E1595" s="59" t="s">
        <v>3155</v>
      </c>
      <c r="F1595" s="59" t="s">
        <v>23</v>
      </c>
      <c r="G1595" s="59" t="s">
        <v>4085</v>
      </c>
      <c r="H1595" s="59">
        <v>25804515</v>
      </c>
      <c r="I1595" s="60">
        <v>45950.949293981481</v>
      </c>
      <c r="J1595" s="59" t="s">
        <v>4094</v>
      </c>
      <c r="K1595" s="59">
        <v>1019143661</v>
      </c>
      <c r="L1595" s="59" t="s">
        <v>4087</v>
      </c>
      <c r="M1595" s="61">
        <v>4322232</v>
      </c>
    </row>
    <row r="1596" spans="1:13" s="36" customFormat="1" ht="69.95" hidden="1">
      <c r="A1596" s="59" t="s">
        <v>4095</v>
      </c>
      <c r="B1596" s="59" t="s">
        <v>4096</v>
      </c>
      <c r="C1596" s="59">
        <v>10</v>
      </c>
      <c r="D1596" s="59" t="s">
        <v>35</v>
      </c>
      <c r="E1596" s="59" t="s">
        <v>3155</v>
      </c>
      <c r="F1596" s="59" t="s">
        <v>45</v>
      </c>
      <c r="G1596" s="59" t="s">
        <v>4097</v>
      </c>
      <c r="H1596" s="59">
        <v>25803879</v>
      </c>
      <c r="I1596" s="60">
        <v>45870.650740740741</v>
      </c>
      <c r="J1596" s="59" t="s">
        <v>4098</v>
      </c>
      <c r="K1596" s="59">
        <v>860013704</v>
      </c>
      <c r="L1596" s="59" t="s">
        <v>4099</v>
      </c>
      <c r="M1596" s="61">
        <v>223691099</v>
      </c>
    </row>
    <row r="1597" spans="1:13" s="36" customFormat="1" ht="90" hidden="1">
      <c r="A1597" s="59" t="s">
        <v>4100</v>
      </c>
      <c r="B1597" s="59" t="s">
        <v>4101</v>
      </c>
      <c r="C1597" s="59">
        <v>10</v>
      </c>
      <c r="D1597" s="59" t="s">
        <v>35</v>
      </c>
      <c r="E1597" s="59" t="s">
        <v>3155</v>
      </c>
      <c r="F1597" s="59" t="s">
        <v>23</v>
      </c>
      <c r="G1597" s="59" t="s">
        <v>4102</v>
      </c>
      <c r="H1597" s="59">
        <v>25801065</v>
      </c>
      <c r="I1597" s="60">
        <v>45687.919351851851</v>
      </c>
      <c r="J1597" s="59" t="s">
        <v>4103</v>
      </c>
      <c r="K1597" s="59">
        <v>1073385136</v>
      </c>
      <c r="L1597" s="59" t="s">
        <v>4104</v>
      </c>
      <c r="M1597" s="61">
        <v>19294440</v>
      </c>
    </row>
    <row r="1598" spans="1:13" s="36" customFormat="1" ht="90" hidden="1">
      <c r="A1598" s="59" t="s">
        <v>4100</v>
      </c>
      <c r="B1598" s="59" t="s">
        <v>4101</v>
      </c>
      <c r="C1598" s="59">
        <v>10</v>
      </c>
      <c r="D1598" s="59" t="s">
        <v>35</v>
      </c>
      <c r="E1598" s="59" t="s">
        <v>3155</v>
      </c>
      <c r="F1598" s="59" t="s">
        <v>23</v>
      </c>
      <c r="G1598" s="59" t="s">
        <v>4105</v>
      </c>
      <c r="H1598" s="59">
        <v>25801567</v>
      </c>
      <c r="I1598" s="60">
        <v>45700.506956018522</v>
      </c>
      <c r="J1598" s="59" t="s">
        <v>4106</v>
      </c>
      <c r="K1598" s="59">
        <v>1073519029</v>
      </c>
      <c r="L1598" s="59" t="s">
        <v>4107</v>
      </c>
      <c r="M1598" s="61">
        <v>16500000</v>
      </c>
    </row>
    <row r="1599" spans="1:13" s="36" customFormat="1" ht="90" hidden="1">
      <c r="A1599" s="59" t="s">
        <v>4100</v>
      </c>
      <c r="B1599" s="59" t="s">
        <v>4101</v>
      </c>
      <c r="C1599" s="59">
        <v>10</v>
      </c>
      <c r="D1599" s="59" t="s">
        <v>35</v>
      </c>
      <c r="E1599" s="59" t="s">
        <v>3155</v>
      </c>
      <c r="F1599" s="59" t="s">
        <v>23</v>
      </c>
      <c r="G1599" s="59" t="s">
        <v>4108</v>
      </c>
      <c r="H1599" s="59">
        <v>25801608</v>
      </c>
      <c r="I1599" s="60">
        <v>45700.68513888889</v>
      </c>
      <c r="J1599" s="59" t="s">
        <v>4106</v>
      </c>
      <c r="K1599" s="59">
        <v>35354744</v>
      </c>
      <c r="L1599" s="59" t="s">
        <v>4109</v>
      </c>
      <c r="M1599" s="61">
        <v>32344200</v>
      </c>
    </row>
    <row r="1600" spans="1:13" s="36" customFormat="1" ht="99.95" hidden="1">
      <c r="A1600" s="59" t="s">
        <v>4100</v>
      </c>
      <c r="B1600" s="59" t="s">
        <v>4101</v>
      </c>
      <c r="C1600" s="59">
        <v>10</v>
      </c>
      <c r="D1600" s="59" t="s">
        <v>35</v>
      </c>
      <c r="E1600" s="59" t="s">
        <v>3155</v>
      </c>
      <c r="F1600" s="59" t="s">
        <v>23</v>
      </c>
      <c r="G1600" s="59" t="s">
        <v>4110</v>
      </c>
      <c r="H1600" s="59">
        <v>25801672</v>
      </c>
      <c r="I1600" s="60">
        <v>45702.136712962965</v>
      </c>
      <c r="J1600" s="59" t="s">
        <v>4111</v>
      </c>
      <c r="K1600" s="59">
        <v>1072661784</v>
      </c>
      <c r="L1600" s="59" t="s">
        <v>4112</v>
      </c>
      <c r="M1600" s="61">
        <v>21800000</v>
      </c>
    </row>
    <row r="1601" spans="1:13" s="36" customFormat="1" ht="90" hidden="1">
      <c r="A1601" s="59" t="s">
        <v>4100</v>
      </c>
      <c r="B1601" s="59" t="s">
        <v>4101</v>
      </c>
      <c r="C1601" s="59">
        <v>10</v>
      </c>
      <c r="D1601" s="59" t="s">
        <v>35</v>
      </c>
      <c r="E1601" s="59" t="s">
        <v>3155</v>
      </c>
      <c r="F1601" s="59" t="s">
        <v>23</v>
      </c>
      <c r="G1601" s="59" t="s">
        <v>4113</v>
      </c>
      <c r="H1601" s="59">
        <v>25801766</v>
      </c>
      <c r="I1601" s="60">
        <v>45705.699259259258</v>
      </c>
      <c r="J1601" s="59" t="s">
        <v>4103</v>
      </c>
      <c r="K1601" s="59">
        <v>1077966914</v>
      </c>
      <c r="L1601" s="59" t="s">
        <v>4114</v>
      </c>
      <c r="M1601" s="61">
        <v>22147648</v>
      </c>
    </row>
    <row r="1602" spans="1:13" s="36" customFormat="1" ht="90" hidden="1">
      <c r="A1602" s="59" t="s">
        <v>4100</v>
      </c>
      <c r="B1602" s="59" t="s">
        <v>4101</v>
      </c>
      <c r="C1602" s="59">
        <v>10</v>
      </c>
      <c r="D1602" s="59" t="s">
        <v>35</v>
      </c>
      <c r="E1602" s="59" t="s">
        <v>3155</v>
      </c>
      <c r="F1602" s="59" t="s">
        <v>23</v>
      </c>
      <c r="G1602" s="59" t="s">
        <v>4115</v>
      </c>
      <c r="H1602" s="59">
        <v>25801849</v>
      </c>
      <c r="I1602" s="60">
        <v>45707.475451388891</v>
      </c>
      <c r="J1602" s="59" t="s">
        <v>4106</v>
      </c>
      <c r="K1602" s="59">
        <v>93207028</v>
      </c>
      <c r="L1602" s="59" t="s">
        <v>4116</v>
      </c>
      <c r="M1602" s="61">
        <v>20900000</v>
      </c>
    </row>
    <row r="1603" spans="1:13" s="36" customFormat="1" ht="90" hidden="1">
      <c r="A1603" s="59" t="s">
        <v>4100</v>
      </c>
      <c r="B1603" s="59" t="s">
        <v>4101</v>
      </c>
      <c r="C1603" s="59">
        <v>10</v>
      </c>
      <c r="D1603" s="59" t="s">
        <v>35</v>
      </c>
      <c r="E1603" s="59" t="s">
        <v>3155</v>
      </c>
      <c r="F1603" s="59" t="s">
        <v>23</v>
      </c>
      <c r="G1603" s="59" t="s">
        <v>4117</v>
      </c>
      <c r="H1603" s="59">
        <v>25802019</v>
      </c>
      <c r="I1603" s="60">
        <v>45712.301527777781</v>
      </c>
      <c r="J1603" s="59" t="s">
        <v>4118</v>
      </c>
      <c r="K1603" s="59">
        <v>12435375</v>
      </c>
      <c r="L1603" s="59" t="s">
        <v>4119</v>
      </c>
      <c r="M1603" s="61">
        <v>40700058</v>
      </c>
    </row>
    <row r="1604" spans="1:13" s="36" customFormat="1" ht="90" hidden="1">
      <c r="A1604" s="59" t="s">
        <v>4100</v>
      </c>
      <c r="B1604" s="59" t="s">
        <v>4101</v>
      </c>
      <c r="C1604" s="59">
        <v>10</v>
      </c>
      <c r="D1604" s="59" t="s">
        <v>35</v>
      </c>
      <c r="E1604" s="59" t="s">
        <v>3155</v>
      </c>
      <c r="F1604" s="59" t="s">
        <v>23</v>
      </c>
      <c r="G1604" s="59" t="s">
        <v>4120</v>
      </c>
      <c r="H1604" s="59">
        <v>25802090</v>
      </c>
      <c r="I1604" s="60">
        <v>45713.560428240744</v>
      </c>
      <c r="J1604" s="59" t="s">
        <v>4106</v>
      </c>
      <c r="K1604" s="59">
        <v>1014214772</v>
      </c>
      <c r="L1604" s="59" t="s">
        <v>4121</v>
      </c>
      <c r="M1604" s="61">
        <v>36637665</v>
      </c>
    </row>
    <row r="1605" spans="1:13" s="36" customFormat="1" ht="90" hidden="1">
      <c r="A1605" s="59" t="s">
        <v>4100</v>
      </c>
      <c r="B1605" s="59" t="s">
        <v>4101</v>
      </c>
      <c r="C1605" s="59">
        <v>10</v>
      </c>
      <c r="D1605" s="59" t="s">
        <v>35</v>
      </c>
      <c r="E1605" s="59" t="s">
        <v>3155</v>
      </c>
      <c r="F1605" s="59" t="s">
        <v>23</v>
      </c>
      <c r="G1605" s="59" t="s">
        <v>4122</v>
      </c>
      <c r="H1605" s="59">
        <v>25802361</v>
      </c>
      <c r="I1605" s="60">
        <v>45721.628229166665</v>
      </c>
      <c r="J1605" s="59" t="s">
        <v>4123</v>
      </c>
      <c r="K1605" s="59">
        <v>1075679375</v>
      </c>
      <c r="L1605" s="59" t="s">
        <v>4124</v>
      </c>
      <c r="M1605" s="61">
        <v>16500000</v>
      </c>
    </row>
    <row r="1606" spans="1:13" s="36" customFormat="1" ht="99.95" hidden="1">
      <c r="A1606" s="59" t="s">
        <v>4100</v>
      </c>
      <c r="B1606" s="59" t="s">
        <v>4101</v>
      </c>
      <c r="C1606" s="59">
        <v>10</v>
      </c>
      <c r="D1606" s="59" t="s">
        <v>35</v>
      </c>
      <c r="E1606" s="59" t="s">
        <v>3155</v>
      </c>
      <c r="F1606" s="59" t="s">
        <v>23</v>
      </c>
      <c r="G1606" s="59" t="s">
        <v>4125</v>
      </c>
      <c r="H1606" s="59">
        <v>25802721</v>
      </c>
      <c r="I1606" s="60">
        <v>45741.590578703705</v>
      </c>
      <c r="J1606" s="59" t="s">
        <v>4126</v>
      </c>
      <c r="K1606" s="59">
        <v>1077432443</v>
      </c>
      <c r="L1606" s="59" t="s">
        <v>4127</v>
      </c>
      <c r="M1606" s="61">
        <v>20294400</v>
      </c>
    </row>
    <row r="1607" spans="1:13" s="36" customFormat="1" ht="90" hidden="1">
      <c r="A1607" s="59" t="s">
        <v>4100</v>
      </c>
      <c r="B1607" s="59" t="s">
        <v>4101</v>
      </c>
      <c r="C1607" s="59">
        <v>10</v>
      </c>
      <c r="D1607" s="59" t="s">
        <v>35</v>
      </c>
      <c r="E1607" s="59" t="s">
        <v>3155</v>
      </c>
      <c r="F1607" s="59" t="s">
        <v>23</v>
      </c>
      <c r="G1607" s="59" t="s">
        <v>4128</v>
      </c>
      <c r="H1607" s="59">
        <v>25803498</v>
      </c>
      <c r="I1607" s="60">
        <v>45824.640601851854</v>
      </c>
      <c r="J1607" s="59" t="s">
        <v>4129</v>
      </c>
      <c r="K1607" s="59">
        <v>1073385136</v>
      </c>
      <c r="L1607" s="59" t="s">
        <v>4104</v>
      </c>
      <c r="M1607" s="61">
        <v>30710317</v>
      </c>
    </row>
    <row r="1608" spans="1:13" s="36" customFormat="1" ht="90" hidden="1">
      <c r="A1608" s="59" t="s">
        <v>4100</v>
      </c>
      <c r="B1608" s="59" t="s">
        <v>4101</v>
      </c>
      <c r="C1608" s="59">
        <v>10</v>
      </c>
      <c r="D1608" s="59" t="s">
        <v>35</v>
      </c>
      <c r="E1608" s="59" t="s">
        <v>3155</v>
      </c>
      <c r="F1608" s="59" t="s">
        <v>23</v>
      </c>
      <c r="G1608" s="59" t="s">
        <v>4108</v>
      </c>
      <c r="H1608" s="59">
        <v>25803969</v>
      </c>
      <c r="I1608" s="60">
        <v>45883.53297453704</v>
      </c>
      <c r="J1608" s="59" t="s">
        <v>4130</v>
      </c>
      <c r="K1608" s="59">
        <v>35354744</v>
      </c>
      <c r="L1608" s="59" t="s">
        <v>4109</v>
      </c>
      <c r="M1608" s="61">
        <v>16172100</v>
      </c>
    </row>
    <row r="1609" spans="1:13" s="36" customFormat="1" ht="140.1" hidden="1">
      <c r="A1609" s="59" t="s">
        <v>4100</v>
      </c>
      <c r="B1609" s="59" t="s">
        <v>4101</v>
      </c>
      <c r="C1609" s="59">
        <v>10</v>
      </c>
      <c r="D1609" s="59" t="s">
        <v>35</v>
      </c>
      <c r="E1609" s="59" t="s">
        <v>3155</v>
      </c>
      <c r="F1609" s="59" t="s">
        <v>23</v>
      </c>
      <c r="G1609" s="59" t="s">
        <v>4131</v>
      </c>
      <c r="H1609" s="59">
        <v>25805124</v>
      </c>
      <c r="I1609" s="60">
        <v>46001.793217592596</v>
      </c>
      <c r="J1609" s="59" t="s">
        <v>4132</v>
      </c>
      <c r="K1609" s="59">
        <v>1077966914</v>
      </c>
      <c r="L1609" s="59" t="s">
        <v>4114</v>
      </c>
      <c r="M1609" s="61">
        <v>2953020</v>
      </c>
    </row>
    <row r="1610" spans="1:13" s="36" customFormat="1" ht="140.1" hidden="1">
      <c r="A1610" s="59" t="s">
        <v>4100</v>
      </c>
      <c r="B1610" s="59" t="s">
        <v>4101</v>
      </c>
      <c r="C1610" s="59">
        <v>10</v>
      </c>
      <c r="D1610" s="59" t="s">
        <v>35</v>
      </c>
      <c r="E1610" s="59" t="s">
        <v>3155</v>
      </c>
      <c r="F1610" s="59" t="s">
        <v>23</v>
      </c>
      <c r="G1610" s="59" t="s">
        <v>4133</v>
      </c>
      <c r="H1610" s="59">
        <v>25805261</v>
      </c>
      <c r="I1610" s="60">
        <v>46007.360324074078</v>
      </c>
      <c r="J1610" s="59" t="s">
        <v>4134</v>
      </c>
      <c r="K1610" s="59">
        <v>35354744</v>
      </c>
      <c r="L1610" s="59" t="s">
        <v>4109</v>
      </c>
      <c r="M1610" s="61">
        <v>2695350</v>
      </c>
    </row>
    <row r="1611" spans="1:13" s="36" customFormat="1" ht="140.1" hidden="1">
      <c r="A1611" s="59" t="s">
        <v>4100</v>
      </c>
      <c r="B1611" s="59" t="s">
        <v>4101</v>
      </c>
      <c r="C1611" s="59">
        <v>10</v>
      </c>
      <c r="D1611" s="59" t="s">
        <v>35</v>
      </c>
      <c r="E1611" s="59" t="s">
        <v>3155</v>
      </c>
      <c r="F1611" s="59" t="s">
        <v>23</v>
      </c>
      <c r="G1611" s="59" t="s">
        <v>4135</v>
      </c>
      <c r="H1611" s="59">
        <v>25805279</v>
      </c>
      <c r="I1611" s="60">
        <v>46007.556516203702</v>
      </c>
      <c r="J1611" s="59" t="s">
        <v>4136</v>
      </c>
      <c r="K1611" s="59">
        <v>1014214772</v>
      </c>
      <c r="L1611" s="59" t="s">
        <v>4121</v>
      </c>
      <c r="M1611" s="61">
        <v>3175264</v>
      </c>
    </row>
    <row r="1612" spans="1:13" s="36" customFormat="1" ht="90" hidden="1">
      <c r="A1612" s="59" t="s">
        <v>4137</v>
      </c>
      <c r="B1612" s="59" t="s">
        <v>4138</v>
      </c>
      <c r="C1612" s="59">
        <v>10</v>
      </c>
      <c r="D1612" s="59" t="s">
        <v>35</v>
      </c>
      <c r="E1612" s="59" t="s">
        <v>3155</v>
      </c>
      <c r="F1612" s="59" t="s">
        <v>23</v>
      </c>
      <c r="G1612" s="59" t="s">
        <v>4117</v>
      </c>
      <c r="H1612" s="59">
        <v>25804319</v>
      </c>
      <c r="I1612" s="60">
        <v>45924.8128125</v>
      </c>
      <c r="J1612" s="59" t="s">
        <v>4139</v>
      </c>
      <c r="K1612" s="59">
        <v>12435375</v>
      </c>
      <c r="L1612" s="59" t="s">
        <v>4119</v>
      </c>
      <c r="M1612" s="61">
        <v>9884300</v>
      </c>
    </row>
    <row r="1613" spans="1:13" s="36" customFormat="1" ht="90" hidden="1">
      <c r="A1613" s="59" t="s">
        <v>4140</v>
      </c>
      <c r="B1613" s="59" t="s">
        <v>4141</v>
      </c>
      <c r="C1613" s="59">
        <v>10</v>
      </c>
      <c r="D1613" s="59" t="s">
        <v>35</v>
      </c>
      <c r="E1613" s="59" t="s">
        <v>3155</v>
      </c>
      <c r="F1613" s="59" t="s">
        <v>23</v>
      </c>
      <c r="G1613" s="59" t="s">
        <v>4142</v>
      </c>
      <c r="H1613" s="59">
        <v>25801491</v>
      </c>
      <c r="I1613" s="60">
        <v>45699.44127314815</v>
      </c>
      <c r="J1613" s="59" t="s">
        <v>4143</v>
      </c>
      <c r="K1613" s="59">
        <v>1018494579</v>
      </c>
      <c r="L1613" s="59" t="s">
        <v>4144</v>
      </c>
      <c r="M1613" s="61">
        <v>14470830</v>
      </c>
    </row>
    <row r="1614" spans="1:13" s="36" customFormat="1" ht="90" hidden="1">
      <c r="A1614" s="59" t="s">
        <v>4140</v>
      </c>
      <c r="B1614" s="59" t="s">
        <v>4141</v>
      </c>
      <c r="C1614" s="59">
        <v>10</v>
      </c>
      <c r="D1614" s="59" t="s">
        <v>35</v>
      </c>
      <c r="E1614" s="59" t="s">
        <v>3155</v>
      </c>
      <c r="F1614" s="59" t="s">
        <v>23</v>
      </c>
      <c r="G1614" s="59" t="s">
        <v>4145</v>
      </c>
      <c r="H1614" s="59">
        <v>25801802</v>
      </c>
      <c r="I1614" s="60">
        <v>45706.465162037035</v>
      </c>
      <c r="J1614" s="59" t="s">
        <v>4146</v>
      </c>
      <c r="K1614" s="59">
        <v>1070753277</v>
      </c>
      <c r="L1614" s="59" t="s">
        <v>4147</v>
      </c>
      <c r="M1614" s="61">
        <v>15560034</v>
      </c>
    </row>
    <row r="1615" spans="1:13" s="36" customFormat="1" ht="90" hidden="1">
      <c r="A1615" s="59" t="s">
        <v>4140</v>
      </c>
      <c r="B1615" s="59" t="s">
        <v>4141</v>
      </c>
      <c r="C1615" s="59">
        <v>10</v>
      </c>
      <c r="D1615" s="59" t="s">
        <v>35</v>
      </c>
      <c r="E1615" s="59" t="s">
        <v>3155</v>
      </c>
      <c r="F1615" s="59" t="s">
        <v>23</v>
      </c>
      <c r="G1615" s="59" t="s">
        <v>4148</v>
      </c>
      <c r="H1615" s="59">
        <v>25803108</v>
      </c>
      <c r="I1615" s="60">
        <v>45772.643993055557</v>
      </c>
      <c r="J1615" s="59" t="s">
        <v>4149</v>
      </c>
      <c r="K1615" s="59">
        <v>52269144</v>
      </c>
      <c r="L1615" s="59" t="s">
        <v>4150</v>
      </c>
      <c r="M1615" s="61">
        <v>47326224</v>
      </c>
    </row>
    <row r="1616" spans="1:13" s="36" customFormat="1" ht="120" hidden="1">
      <c r="A1616" s="59" t="s">
        <v>4140</v>
      </c>
      <c r="B1616" s="59" t="s">
        <v>4141</v>
      </c>
      <c r="C1616" s="59">
        <v>10</v>
      </c>
      <c r="D1616" s="59" t="s">
        <v>35</v>
      </c>
      <c r="E1616" s="59" t="s">
        <v>3155</v>
      </c>
      <c r="F1616" s="59" t="s">
        <v>23</v>
      </c>
      <c r="G1616" s="59" t="s">
        <v>4151</v>
      </c>
      <c r="H1616" s="59">
        <v>25805037</v>
      </c>
      <c r="I1616" s="60">
        <v>45996.958136574074</v>
      </c>
      <c r="J1616" s="59" t="s">
        <v>4152</v>
      </c>
      <c r="K1616" s="59">
        <v>52269144</v>
      </c>
      <c r="L1616" s="59" t="s">
        <v>4150</v>
      </c>
      <c r="M1616" s="61">
        <v>5521393</v>
      </c>
    </row>
    <row r="1617" spans="1:13" s="36" customFormat="1" ht="90" hidden="1">
      <c r="A1617" s="59" t="s">
        <v>4153</v>
      </c>
      <c r="B1617" s="59" t="s">
        <v>4154</v>
      </c>
      <c r="C1617" s="59">
        <v>10</v>
      </c>
      <c r="D1617" s="59" t="s">
        <v>35</v>
      </c>
      <c r="E1617" s="59" t="s">
        <v>3155</v>
      </c>
      <c r="F1617" s="59" t="s">
        <v>23</v>
      </c>
      <c r="G1617" s="59" t="s">
        <v>4155</v>
      </c>
      <c r="H1617" s="59">
        <v>25800937</v>
      </c>
      <c r="I1617" s="60">
        <v>45685.793807870374</v>
      </c>
      <c r="J1617" s="59" t="s">
        <v>4156</v>
      </c>
      <c r="K1617" s="59">
        <v>94231165</v>
      </c>
      <c r="L1617" s="59" t="s">
        <v>4157</v>
      </c>
      <c r="M1617" s="61">
        <v>64000000</v>
      </c>
    </row>
    <row r="1618" spans="1:13" s="36" customFormat="1" ht="90" hidden="1">
      <c r="A1618" s="59" t="s">
        <v>4153</v>
      </c>
      <c r="B1618" s="59" t="s">
        <v>4154</v>
      </c>
      <c r="C1618" s="59">
        <v>10</v>
      </c>
      <c r="D1618" s="59" t="s">
        <v>35</v>
      </c>
      <c r="E1618" s="59" t="s">
        <v>3155</v>
      </c>
      <c r="F1618" s="59" t="s">
        <v>23</v>
      </c>
      <c r="G1618" s="59" t="s">
        <v>4158</v>
      </c>
      <c r="H1618" s="59">
        <v>25800981</v>
      </c>
      <c r="I1618" s="60">
        <v>45686.638969907406</v>
      </c>
      <c r="J1618" s="59" t="s">
        <v>4159</v>
      </c>
      <c r="K1618" s="59">
        <v>1010233731</v>
      </c>
      <c r="L1618" s="59" t="s">
        <v>4160</v>
      </c>
      <c r="M1618" s="61">
        <v>55808000</v>
      </c>
    </row>
    <row r="1619" spans="1:13" s="36" customFormat="1" ht="90" hidden="1">
      <c r="A1619" s="59" t="s">
        <v>4153</v>
      </c>
      <c r="B1619" s="59" t="s">
        <v>4154</v>
      </c>
      <c r="C1619" s="59">
        <v>10</v>
      </c>
      <c r="D1619" s="59" t="s">
        <v>35</v>
      </c>
      <c r="E1619" s="59" t="s">
        <v>3155</v>
      </c>
      <c r="F1619" s="59" t="s">
        <v>23</v>
      </c>
      <c r="G1619" s="59" t="s">
        <v>4161</v>
      </c>
      <c r="H1619" s="59">
        <v>25801164</v>
      </c>
      <c r="I1619" s="60">
        <v>45691.634108796294</v>
      </c>
      <c r="J1619" s="59" t="s">
        <v>4162</v>
      </c>
      <c r="K1619" s="59">
        <v>1070016588</v>
      </c>
      <c r="L1619" s="59" t="s">
        <v>4163</v>
      </c>
      <c r="M1619" s="61">
        <v>49336000</v>
      </c>
    </row>
    <row r="1620" spans="1:13" s="36" customFormat="1" ht="90" hidden="1">
      <c r="A1620" s="59" t="s">
        <v>4153</v>
      </c>
      <c r="B1620" s="59" t="s">
        <v>4154</v>
      </c>
      <c r="C1620" s="59">
        <v>10</v>
      </c>
      <c r="D1620" s="59" t="s">
        <v>35</v>
      </c>
      <c r="E1620" s="59" t="s">
        <v>3155</v>
      </c>
      <c r="F1620" s="59" t="s">
        <v>23</v>
      </c>
      <c r="G1620" s="59" t="s">
        <v>4164</v>
      </c>
      <c r="H1620" s="59">
        <v>25801295</v>
      </c>
      <c r="I1620" s="60">
        <v>45693.622349537036</v>
      </c>
      <c r="J1620" s="59" t="s">
        <v>4165</v>
      </c>
      <c r="K1620" s="59">
        <v>1073604468</v>
      </c>
      <c r="L1620" s="59" t="s">
        <v>4166</v>
      </c>
      <c r="M1620" s="61">
        <v>38400000</v>
      </c>
    </row>
    <row r="1621" spans="1:13" s="36" customFormat="1" ht="90" hidden="1">
      <c r="A1621" s="59" t="s">
        <v>4153</v>
      </c>
      <c r="B1621" s="59" t="s">
        <v>4154</v>
      </c>
      <c r="C1621" s="59">
        <v>10</v>
      </c>
      <c r="D1621" s="59" t="s">
        <v>35</v>
      </c>
      <c r="E1621" s="59" t="s">
        <v>3155</v>
      </c>
      <c r="F1621" s="59" t="s">
        <v>23</v>
      </c>
      <c r="G1621" s="59" t="s">
        <v>4167</v>
      </c>
      <c r="H1621" s="59">
        <v>25801296</v>
      </c>
      <c r="I1621" s="60">
        <v>45693.623472222222</v>
      </c>
      <c r="J1621" s="59" t="s">
        <v>4168</v>
      </c>
      <c r="K1621" s="59">
        <v>1026252209</v>
      </c>
      <c r="L1621" s="59" t="s">
        <v>4169</v>
      </c>
      <c r="M1621" s="61">
        <v>59192000</v>
      </c>
    </row>
    <row r="1622" spans="1:13" s="36" customFormat="1" ht="90" hidden="1">
      <c r="A1622" s="59" t="s">
        <v>4153</v>
      </c>
      <c r="B1622" s="59" t="s">
        <v>4154</v>
      </c>
      <c r="C1622" s="59">
        <v>10</v>
      </c>
      <c r="D1622" s="59" t="s">
        <v>35</v>
      </c>
      <c r="E1622" s="59" t="s">
        <v>3155</v>
      </c>
      <c r="F1622" s="59" t="s">
        <v>23</v>
      </c>
      <c r="G1622" s="59" t="s">
        <v>4170</v>
      </c>
      <c r="H1622" s="59">
        <v>25801300</v>
      </c>
      <c r="I1622" s="60">
        <v>45693.668240740742</v>
      </c>
      <c r="J1622" s="59" t="s">
        <v>4171</v>
      </c>
      <c r="K1622" s="59">
        <v>80041803</v>
      </c>
      <c r="L1622" s="59" t="s">
        <v>4172</v>
      </c>
      <c r="M1622" s="61">
        <v>76104000</v>
      </c>
    </row>
    <row r="1623" spans="1:13" s="36" customFormat="1" ht="90" hidden="1">
      <c r="A1623" s="59" t="s">
        <v>4153</v>
      </c>
      <c r="B1623" s="59" t="s">
        <v>4154</v>
      </c>
      <c r="C1623" s="59">
        <v>10</v>
      </c>
      <c r="D1623" s="59" t="s">
        <v>35</v>
      </c>
      <c r="E1623" s="59" t="s">
        <v>3155</v>
      </c>
      <c r="F1623" s="59" t="s">
        <v>23</v>
      </c>
      <c r="G1623" s="59" t="s">
        <v>4173</v>
      </c>
      <c r="H1623" s="59">
        <v>25801305</v>
      </c>
      <c r="I1623" s="60">
        <v>45693.671863425923</v>
      </c>
      <c r="J1623" s="59" t="s">
        <v>4174</v>
      </c>
      <c r="K1623" s="59">
        <v>1001340514</v>
      </c>
      <c r="L1623" s="59" t="s">
        <v>4175</v>
      </c>
      <c r="M1623" s="61">
        <v>38400000</v>
      </c>
    </row>
    <row r="1624" spans="1:13" s="36" customFormat="1" ht="90" hidden="1">
      <c r="A1624" s="59" t="s">
        <v>4153</v>
      </c>
      <c r="B1624" s="59" t="s">
        <v>4154</v>
      </c>
      <c r="C1624" s="59">
        <v>10</v>
      </c>
      <c r="D1624" s="59" t="s">
        <v>35</v>
      </c>
      <c r="E1624" s="59" t="s">
        <v>3155</v>
      </c>
      <c r="F1624" s="59" t="s">
        <v>23</v>
      </c>
      <c r="G1624" s="59" t="s">
        <v>4176</v>
      </c>
      <c r="H1624" s="59">
        <v>25801324</v>
      </c>
      <c r="I1624" s="60">
        <v>45693.789270833331</v>
      </c>
      <c r="J1624" s="59" t="s">
        <v>4177</v>
      </c>
      <c r="K1624" s="59">
        <v>1020801421</v>
      </c>
      <c r="L1624" s="59" t="s">
        <v>4178</v>
      </c>
      <c r="M1624" s="61">
        <v>64000000</v>
      </c>
    </row>
    <row r="1625" spans="1:13" s="36" customFormat="1" ht="90" hidden="1">
      <c r="A1625" s="59" t="s">
        <v>4153</v>
      </c>
      <c r="B1625" s="59" t="s">
        <v>4154</v>
      </c>
      <c r="C1625" s="59">
        <v>10</v>
      </c>
      <c r="D1625" s="59" t="s">
        <v>35</v>
      </c>
      <c r="E1625" s="59" t="s">
        <v>3155</v>
      </c>
      <c r="F1625" s="59" t="s">
        <v>23</v>
      </c>
      <c r="G1625" s="59" t="s">
        <v>4179</v>
      </c>
      <c r="H1625" s="59">
        <v>25801382</v>
      </c>
      <c r="I1625" s="60">
        <v>45694.954629629632</v>
      </c>
      <c r="J1625" s="59" t="s">
        <v>4180</v>
      </c>
      <c r="K1625" s="59">
        <v>1010214835</v>
      </c>
      <c r="L1625" s="59" t="s">
        <v>4181</v>
      </c>
      <c r="M1625" s="61">
        <v>39000000</v>
      </c>
    </row>
    <row r="1626" spans="1:13" s="36" customFormat="1" ht="90" hidden="1">
      <c r="A1626" s="59" t="s">
        <v>4153</v>
      </c>
      <c r="B1626" s="59" t="s">
        <v>4154</v>
      </c>
      <c r="C1626" s="59">
        <v>10</v>
      </c>
      <c r="D1626" s="59" t="s">
        <v>35</v>
      </c>
      <c r="E1626" s="59" t="s">
        <v>3155</v>
      </c>
      <c r="F1626" s="59" t="s">
        <v>23</v>
      </c>
      <c r="G1626" s="59" t="s">
        <v>4182</v>
      </c>
      <c r="H1626" s="59">
        <v>25801411</v>
      </c>
      <c r="I1626" s="60">
        <v>45695.968831018516</v>
      </c>
      <c r="J1626" s="59" t="s">
        <v>4183</v>
      </c>
      <c r="K1626" s="59">
        <v>80498583</v>
      </c>
      <c r="L1626" s="59" t="s">
        <v>4184</v>
      </c>
      <c r="M1626" s="61">
        <v>45776000</v>
      </c>
    </row>
    <row r="1627" spans="1:13" s="36" customFormat="1" ht="90" hidden="1">
      <c r="A1627" s="59" t="s">
        <v>4153</v>
      </c>
      <c r="B1627" s="59" t="s">
        <v>4154</v>
      </c>
      <c r="C1627" s="59">
        <v>10</v>
      </c>
      <c r="D1627" s="59" t="s">
        <v>35</v>
      </c>
      <c r="E1627" s="59" t="s">
        <v>3155</v>
      </c>
      <c r="F1627" s="59" t="s">
        <v>23</v>
      </c>
      <c r="G1627" s="59" t="s">
        <v>4185</v>
      </c>
      <c r="H1627" s="59">
        <v>25801419</v>
      </c>
      <c r="I1627" s="60">
        <v>45698.333703703705</v>
      </c>
      <c r="J1627" s="59" t="s">
        <v>4168</v>
      </c>
      <c r="K1627" s="59">
        <v>35199454</v>
      </c>
      <c r="L1627" s="59" t="s">
        <v>4186</v>
      </c>
      <c r="M1627" s="61">
        <v>38400000</v>
      </c>
    </row>
    <row r="1628" spans="1:13" s="36" customFormat="1" ht="90" hidden="1">
      <c r="A1628" s="59" t="s">
        <v>4153</v>
      </c>
      <c r="B1628" s="59" t="s">
        <v>4154</v>
      </c>
      <c r="C1628" s="59">
        <v>10</v>
      </c>
      <c r="D1628" s="59" t="s">
        <v>35</v>
      </c>
      <c r="E1628" s="59" t="s">
        <v>3155</v>
      </c>
      <c r="F1628" s="59" t="s">
        <v>23</v>
      </c>
      <c r="G1628" s="59" t="s">
        <v>4187</v>
      </c>
      <c r="H1628" s="59">
        <v>25801436</v>
      </c>
      <c r="I1628" s="60">
        <v>45698.485648148147</v>
      </c>
      <c r="J1628" s="59" t="s">
        <v>4165</v>
      </c>
      <c r="K1628" s="59">
        <v>1032450783</v>
      </c>
      <c r="L1628" s="59" t="s">
        <v>4188</v>
      </c>
      <c r="M1628" s="61">
        <v>59225824</v>
      </c>
    </row>
    <row r="1629" spans="1:13" s="36" customFormat="1" ht="90" hidden="1">
      <c r="A1629" s="59" t="s">
        <v>4153</v>
      </c>
      <c r="B1629" s="59" t="s">
        <v>4154</v>
      </c>
      <c r="C1629" s="59">
        <v>10</v>
      </c>
      <c r="D1629" s="59" t="s">
        <v>35</v>
      </c>
      <c r="E1629" s="59" t="s">
        <v>3155</v>
      </c>
      <c r="F1629" s="59" t="s">
        <v>23</v>
      </c>
      <c r="G1629" s="59" t="s">
        <v>4189</v>
      </c>
      <c r="H1629" s="59">
        <v>25801482</v>
      </c>
      <c r="I1629" s="60">
        <v>45699.326493055552</v>
      </c>
      <c r="J1629" s="59" t="s">
        <v>4190</v>
      </c>
      <c r="K1629" s="59">
        <v>1070009242</v>
      </c>
      <c r="L1629" s="59" t="s">
        <v>4191</v>
      </c>
      <c r="M1629" s="61">
        <v>38052000</v>
      </c>
    </row>
    <row r="1630" spans="1:13" s="36" customFormat="1" ht="90" hidden="1">
      <c r="A1630" s="59" t="s">
        <v>4153</v>
      </c>
      <c r="B1630" s="59" t="s">
        <v>4154</v>
      </c>
      <c r="C1630" s="59">
        <v>10</v>
      </c>
      <c r="D1630" s="59" t="s">
        <v>35</v>
      </c>
      <c r="E1630" s="59" t="s">
        <v>3155</v>
      </c>
      <c r="F1630" s="59" t="s">
        <v>23</v>
      </c>
      <c r="G1630" s="59" t="s">
        <v>4192</v>
      </c>
      <c r="H1630" s="59">
        <v>25801504</v>
      </c>
      <c r="I1630" s="60">
        <v>45699.529143518521</v>
      </c>
      <c r="J1630" s="59" t="s">
        <v>4165</v>
      </c>
      <c r="K1630" s="59">
        <v>79879801</v>
      </c>
      <c r="L1630" s="59" t="s">
        <v>4193</v>
      </c>
      <c r="M1630" s="61">
        <v>64000000</v>
      </c>
    </row>
    <row r="1631" spans="1:13" s="36" customFormat="1" ht="90" hidden="1">
      <c r="A1631" s="59" t="s">
        <v>4153</v>
      </c>
      <c r="B1631" s="59" t="s">
        <v>4154</v>
      </c>
      <c r="C1631" s="59">
        <v>10</v>
      </c>
      <c r="D1631" s="59" t="s">
        <v>35</v>
      </c>
      <c r="E1631" s="59" t="s">
        <v>3155</v>
      </c>
      <c r="F1631" s="59" t="s">
        <v>23</v>
      </c>
      <c r="G1631" s="59" t="s">
        <v>4194</v>
      </c>
      <c r="H1631" s="59">
        <v>25801506</v>
      </c>
      <c r="I1631" s="60">
        <v>45699.533136574071</v>
      </c>
      <c r="J1631" s="59" t="s">
        <v>4195</v>
      </c>
      <c r="K1631" s="59">
        <v>53166799</v>
      </c>
      <c r="L1631" s="59" t="s">
        <v>4196</v>
      </c>
      <c r="M1631" s="61">
        <v>104000000</v>
      </c>
    </row>
    <row r="1632" spans="1:13" s="36" customFormat="1" ht="90" hidden="1">
      <c r="A1632" s="59" t="s">
        <v>4153</v>
      </c>
      <c r="B1632" s="59" t="s">
        <v>4154</v>
      </c>
      <c r="C1632" s="59">
        <v>10</v>
      </c>
      <c r="D1632" s="59" t="s">
        <v>35</v>
      </c>
      <c r="E1632" s="59" t="s">
        <v>3155</v>
      </c>
      <c r="F1632" s="59" t="s">
        <v>23</v>
      </c>
      <c r="G1632" s="59" t="s">
        <v>4197</v>
      </c>
      <c r="H1632" s="59">
        <v>25801509</v>
      </c>
      <c r="I1632" s="60">
        <v>45699.542442129627</v>
      </c>
      <c r="J1632" s="59" t="s">
        <v>4171</v>
      </c>
      <c r="K1632" s="59">
        <v>1010193789</v>
      </c>
      <c r="L1632" s="59" t="s">
        <v>4198</v>
      </c>
      <c r="M1632" s="61">
        <v>64000000</v>
      </c>
    </row>
    <row r="1633" spans="1:13" s="36" customFormat="1" ht="90" hidden="1">
      <c r="A1633" s="59" t="s">
        <v>4153</v>
      </c>
      <c r="B1633" s="59" t="s">
        <v>4154</v>
      </c>
      <c r="C1633" s="59">
        <v>10</v>
      </c>
      <c r="D1633" s="59" t="s">
        <v>35</v>
      </c>
      <c r="E1633" s="59" t="s">
        <v>3155</v>
      </c>
      <c r="F1633" s="59" t="s">
        <v>23</v>
      </c>
      <c r="G1633" s="59" t="s">
        <v>4199</v>
      </c>
      <c r="H1633" s="59">
        <v>25801516</v>
      </c>
      <c r="I1633" s="60">
        <v>45699.577453703707</v>
      </c>
      <c r="J1633" s="59" t="s">
        <v>4180</v>
      </c>
      <c r="K1633" s="59">
        <v>57438151</v>
      </c>
      <c r="L1633" s="59" t="s">
        <v>4200</v>
      </c>
      <c r="M1633" s="61">
        <v>56250000</v>
      </c>
    </row>
    <row r="1634" spans="1:13" s="36" customFormat="1" ht="90" hidden="1">
      <c r="A1634" s="59" t="s">
        <v>4153</v>
      </c>
      <c r="B1634" s="59" t="s">
        <v>4154</v>
      </c>
      <c r="C1634" s="59">
        <v>10</v>
      </c>
      <c r="D1634" s="59" t="s">
        <v>35</v>
      </c>
      <c r="E1634" s="59" t="s">
        <v>3155</v>
      </c>
      <c r="F1634" s="59" t="s">
        <v>23</v>
      </c>
      <c r="G1634" s="59" t="s">
        <v>4201</v>
      </c>
      <c r="H1634" s="59">
        <v>25801518</v>
      </c>
      <c r="I1634" s="60">
        <v>45699.590277777781</v>
      </c>
      <c r="J1634" s="59" t="s">
        <v>4165</v>
      </c>
      <c r="K1634" s="59">
        <v>1077149368</v>
      </c>
      <c r="L1634" s="59" t="s">
        <v>4202</v>
      </c>
      <c r="M1634" s="61">
        <v>56000000</v>
      </c>
    </row>
    <row r="1635" spans="1:13" s="36" customFormat="1" ht="90" hidden="1">
      <c r="A1635" s="59" t="s">
        <v>4153</v>
      </c>
      <c r="B1635" s="59" t="s">
        <v>4154</v>
      </c>
      <c r="C1635" s="59">
        <v>10</v>
      </c>
      <c r="D1635" s="59" t="s">
        <v>35</v>
      </c>
      <c r="E1635" s="59" t="s">
        <v>3155</v>
      </c>
      <c r="F1635" s="59" t="s">
        <v>23</v>
      </c>
      <c r="G1635" s="59" t="s">
        <v>4203</v>
      </c>
      <c r="H1635" s="59">
        <v>25801569</v>
      </c>
      <c r="I1635" s="60">
        <v>45700.515555555554</v>
      </c>
      <c r="J1635" s="59" t="s">
        <v>4204</v>
      </c>
      <c r="K1635" s="59">
        <v>1073383542</v>
      </c>
      <c r="L1635" s="59" t="s">
        <v>1961</v>
      </c>
      <c r="M1635" s="61">
        <v>52500000</v>
      </c>
    </row>
    <row r="1636" spans="1:13" s="36" customFormat="1" ht="90" hidden="1">
      <c r="A1636" s="59" t="s">
        <v>4153</v>
      </c>
      <c r="B1636" s="59" t="s">
        <v>4154</v>
      </c>
      <c r="C1636" s="59">
        <v>10</v>
      </c>
      <c r="D1636" s="59" t="s">
        <v>35</v>
      </c>
      <c r="E1636" s="59" t="s">
        <v>3155</v>
      </c>
      <c r="F1636" s="59" t="s">
        <v>23</v>
      </c>
      <c r="G1636" s="59" t="s">
        <v>4205</v>
      </c>
      <c r="H1636" s="59">
        <v>25801634</v>
      </c>
      <c r="I1636" s="60">
        <v>45701.500717592593</v>
      </c>
      <c r="J1636" s="59" t="s">
        <v>4159</v>
      </c>
      <c r="K1636" s="59">
        <v>1069739833</v>
      </c>
      <c r="L1636" s="59" t="s">
        <v>4206</v>
      </c>
      <c r="M1636" s="61">
        <v>60000000</v>
      </c>
    </row>
    <row r="1637" spans="1:13" s="36" customFormat="1" ht="90" hidden="1">
      <c r="A1637" s="59" t="s">
        <v>4153</v>
      </c>
      <c r="B1637" s="59" t="s">
        <v>4154</v>
      </c>
      <c r="C1637" s="59">
        <v>10</v>
      </c>
      <c r="D1637" s="59" t="s">
        <v>35</v>
      </c>
      <c r="E1637" s="59" t="s">
        <v>3155</v>
      </c>
      <c r="F1637" s="59" t="s">
        <v>23</v>
      </c>
      <c r="G1637" s="59" t="s">
        <v>4207</v>
      </c>
      <c r="H1637" s="59">
        <v>25803817</v>
      </c>
      <c r="I1637" s="60">
        <v>45861.806458333333</v>
      </c>
      <c r="J1637" s="59" t="s">
        <v>4208</v>
      </c>
      <c r="K1637" s="59">
        <v>80452517</v>
      </c>
      <c r="L1637" s="59" t="s">
        <v>4209</v>
      </c>
      <c r="M1637" s="61">
        <v>37333333</v>
      </c>
    </row>
    <row r="1638" spans="1:13" s="36" customFormat="1" ht="90" hidden="1">
      <c r="A1638" s="59" t="s">
        <v>4153</v>
      </c>
      <c r="B1638" s="59" t="s">
        <v>4154</v>
      </c>
      <c r="C1638" s="59">
        <v>10</v>
      </c>
      <c r="D1638" s="59" t="s">
        <v>35</v>
      </c>
      <c r="E1638" s="59" t="s">
        <v>3155</v>
      </c>
      <c r="F1638" s="59" t="s">
        <v>23</v>
      </c>
      <c r="G1638" s="59" t="s">
        <v>4179</v>
      </c>
      <c r="H1638" s="59">
        <v>25803920</v>
      </c>
      <c r="I1638" s="60">
        <v>45875.826956018522</v>
      </c>
      <c r="J1638" s="59" t="s">
        <v>4210</v>
      </c>
      <c r="K1638" s="59">
        <v>1010214835</v>
      </c>
      <c r="L1638" s="59" t="s">
        <v>4181</v>
      </c>
      <c r="M1638" s="61">
        <v>19500000</v>
      </c>
    </row>
    <row r="1639" spans="1:13" s="36" customFormat="1" ht="140.1" hidden="1">
      <c r="A1639" s="59" t="s">
        <v>4211</v>
      </c>
      <c r="B1639" s="59" t="s">
        <v>4212</v>
      </c>
      <c r="C1639" s="59">
        <v>10</v>
      </c>
      <c r="D1639" s="59" t="s">
        <v>35</v>
      </c>
      <c r="E1639" s="59" t="s">
        <v>3155</v>
      </c>
      <c r="F1639" s="59" t="s">
        <v>23</v>
      </c>
      <c r="G1639" s="59" t="s">
        <v>54</v>
      </c>
      <c r="H1639" s="59">
        <v>25800012</v>
      </c>
      <c r="I1639" s="60">
        <v>45659</v>
      </c>
      <c r="J1639" s="59" t="s">
        <v>55</v>
      </c>
      <c r="K1639" s="59">
        <v>901882261</v>
      </c>
      <c r="L1639" s="59" t="s">
        <v>56</v>
      </c>
      <c r="M1639" s="61">
        <v>2080762633</v>
      </c>
    </row>
    <row r="1640" spans="1:13" s="36" customFormat="1" ht="60" hidden="1">
      <c r="A1640" s="59" t="s">
        <v>4213</v>
      </c>
      <c r="B1640" s="59" t="s">
        <v>4214</v>
      </c>
      <c r="C1640" s="59">
        <v>10</v>
      </c>
      <c r="D1640" s="59" t="s">
        <v>35</v>
      </c>
      <c r="E1640" s="59" t="s">
        <v>3155</v>
      </c>
      <c r="F1640" s="59" t="s">
        <v>526</v>
      </c>
      <c r="G1640" s="59" t="s">
        <v>1902</v>
      </c>
      <c r="H1640" s="59">
        <v>25804292</v>
      </c>
      <c r="I1640" s="60">
        <v>45923.484560185185</v>
      </c>
      <c r="J1640" s="59" t="s">
        <v>1903</v>
      </c>
      <c r="K1640" s="59">
        <v>899999062</v>
      </c>
      <c r="L1640" s="59" t="s">
        <v>39</v>
      </c>
      <c r="M1640" s="61">
        <v>16523261</v>
      </c>
    </row>
    <row r="1641" spans="1:13" s="36" customFormat="1" ht="60" hidden="1">
      <c r="A1641" s="59" t="s">
        <v>4213</v>
      </c>
      <c r="B1641" s="59" t="s">
        <v>4214</v>
      </c>
      <c r="C1641" s="59">
        <v>10</v>
      </c>
      <c r="D1641" s="59" t="s">
        <v>35</v>
      </c>
      <c r="E1641" s="59" t="s">
        <v>3155</v>
      </c>
      <c r="F1641" s="59" t="s">
        <v>526</v>
      </c>
      <c r="G1641" s="59" t="s">
        <v>1597</v>
      </c>
      <c r="H1641" s="59">
        <v>25806093</v>
      </c>
      <c r="I1641" s="60">
        <v>46022</v>
      </c>
      <c r="J1641" s="59" t="s">
        <v>1598</v>
      </c>
      <c r="K1641" s="59">
        <v>899999062</v>
      </c>
      <c r="L1641" s="59" t="s">
        <v>39</v>
      </c>
      <c r="M1641" s="61">
        <v>22665112</v>
      </c>
    </row>
    <row r="1642" spans="1:13" s="36" customFormat="1" ht="60" hidden="1">
      <c r="A1642" s="59" t="s">
        <v>4213</v>
      </c>
      <c r="B1642" s="59" t="s">
        <v>4214</v>
      </c>
      <c r="C1642" s="59">
        <v>10</v>
      </c>
      <c r="D1642" s="59" t="s">
        <v>35</v>
      </c>
      <c r="E1642" s="59" t="s">
        <v>3155</v>
      </c>
      <c r="F1642" s="59" t="s">
        <v>526</v>
      </c>
      <c r="G1642" s="59" t="s">
        <v>1599</v>
      </c>
      <c r="H1642" s="59">
        <v>25806228</v>
      </c>
      <c r="I1642" s="60">
        <v>46022</v>
      </c>
      <c r="J1642" s="59" t="s">
        <v>1600</v>
      </c>
      <c r="K1642" s="59">
        <v>899999062</v>
      </c>
      <c r="L1642" s="59" t="s">
        <v>39</v>
      </c>
      <c r="M1642" s="61">
        <v>7919796</v>
      </c>
    </row>
    <row r="1643" spans="1:13" s="36" customFormat="1" ht="90" hidden="1">
      <c r="A1643" s="59" t="s">
        <v>4215</v>
      </c>
      <c r="B1643" s="59" t="s">
        <v>4216</v>
      </c>
      <c r="C1643" s="59">
        <v>60</v>
      </c>
      <c r="D1643" s="59" t="s">
        <v>1257</v>
      </c>
      <c r="E1643" s="59" t="s">
        <v>3155</v>
      </c>
      <c r="F1643" s="59" t="s">
        <v>45</v>
      </c>
      <c r="G1643" s="59" t="s">
        <v>3305</v>
      </c>
      <c r="H1643" s="59">
        <v>25802080</v>
      </c>
      <c r="I1643" s="60">
        <v>45713.486238425925</v>
      </c>
      <c r="J1643" s="59" t="s">
        <v>3321</v>
      </c>
      <c r="K1643" s="59">
        <v>901239808</v>
      </c>
      <c r="L1643" s="59" t="s">
        <v>3307</v>
      </c>
      <c r="M1643" s="61">
        <v>84856881</v>
      </c>
    </row>
    <row r="1644" spans="1:13" s="36" customFormat="1" ht="90" hidden="1">
      <c r="A1644" s="59" t="s">
        <v>4215</v>
      </c>
      <c r="B1644" s="59" t="s">
        <v>4216</v>
      </c>
      <c r="C1644" s="59">
        <v>60</v>
      </c>
      <c r="D1644" s="59" t="s">
        <v>1257</v>
      </c>
      <c r="E1644" s="59" t="s">
        <v>3155</v>
      </c>
      <c r="F1644" s="59" t="s">
        <v>45</v>
      </c>
      <c r="G1644" s="59" t="s">
        <v>4217</v>
      </c>
      <c r="H1644" s="59">
        <v>25802348</v>
      </c>
      <c r="I1644" s="60">
        <v>45721.49962962963</v>
      </c>
      <c r="J1644" s="59" t="s">
        <v>4218</v>
      </c>
      <c r="K1644" s="59">
        <v>805000004</v>
      </c>
      <c r="L1644" s="59" t="s">
        <v>4219</v>
      </c>
      <c r="M1644" s="61">
        <v>1292925310</v>
      </c>
    </row>
    <row r="1645" spans="1:13" s="36" customFormat="1" ht="90" hidden="1">
      <c r="A1645" s="59" t="s">
        <v>4215</v>
      </c>
      <c r="B1645" s="59" t="s">
        <v>4216</v>
      </c>
      <c r="C1645" s="59">
        <v>60</v>
      </c>
      <c r="D1645" s="59" t="s">
        <v>1257</v>
      </c>
      <c r="E1645" s="59" t="s">
        <v>3155</v>
      </c>
      <c r="F1645" s="59" t="s">
        <v>45</v>
      </c>
      <c r="G1645" s="59" t="s">
        <v>4220</v>
      </c>
      <c r="H1645" s="59">
        <v>25802583</v>
      </c>
      <c r="I1645" s="60">
        <v>45730.465555555558</v>
      </c>
      <c r="J1645" s="59" t="s">
        <v>4221</v>
      </c>
      <c r="K1645" s="59">
        <v>901920187</v>
      </c>
      <c r="L1645" s="59" t="s">
        <v>4222</v>
      </c>
      <c r="M1645" s="61">
        <v>593949879</v>
      </c>
    </row>
    <row r="1646" spans="1:13" s="36" customFormat="1" ht="90" hidden="1">
      <c r="A1646" s="59" t="s">
        <v>4215</v>
      </c>
      <c r="B1646" s="59" t="s">
        <v>4216</v>
      </c>
      <c r="C1646" s="59">
        <v>60</v>
      </c>
      <c r="D1646" s="59" t="s">
        <v>1257</v>
      </c>
      <c r="E1646" s="59" t="s">
        <v>3155</v>
      </c>
      <c r="F1646" s="59" t="s">
        <v>45</v>
      </c>
      <c r="G1646" s="59" t="s">
        <v>4217</v>
      </c>
      <c r="H1646" s="59">
        <v>25804448</v>
      </c>
      <c r="I1646" s="60">
        <v>45939.865914351853</v>
      </c>
      <c r="J1646" s="59" t="s">
        <v>4223</v>
      </c>
      <c r="K1646" s="59">
        <v>805000004</v>
      </c>
      <c r="L1646" s="59" t="s">
        <v>4219</v>
      </c>
      <c r="M1646" s="61">
        <v>815429484</v>
      </c>
    </row>
    <row r="1647" spans="1:13" s="36" customFormat="1" ht="90" hidden="1">
      <c r="A1647" s="59" t="s">
        <v>4224</v>
      </c>
      <c r="B1647" s="59" t="s">
        <v>4225</v>
      </c>
      <c r="C1647" s="59">
        <v>60</v>
      </c>
      <c r="D1647" s="59" t="s">
        <v>1257</v>
      </c>
      <c r="E1647" s="59" t="s">
        <v>3155</v>
      </c>
      <c r="F1647" s="59" t="s">
        <v>23</v>
      </c>
      <c r="G1647" s="59" t="s">
        <v>4226</v>
      </c>
      <c r="H1647" s="59">
        <v>25803285</v>
      </c>
      <c r="I1647" s="60">
        <v>45793.649641203701</v>
      </c>
      <c r="J1647" s="59" t="s">
        <v>4227</v>
      </c>
      <c r="K1647" s="59">
        <v>52884270</v>
      </c>
      <c r="L1647" s="59" t="s">
        <v>3946</v>
      </c>
      <c r="M1647" s="61">
        <v>41300000</v>
      </c>
    </row>
    <row r="1648" spans="1:13" s="36" customFormat="1" ht="90" hidden="1">
      <c r="A1648" s="59" t="s">
        <v>4224</v>
      </c>
      <c r="B1648" s="59" t="s">
        <v>4225</v>
      </c>
      <c r="C1648" s="59">
        <v>60</v>
      </c>
      <c r="D1648" s="59" t="s">
        <v>1257</v>
      </c>
      <c r="E1648" s="59" t="s">
        <v>3155</v>
      </c>
      <c r="F1648" s="59" t="s">
        <v>23</v>
      </c>
      <c r="G1648" s="59" t="s">
        <v>4228</v>
      </c>
      <c r="H1648" s="59">
        <v>25803481</v>
      </c>
      <c r="I1648" s="60">
        <v>45821.491099537037</v>
      </c>
      <c r="J1648" s="59" t="s">
        <v>3982</v>
      </c>
      <c r="K1648" s="59">
        <v>1073243076</v>
      </c>
      <c r="L1648" s="59" t="s">
        <v>3986</v>
      </c>
      <c r="M1648" s="61">
        <v>33713407</v>
      </c>
    </row>
    <row r="1649" spans="1:13" s="36" customFormat="1" ht="90" hidden="1">
      <c r="A1649" s="59" t="s">
        <v>4224</v>
      </c>
      <c r="B1649" s="59" t="s">
        <v>4225</v>
      </c>
      <c r="C1649" s="59">
        <v>60</v>
      </c>
      <c r="D1649" s="59" t="s">
        <v>1257</v>
      </c>
      <c r="E1649" s="59" t="s">
        <v>3155</v>
      </c>
      <c r="F1649" s="59" t="s">
        <v>23</v>
      </c>
      <c r="G1649" s="59" t="s">
        <v>4229</v>
      </c>
      <c r="H1649" s="59">
        <v>25803508</v>
      </c>
      <c r="I1649" s="60">
        <v>45824.734039351853</v>
      </c>
      <c r="J1649" s="59" t="s">
        <v>3920</v>
      </c>
      <c r="K1649" s="59">
        <v>1031133317</v>
      </c>
      <c r="L1649" s="59" t="s">
        <v>4230</v>
      </c>
      <c r="M1649" s="61">
        <v>38474433</v>
      </c>
    </row>
    <row r="1650" spans="1:13" s="36" customFormat="1" ht="90" hidden="1">
      <c r="A1650" s="59" t="s">
        <v>4224</v>
      </c>
      <c r="B1650" s="59" t="s">
        <v>4225</v>
      </c>
      <c r="C1650" s="59">
        <v>60</v>
      </c>
      <c r="D1650" s="59" t="s">
        <v>1257</v>
      </c>
      <c r="E1650" s="59" t="s">
        <v>3155</v>
      </c>
      <c r="F1650" s="59" t="s">
        <v>23</v>
      </c>
      <c r="G1650" s="59" t="s">
        <v>4231</v>
      </c>
      <c r="H1650" s="59">
        <v>25803523</v>
      </c>
      <c r="I1650" s="60">
        <v>45825.699166666665</v>
      </c>
      <c r="J1650" s="59" t="s">
        <v>4232</v>
      </c>
      <c r="K1650" s="59">
        <v>80220123</v>
      </c>
      <c r="L1650" s="59" t="s">
        <v>4233</v>
      </c>
      <c r="M1650" s="61">
        <v>70766667</v>
      </c>
    </row>
    <row r="1651" spans="1:13" s="36" customFormat="1" ht="90" hidden="1">
      <c r="A1651" s="59" t="s">
        <v>4224</v>
      </c>
      <c r="B1651" s="59" t="s">
        <v>4225</v>
      </c>
      <c r="C1651" s="59">
        <v>60</v>
      </c>
      <c r="D1651" s="59" t="s">
        <v>1257</v>
      </c>
      <c r="E1651" s="59" t="s">
        <v>3155</v>
      </c>
      <c r="F1651" s="59" t="s">
        <v>23</v>
      </c>
      <c r="G1651" s="59" t="s">
        <v>4234</v>
      </c>
      <c r="H1651" s="59">
        <v>25803561</v>
      </c>
      <c r="I1651" s="60">
        <v>45833.897083333337</v>
      </c>
      <c r="J1651" s="59" t="s">
        <v>4235</v>
      </c>
      <c r="K1651" s="59">
        <v>1057599151</v>
      </c>
      <c r="L1651" s="59" t="s">
        <v>3969</v>
      </c>
      <c r="M1651" s="61">
        <v>19294440</v>
      </c>
    </row>
    <row r="1652" spans="1:13" s="36" customFormat="1" ht="90" hidden="1">
      <c r="A1652" s="59" t="s">
        <v>4224</v>
      </c>
      <c r="B1652" s="59" t="s">
        <v>4225</v>
      </c>
      <c r="C1652" s="59">
        <v>60</v>
      </c>
      <c r="D1652" s="59" t="s">
        <v>1257</v>
      </c>
      <c r="E1652" s="59" t="s">
        <v>3155</v>
      </c>
      <c r="F1652" s="59" t="s">
        <v>23</v>
      </c>
      <c r="G1652" s="59" t="s">
        <v>4236</v>
      </c>
      <c r="H1652" s="59">
        <v>25803570</v>
      </c>
      <c r="I1652" s="60">
        <v>45834.425752314812</v>
      </c>
      <c r="J1652" s="59" t="s">
        <v>4237</v>
      </c>
      <c r="K1652" s="59">
        <v>1072752290</v>
      </c>
      <c r="L1652" s="59" t="s">
        <v>3974</v>
      </c>
      <c r="M1652" s="61">
        <v>28941660</v>
      </c>
    </row>
    <row r="1653" spans="1:13" s="36" customFormat="1" ht="90" hidden="1">
      <c r="A1653" s="59" t="s">
        <v>4224</v>
      </c>
      <c r="B1653" s="59" t="s">
        <v>4225</v>
      </c>
      <c r="C1653" s="59">
        <v>60</v>
      </c>
      <c r="D1653" s="59" t="s">
        <v>1257</v>
      </c>
      <c r="E1653" s="59" t="s">
        <v>3155</v>
      </c>
      <c r="F1653" s="59" t="s">
        <v>23</v>
      </c>
      <c r="G1653" s="59" t="s">
        <v>4238</v>
      </c>
      <c r="H1653" s="59">
        <v>25803572</v>
      </c>
      <c r="I1653" s="60">
        <v>45834.428148148145</v>
      </c>
      <c r="J1653" s="59" t="s">
        <v>3948</v>
      </c>
      <c r="K1653" s="59">
        <v>52656618</v>
      </c>
      <c r="L1653" s="59" t="s">
        <v>3971</v>
      </c>
      <c r="M1653" s="61">
        <v>37233882</v>
      </c>
    </row>
    <row r="1654" spans="1:13" s="36" customFormat="1" ht="90" hidden="1">
      <c r="A1654" s="59" t="s">
        <v>4224</v>
      </c>
      <c r="B1654" s="59" t="s">
        <v>4225</v>
      </c>
      <c r="C1654" s="59">
        <v>60</v>
      </c>
      <c r="D1654" s="59" t="s">
        <v>1257</v>
      </c>
      <c r="E1654" s="59" t="s">
        <v>3155</v>
      </c>
      <c r="F1654" s="59" t="s">
        <v>23</v>
      </c>
      <c r="G1654" s="59" t="s">
        <v>4239</v>
      </c>
      <c r="H1654" s="59">
        <v>25803590</v>
      </c>
      <c r="I1654" s="60">
        <v>45834.686921296299</v>
      </c>
      <c r="J1654" s="59" t="s">
        <v>4240</v>
      </c>
      <c r="K1654" s="59">
        <v>91105140</v>
      </c>
      <c r="L1654" s="59" t="s">
        <v>4045</v>
      </c>
      <c r="M1654" s="61">
        <v>55524210</v>
      </c>
    </row>
    <row r="1655" spans="1:13" s="36" customFormat="1" ht="90" hidden="1">
      <c r="A1655" s="59" t="s">
        <v>4224</v>
      </c>
      <c r="B1655" s="59" t="s">
        <v>4225</v>
      </c>
      <c r="C1655" s="59">
        <v>60</v>
      </c>
      <c r="D1655" s="59" t="s">
        <v>1257</v>
      </c>
      <c r="E1655" s="59" t="s">
        <v>3155</v>
      </c>
      <c r="F1655" s="59" t="s">
        <v>23</v>
      </c>
      <c r="G1655" s="59" t="s">
        <v>4241</v>
      </c>
      <c r="H1655" s="59">
        <v>25803637</v>
      </c>
      <c r="I1655" s="60">
        <v>45839.928784722222</v>
      </c>
      <c r="J1655" s="59" t="s">
        <v>3979</v>
      </c>
      <c r="K1655" s="59">
        <v>20455647</v>
      </c>
      <c r="L1655" s="59" t="s">
        <v>3980</v>
      </c>
      <c r="M1655" s="61">
        <v>48658780</v>
      </c>
    </row>
    <row r="1656" spans="1:13" s="36" customFormat="1" ht="90" hidden="1">
      <c r="A1656" s="59" t="s">
        <v>4224</v>
      </c>
      <c r="B1656" s="59" t="s">
        <v>4225</v>
      </c>
      <c r="C1656" s="59">
        <v>60</v>
      </c>
      <c r="D1656" s="59" t="s">
        <v>1257</v>
      </c>
      <c r="E1656" s="59" t="s">
        <v>3155</v>
      </c>
      <c r="F1656" s="59" t="s">
        <v>23</v>
      </c>
      <c r="G1656" s="59" t="s">
        <v>4242</v>
      </c>
      <c r="H1656" s="59">
        <v>25803639</v>
      </c>
      <c r="I1656" s="60">
        <v>45840.662291666667</v>
      </c>
      <c r="J1656" s="59" t="s">
        <v>4243</v>
      </c>
      <c r="K1656" s="59">
        <v>1072717734</v>
      </c>
      <c r="L1656" s="59" t="s">
        <v>3940</v>
      </c>
      <c r="M1656" s="61">
        <v>44541628</v>
      </c>
    </row>
    <row r="1657" spans="1:13" s="36" customFormat="1" ht="90" hidden="1">
      <c r="A1657" s="59" t="s">
        <v>4224</v>
      </c>
      <c r="B1657" s="59" t="s">
        <v>4225</v>
      </c>
      <c r="C1657" s="59">
        <v>60</v>
      </c>
      <c r="D1657" s="59" t="s">
        <v>1257</v>
      </c>
      <c r="E1657" s="59" t="s">
        <v>3155</v>
      </c>
      <c r="F1657" s="59" t="s">
        <v>23</v>
      </c>
      <c r="G1657" s="59" t="s">
        <v>4244</v>
      </c>
      <c r="H1657" s="59">
        <v>25803649</v>
      </c>
      <c r="I1657" s="60">
        <v>45840.826631944445</v>
      </c>
      <c r="J1657" s="59" t="s">
        <v>4073</v>
      </c>
      <c r="K1657" s="59">
        <v>52479852</v>
      </c>
      <c r="L1657" s="59" t="s">
        <v>4074</v>
      </c>
      <c r="M1657" s="61">
        <v>26509500</v>
      </c>
    </row>
    <row r="1658" spans="1:13" s="36" customFormat="1" ht="90" hidden="1">
      <c r="A1658" s="59" t="s">
        <v>4224</v>
      </c>
      <c r="B1658" s="59" t="s">
        <v>4225</v>
      </c>
      <c r="C1658" s="59">
        <v>60</v>
      </c>
      <c r="D1658" s="59" t="s">
        <v>1257</v>
      </c>
      <c r="E1658" s="59" t="s">
        <v>3155</v>
      </c>
      <c r="F1658" s="59" t="s">
        <v>23</v>
      </c>
      <c r="G1658" s="59" t="s">
        <v>4245</v>
      </c>
      <c r="H1658" s="59">
        <v>25803650</v>
      </c>
      <c r="I1658" s="60">
        <v>45841.392199074071</v>
      </c>
      <c r="J1658" s="59" t="s">
        <v>3911</v>
      </c>
      <c r="K1658" s="59">
        <v>1020836404</v>
      </c>
      <c r="L1658" s="59" t="s">
        <v>3912</v>
      </c>
      <c r="M1658" s="61">
        <v>20259162</v>
      </c>
    </row>
    <row r="1659" spans="1:13" s="36" customFormat="1" ht="90" hidden="1">
      <c r="A1659" s="59" t="s">
        <v>4224</v>
      </c>
      <c r="B1659" s="59" t="s">
        <v>4225</v>
      </c>
      <c r="C1659" s="59">
        <v>60</v>
      </c>
      <c r="D1659" s="59" t="s">
        <v>1257</v>
      </c>
      <c r="E1659" s="59" t="s">
        <v>3155</v>
      </c>
      <c r="F1659" s="59" t="s">
        <v>23</v>
      </c>
      <c r="G1659" s="59" t="s">
        <v>4246</v>
      </c>
      <c r="H1659" s="59">
        <v>25803657</v>
      </c>
      <c r="I1659" s="60">
        <v>45842.502453703702</v>
      </c>
      <c r="J1659" s="59" t="s">
        <v>4247</v>
      </c>
      <c r="K1659" s="59">
        <v>1053327201</v>
      </c>
      <c r="L1659" s="59" t="s">
        <v>4248</v>
      </c>
      <c r="M1659" s="61">
        <v>27297503</v>
      </c>
    </row>
    <row r="1660" spans="1:13" s="36" customFormat="1" ht="90" hidden="1">
      <c r="A1660" s="59" t="s">
        <v>4224</v>
      </c>
      <c r="B1660" s="59" t="s">
        <v>4225</v>
      </c>
      <c r="C1660" s="59">
        <v>60</v>
      </c>
      <c r="D1660" s="59" t="s">
        <v>1257</v>
      </c>
      <c r="E1660" s="59" t="s">
        <v>3155</v>
      </c>
      <c r="F1660" s="59" t="s">
        <v>23</v>
      </c>
      <c r="G1660" s="59" t="s">
        <v>4249</v>
      </c>
      <c r="H1660" s="59">
        <v>25803665</v>
      </c>
      <c r="I1660" s="60">
        <v>45845.698784722219</v>
      </c>
      <c r="J1660" s="59" t="s">
        <v>4250</v>
      </c>
      <c r="K1660" s="59">
        <v>80116809</v>
      </c>
      <c r="L1660" s="59" t="s">
        <v>4251</v>
      </c>
      <c r="M1660" s="61">
        <v>29400000</v>
      </c>
    </row>
    <row r="1661" spans="1:13" s="36" customFormat="1" ht="90" hidden="1">
      <c r="A1661" s="59" t="s">
        <v>4224</v>
      </c>
      <c r="B1661" s="59" t="s">
        <v>4225</v>
      </c>
      <c r="C1661" s="59">
        <v>60</v>
      </c>
      <c r="D1661" s="59" t="s">
        <v>1257</v>
      </c>
      <c r="E1661" s="59" t="s">
        <v>3155</v>
      </c>
      <c r="F1661" s="59" t="s">
        <v>23</v>
      </c>
      <c r="G1661" s="59" t="s">
        <v>3325</v>
      </c>
      <c r="H1661" s="59">
        <v>25803667</v>
      </c>
      <c r="I1661" s="60">
        <v>45845.714756944442</v>
      </c>
      <c r="J1661" s="59" t="s">
        <v>3326</v>
      </c>
      <c r="K1661" s="59">
        <v>901960496</v>
      </c>
      <c r="L1661" s="59" t="s">
        <v>3327</v>
      </c>
      <c r="M1661" s="61">
        <v>83570485</v>
      </c>
    </row>
    <row r="1662" spans="1:13" s="36" customFormat="1" ht="90" hidden="1">
      <c r="A1662" s="59" t="s">
        <v>4224</v>
      </c>
      <c r="B1662" s="59" t="s">
        <v>4225</v>
      </c>
      <c r="C1662" s="59">
        <v>60</v>
      </c>
      <c r="D1662" s="59" t="s">
        <v>1257</v>
      </c>
      <c r="E1662" s="59" t="s">
        <v>3155</v>
      </c>
      <c r="F1662" s="59" t="s">
        <v>23</v>
      </c>
      <c r="G1662" s="59" t="s">
        <v>4252</v>
      </c>
      <c r="H1662" s="59">
        <v>25803688</v>
      </c>
      <c r="I1662" s="60">
        <v>45847.971435185187</v>
      </c>
      <c r="J1662" s="59" t="s">
        <v>4253</v>
      </c>
      <c r="K1662" s="59">
        <v>79445548</v>
      </c>
      <c r="L1662" s="59" t="s">
        <v>4254</v>
      </c>
      <c r="M1662" s="61">
        <v>25792916</v>
      </c>
    </row>
    <row r="1663" spans="1:13" s="36" customFormat="1" ht="90" hidden="1">
      <c r="A1663" s="59" t="s">
        <v>4224</v>
      </c>
      <c r="B1663" s="59" t="s">
        <v>4225</v>
      </c>
      <c r="C1663" s="59">
        <v>60</v>
      </c>
      <c r="D1663" s="59" t="s">
        <v>1257</v>
      </c>
      <c r="E1663" s="59" t="s">
        <v>3155</v>
      </c>
      <c r="F1663" s="59" t="s">
        <v>23</v>
      </c>
      <c r="G1663" s="59" t="s">
        <v>4255</v>
      </c>
      <c r="H1663" s="59">
        <v>25803705</v>
      </c>
      <c r="I1663" s="60">
        <v>45850.035740740743</v>
      </c>
      <c r="J1663" s="59" t="s">
        <v>4256</v>
      </c>
      <c r="K1663" s="59">
        <v>11222505</v>
      </c>
      <c r="L1663" s="59" t="s">
        <v>4257</v>
      </c>
      <c r="M1663" s="61">
        <v>30499614</v>
      </c>
    </row>
    <row r="1664" spans="1:13" s="36" customFormat="1" ht="90" hidden="1">
      <c r="A1664" s="59" t="s">
        <v>4224</v>
      </c>
      <c r="B1664" s="59" t="s">
        <v>4225</v>
      </c>
      <c r="C1664" s="59">
        <v>60</v>
      </c>
      <c r="D1664" s="59" t="s">
        <v>1257</v>
      </c>
      <c r="E1664" s="59" t="s">
        <v>3155</v>
      </c>
      <c r="F1664" s="59" t="s">
        <v>23</v>
      </c>
      <c r="G1664" s="59" t="s">
        <v>4258</v>
      </c>
      <c r="H1664" s="59">
        <v>25803752</v>
      </c>
      <c r="I1664" s="60">
        <v>45854.879930555559</v>
      </c>
      <c r="J1664" s="59" t="s">
        <v>4259</v>
      </c>
      <c r="K1664" s="59">
        <v>1032373370</v>
      </c>
      <c r="L1664" s="59" t="s">
        <v>3992</v>
      </c>
      <c r="M1664" s="61">
        <v>34920900</v>
      </c>
    </row>
    <row r="1665" spans="1:13" s="36" customFormat="1" ht="90" hidden="1">
      <c r="A1665" s="59" t="s">
        <v>4224</v>
      </c>
      <c r="B1665" s="59" t="s">
        <v>4225</v>
      </c>
      <c r="C1665" s="59">
        <v>60</v>
      </c>
      <c r="D1665" s="59" t="s">
        <v>1257</v>
      </c>
      <c r="E1665" s="59" t="s">
        <v>3155</v>
      </c>
      <c r="F1665" s="59" t="s">
        <v>23</v>
      </c>
      <c r="G1665" s="59" t="s">
        <v>4260</v>
      </c>
      <c r="H1665" s="59">
        <v>25803758</v>
      </c>
      <c r="I1665" s="60">
        <v>45854.990416666667</v>
      </c>
      <c r="J1665" s="59" t="s">
        <v>3988</v>
      </c>
      <c r="K1665" s="59">
        <v>1030626554</v>
      </c>
      <c r="L1665" s="59" t="s">
        <v>3989</v>
      </c>
      <c r="M1665" s="61">
        <v>21633333</v>
      </c>
    </row>
    <row r="1666" spans="1:13" s="36" customFormat="1" ht="90" hidden="1">
      <c r="A1666" s="59" t="s">
        <v>4224</v>
      </c>
      <c r="B1666" s="59" t="s">
        <v>4225</v>
      </c>
      <c r="C1666" s="59">
        <v>60</v>
      </c>
      <c r="D1666" s="59" t="s">
        <v>1257</v>
      </c>
      <c r="E1666" s="59" t="s">
        <v>3155</v>
      </c>
      <c r="F1666" s="59" t="s">
        <v>23</v>
      </c>
      <c r="G1666" s="59" t="s">
        <v>3907</v>
      </c>
      <c r="H1666" s="59">
        <v>25803835</v>
      </c>
      <c r="I1666" s="60">
        <v>45864.884074074071</v>
      </c>
      <c r="J1666" s="59" t="s">
        <v>4261</v>
      </c>
      <c r="K1666" s="59">
        <v>1018438377</v>
      </c>
      <c r="L1666" s="59" t="s">
        <v>3909</v>
      </c>
      <c r="M1666" s="61">
        <v>19344687</v>
      </c>
    </row>
    <row r="1667" spans="1:13" s="36" customFormat="1" ht="90" hidden="1">
      <c r="A1667" s="59" t="s">
        <v>4224</v>
      </c>
      <c r="B1667" s="59" t="s">
        <v>4225</v>
      </c>
      <c r="C1667" s="59">
        <v>60</v>
      </c>
      <c r="D1667" s="59" t="s">
        <v>1257</v>
      </c>
      <c r="E1667" s="59" t="s">
        <v>3155</v>
      </c>
      <c r="F1667" s="59" t="s">
        <v>23</v>
      </c>
      <c r="G1667" s="59" t="s">
        <v>4262</v>
      </c>
      <c r="H1667" s="59">
        <v>25803841</v>
      </c>
      <c r="I1667" s="60">
        <v>45866.832627314812</v>
      </c>
      <c r="J1667" s="59" t="s">
        <v>3905</v>
      </c>
      <c r="K1667" s="59">
        <v>1007629920</v>
      </c>
      <c r="L1667" s="59" t="s">
        <v>3906</v>
      </c>
      <c r="M1667" s="61">
        <v>10772729</v>
      </c>
    </row>
    <row r="1668" spans="1:13" s="36" customFormat="1" ht="90" hidden="1">
      <c r="A1668" s="59" t="s">
        <v>4224</v>
      </c>
      <c r="B1668" s="59" t="s">
        <v>4225</v>
      </c>
      <c r="C1668" s="59">
        <v>60</v>
      </c>
      <c r="D1668" s="59" t="s">
        <v>1257</v>
      </c>
      <c r="E1668" s="59" t="s">
        <v>3155</v>
      </c>
      <c r="F1668" s="59" t="s">
        <v>23</v>
      </c>
      <c r="G1668" s="59" t="s">
        <v>4263</v>
      </c>
      <c r="H1668" s="59">
        <v>25803847</v>
      </c>
      <c r="I1668" s="60">
        <v>45867.599895833337</v>
      </c>
      <c r="J1668" s="59" t="s">
        <v>4264</v>
      </c>
      <c r="K1668" s="59">
        <v>1010135208</v>
      </c>
      <c r="L1668" s="59" t="s">
        <v>3915</v>
      </c>
      <c r="M1668" s="61">
        <v>15560034</v>
      </c>
    </row>
    <row r="1669" spans="1:13" s="36" customFormat="1" ht="90" hidden="1">
      <c r="A1669" s="59" t="s">
        <v>4224</v>
      </c>
      <c r="B1669" s="59" t="s">
        <v>4225</v>
      </c>
      <c r="C1669" s="59">
        <v>60</v>
      </c>
      <c r="D1669" s="59" t="s">
        <v>1257</v>
      </c>
      <c r="E1669" s="59" t="s">
        <v>3155</v>
      </c>
      <c r="F1669" s="59" t="s">
        <v>23</v>
      </c>
      <c r="G1669" s="59" t="s">
        <v>3924</v>
      </c>
      <c r="H1669" s="59">
        <v>25803848</v>
      </c>
      <c r="I1669" s="60">
        <v>45867.603125000001</v>
      </c>
      <c r="J1669" s="59" t="s">
        <v>4265</v>
      </c>
      <c r="K1669" s="59">
        <v>1049644195</v>
      </c>
      <c r="L1669" s="59" t="s">
        <v>3926</v>
      </c>
      <c r="M1669" s="61">
        <v>25416345</v>
      </c>
    </row>
    <row r="1670" spans="1:13" s="36" customFormat="1" ht="90" hidden="1">
      <c r="A1670" s="59" t="s">
        <v>4224</v>
      </c>
      <c r="B1670" s="59" t="s">
        <v>4225</v>
      </c>
      <c r="C1670" s="59">
        <v>60</v>
      </c>
      <c r="D1670" s="59" t="s">
        <v>1257</v>
      </c>
      <c r="E1670" s="59" t="s">
        <v>3155</v>
      </c>
      <c r="F1670" s="59" t="s">
        <v>23</v>
      </c>
      <c r="G1670" s="59" t="s">
        <v>3919</v>
      </c>
      <c r="H1670" s="59">
        <v>25803849</v>
      </c>
      <c r="I1670" s="60">
        <v>45867.617106481484</v>
      </c>
      <c r="J1670" s="59" t="s">
        <v>4266</v>
      </c>
      <c r="K1670" s="59">
        <v>1065614059</v>
      </c>
      <c r="L1670" s="59" t="s">
        <v>3921</v>
      </c>
      <c r="M1670" s="61">
        <v>22500000</v>
      </c>
    </row>
    <row r="1671" spans="1:13" s="36" customFormat="1" ht="90" hidden="1">
      <c r="A1671" s="59" t="s">
        <v>4224</v>
      </c>
      <c r="B1671" s="59" t="s">
        <v>4225</v>
      </c>
      <c r="C1671" s="59">
        <v>60</v>
      </c>
      <c r="D1671" s="59" t="s">
        <v>1257</v>
      </c>
      <c r="E1671" s="59" t="s">
        <v>3155</v>
      </c>
      <c r="F1671" s="59" t="s">
        <v>23</v>
      </c>
      <c r="G1671" s="59" t="s">
        <v>4267</v>
      </c>
      <c r="H1671" s="59">
        <v>25803870</v>
      </c>
      <c r="I1671" s="60">
        <v>45869.709641203706</v>
      </c>
      <c r="J1671" s="59" t="s">
        <v>3962</v>
      </c>
      <c r="K1671" s="59">
        <v>1076621377</v>
      </c>
      <c r="L1671" s="59" t="s">
        <v>4000</v>
      </c>
      <c r="M1671" s="61">
        <v>19666667</v>
      </c>
    </row>
    <row r="1672" spans="1:13" s="36" customFormat="1" ht="90" hidden="1">
      <c r="A1672" s="59" t="s">
        <v>4224</v>
      </c>
      <c r="B1672" s="59" t="s">
        <v>4225</v>
      </c>
      <c r="C1672" s="59">
        <v>60</v>
      </c>
      <c r="D1672" s="59" t="s">
        <v>1257</v>
      </c>
      <c r="E1672" s="59" t="s">
        <v>3155</v>
      </c>
      <c r="F1672" s="59" t="s">
        <v>23</v>
      </c>
      <c r="G1672" s="59" t="s">
        <v>3922</v>
      </c>
      <c r="H1672" s="59">
        <v>25803887</v>
      </c>
      <c r="I1672" s="60">
        <v>45870.847592592596</v>
      </c>
      <c r="J1672" s="59" t="s">
        <v>4268</v>
      </c>
      <c r="K1672" s="59">
        <v>4267132</v>
      </c>
      <c r="L1672" s="59" t="s">
        <v>3923</v>
      </c>
      <c r="M1672" s="61">
        <v>19344687</v>
      </c>
    </row>
    <row r="1673" spans="1:13" s="36" customFormat="1" ht="90" hidden="1">
      <c r="A1673" s="59" t="s">
        <v>4224</v>
      </c>
      <c r="B1673" s="59" t="s">
        <v>4225</v>
      </c>
      <c r="C1673" s="59">
        <v>60</v>
      </c>
      <c r="D1673" s="59" t="s">
        <v>1257</v>
      </c>
      <c r="E1673" s="59" t="s">
        <v>3155</v>
      </c>
      <c r="F1673" s="59" t="s">
        <v>23</v>
      </c>
      <c r="G1673" s="59" t="s">
        <v>3927</v>
      </c>
      <c r="H1673" s="59">
        <v>25803889</v>
      </c>
      <c r="I1673" s="60">
        <v>45870.861203703702</v>
      </c>
      <c r="J1673" s="59" t="s">
        <v>4269</v>
      </c>
      <c r="K1673" s="59">
        <v>1070924216</v>
      </c>
      <c r="L1673" s="59" t="s">
        <v>3929</v>
      </c>
      <c r="M1673" s="61">
        <v>14903700</v>
      </c>
    </row>
    <row r="1674" spans="1:13" s="36" customFormat="1" ht="90" hidden="1">
      <c r="A1674" s="59" t="s">
        <v>4224</v>
      </c>
      <c r="B1674" s="59" t="s">
        <v>4225</v>
      </c>
      <c r="C1674" s="59">
        <v>60</v>
      </c>
      <c r="D1674" s="59" t="s">
        <v>1257</v>
      </c>
      <c r="E1674" s="59" t="s">
        <v>3155</v>
      </c>
      <c r="F1674" s="59" t="s">
        <v>23</v>
      </c>
      <c r="G1674" s="59" t="s">
        <v>3930</v>
      </c>
      <c r="H1674" s="59">
        <v>25803892</v>
      </c>
      <c r="I1674" s="60">
        <v>45870.884363425925</v>
      </c>
      <c r="J1674" s="59" t="s">
        <v>4270</v>
      </c>
      <c r="K1674" s="59">
        <v>53105638</v>
      </c>
      <c r="L1674" s="59" t="s">
        <v>3932</v>
      </c>
      <c r="M1674" s="61">
        <v>27329400</v>
      </c>
    </row>
    <row r="1675" spans="1:13" s="36" customFormat="1" ht="90" hidden="1">
      <c r="A1675" s="59" t="s">
        <v>4224</v>
      </c>
      <c r="B1675" s="59" t="s">
        <v>4225</v>
      </c>
      <c r="C1675" s="59">
        <v>60</v>
      </c>
      <c r="D1675" s="59" t="s">
        <v>1257</v>
      </c>
      <c r="E1675" s="59" t="s">
        <v>3155</v>
      </c>
      <c r="F1675" s="59" t="s">
        <v>23</v>
      </c>
      <c r="G1675" s="59" t="s">
        <v>3936</v>
      </c>
      <c r="H1675" s="59">
        <v>25803908</v>
      </c>
      <c r="I1675" s="60">
        <v>45874.109814814816</v>
      </c>
      <c r="J1675" s="59" t="s">
        <v>4271</v>
      </c>
      <c r="K1675" s="59">
        <v>1110558192</v>
      </c>
      <c r="L1675" s="59" t="s">
        <v>3937</v>
      </c>
      <c r="M1675" s="61">
        <v>14470830</v>
      </c>
    </row>
    <row r="1676" spans="1:13" s="36" customFormat="1" ht="90" hidden="1">
      <c r="A1676" s="59" t="s">
        <v>4224</v>
      </c>
      <c r="B1676" s="59" t="s">
        <v>4225</v>
      </c>
      <c r="C1676" s="59">
        <v>60</v>
      </c>
      <c r="D1676" s="59" t="s">
        <v>1257</v>
      </c>
      <c r="E1676" s="59" t="s">
        <v>3155</v>
      </c>
      <c r="F1676" s="59" t="s">
        <v>23</v>
      </c>
      <c r="G1676" s="59" t="s">
        <v>3941</v>
      </c>
      <c r="H1676" s="59">
        <v>25803914</v>
      </c>
      <c r="I1676" s="60">
        <v>45875.616712962961</v>
      </c>
      <c r="J1676" s="59" t="s">
        <v>4272</v>
      </c>
      <c r="K1676" s="59">
        <v>25786625</v>
      </c>
      <c r="L1676" s="59" t="s">
        <v>3943</v>
      </c>
      <c r="M1676" s="61">
        <v>25811100</v>
      </c>
    </row>
    <row r="1677" spans="1:13" s="36" customFormat="1" ht="90" hidden="1">
      <c r="A1677" s="59" t="s">
        <v>4224</v>
      </c>
      <c r="B1677" s="59" t="s">
        <v>4225</v>
      </c>
      <c r="C1677" s="59">
        <v>60</v>
      </c>
      <c r="D1677" s="59" t="s">
        <v>1257</v>
      </c>
      <c r="E1677" s="59" t="s">
        <v>3155</v>
      </c>
      <c r="F1677" s="59" t="s">
        <v>23</v>
      </c>
      <c r="G1677" s="59" t="s">
        <v>3950</v>
      </c>
      <c r="H1677" s="59">
        <v>25803918</v>
      </c>
      <c r="I1677" s="60">
        <v>45875.624675925923</v>
      </c>
      <c r="J1677" s="59" t="s">
        <v>4273</v>
      </c>
      <c r="K1677" s="59">
        <v>79652963</v>
      </c>
      <c r="L1677" s="59" t="s">
        <v>3952</v>
      </c>
      <c r="M1677" s="61">
        <v>19344687</v>
      </c>
    </row>
    <row r="1678" spans="1:13" s="36" customFormat="1" ht="90" hidden="1">
      <c r="A1678" s="59" t="s">
        <v>4224</v>
      </c>
      <c r="B1678" s="59" t="s">
        <v>4225</v>
      </c>
      <c r="C1678" s="59">
        <v>60</v>
      </c>
      <c r="D1678" s="59" t="s">
        <v>1257</v>
      </c>
      <c r="E1678" s="59" t="s">
        <v>3155</v>
      </c>
      <c r="F1678" s="59" t="s">
        <v>23</v>
      </c>
      <c r="G1678" s="59" t="s">
        <v>3947</v>
      </c>
      <c r="H1678" s="59">
        <v>25803919</v>
      </c>
      <c r="I1678" s="60">
        <v>45875.629444444443</v>
      </c>
      <c r="J1678" s="59" t="s">
        <v>4274</v>
      </c>
      <c r="K1678" s="59">
        <v>1018473012</v>
      </c>
      <c r="L1678" s="59" t="s">
        <v>3949</v>
      </c>
      <c r="M1678" s="61">
        <v>14470830</v>
      </c>
    </row>
    <row r="1679" spans="1:13" s="36" customFormat="1" ht="90" hidden="1">
      <c r="A1679" s="59" t="s">
        <v>4224</v>
      </c>
      <c r="B1679" s="59" t="s">
        <v>4225</v>
      </c>
      <c r="C1679" s="59">
        <v>60</v>
      </c>
      <c r="D1679" s="59" t="s">
        <v>1257</v>
      </c>
      <c r="E1679" s="59" t="s">
        <v>3155</v>
      </c>
      <c r="F1679" s="59" t="s">
        <v>23</v>
      </c>
      <c r="G1679" s="59" t="s">
        <v>3953</v>
      </c>
      <c r="H1679" s="59">
        <v>25803927</v>
      </c>
      <c r="I1679" s="60">
        <v>45877.830497685187</v>
      </c>
      <c r="J1679" s="59" t="s">
        <v>4275</v>
      </c>
      <c r="K1679" s="59">
        <v>92259733</v>
      </c>
      <c r="L1679" s="59" t="s">
        <v>3954</v>
      </c>
      <c r="M1679" s="61">
        <v>15600000</v>
      </c>
    </row>
    <row r="1680" spans="1:13" s="36" customFormat="1" ht="90" hidden="1">
      <c r="A1680" s="59" t="s">
        <v>4224</v>
      </c>
      <c r="B1680" s="59" t="s">
        <v>4225</v>
      </c>
      <c r="C1680" s="59">
        <v>60</v>
      </c>
      <c r="D1680" s="59" t="s">
        <v>1257</v>
      </c>
      <c r="E1680" s="59" t="s">
        <v>3155</v>
      </c>
      <c r="F1680" s="59" t="s">
        <v>23</v>
      </c>
      <c r="G1680" s="59" t="s">
        <v>3961</v>
      </c>
      <c r="H1680" s="59">
        <v>25803951</v>
      </c>
      <c r="I1680" s="60">
        <v>45881.691805555558</v>
      </c>
      <c r="J1680" s="59" t="s">
        <v>4276</v>
      </c>
      <c r="K1680" s="59">
        <v>1053324210</v>
      </c>
      <c r="L1680" s="59" t="s">
        <v>3963</v>
      </c>
      <c r="M1680" s="61">
        <v>19344687</v>
      </c>
    </row>
    <row r="1681" spans="1:13" s="36" customFormat="1" ht="90" hidden="1">
      <c r="A1681" s="59" t="s">
        <v>4224</v>
      </c>
      <c r="B1681" s="59" t="s">
        <v>4225</v>
      </c>
      <c r="C1681" s="59">
        <v>60</v>
      </c>
      <c r="D1681" s="59" t="s">
        <v>1257</v>
      </c>
      <c r="E1681" s="59" t="s">
        <v>3155</v>
      </c>
      <c r="F1681" s="59" t="s">
        <v>23</v>
      </c>
      <c r="G1681" s="59" t="s">
        <v>3964</v>
      </c>
      <c r="H1681" s="59">
        <v>25803967</v>
      </c>
      <c r="I1681" s="60">
        <v>45883.528587962966</v>
      </c>
      <c r="J1681" s="59" t="s">
        <v>4277</v>
      </c>
      <c r="K1681" s="59">
        <v>52451941</v>
      </c>
      <c r="L1681" s="59" t="s">
        <v>3966</v>
      </c>
      <c r="M1681" s="61">
        <v>9814320</v>
      </c>
    </row>
    <row r="1682" spans="1:13" s="36" customFormat="1" ht="90" hidden="1">
      <c r="A1682" s="59" t="s">
        <v>4224</v>
      </c>
      <c r="B1682" s="59" t="s">
        <v>4225</v>
      </c>
      <c r="C1682" s="59">
        <v>60</v>
      </c>
      <c r="D1682" s="59" t="s">
        <v>1257</v>
      </c>
      <c r="E1682" s="59" t="s">
        <v>3155</v>
      </c>
      <c r="F1682" s="59" t="s">
        <v>23</v>
      </c>
      <c r="G1682" s="59" t="s">
        <v>4278</v>
      </c>
      <c r="H1682" s="59">
        <v>25803977</v>
      </c>
      <c r="I1682" s="60">
        <v>45884.386493055557</v>
      </c>
      <c r="J1682" s="59" t="s">
        <v>4279</v>
      </c>
      <c r="K1682" s="59">
        <v>11523259</v>
      </c>
      <c r="L1682" s="59" t="s">
        <v>4280</v>
      </c>
      <c r="M1682" s="61">
        <v>20761344</v>
      </c>
    </row>
    <row r="1683" spans="1:13" s="36" customFormat="1" ht="90" hidden="1">
      <c r="A1683" s="59" t="s">
        <v>4224</v>
      </c>
      <c r="B1683" s="59" t="s">
        <v>4225</v>
      </c>
      <c r="C1683" s="59">
        <v>60</v>
      </c>
      <c r="D1683" s="59" t="s">
        <v>1257</v>
      </c>
      <c r="E1683" s="59" t="s">
        <v>3155</v>
      </c>
      <c r="F1683" s="59" t="s">
        <v>23</v>
      </c>
      <c r="G1683" s="59" t="s">
        <v>4281</v>
      </c>
      <c r="H1683" s="59">
        <v>25804010</v>
      </c>
      <c r="I1683" s="60">
        <v>45888.672569444447</v>
      </c>
      <c r="J1683" s="59" t="s">
        <v>4282</v>
      </c>
      <c r="K1683" s="59">
        <v>1073234034</v>
      </c>
      <c r="L1683" s="59" t="s">
        <v>3977</v>
      </c>
      <c r="M1683" s="61">
        <v>22324023</v>
      </c>
    </row>
    <row r="1684" spans="1:13" s="36" customFormat="1" ht="90" hidden="1">
      <c r="A1684" s="59" t="s">
        <v>4224</v>
      </c>
      <c r="B1684" s="59" t="s">
        <v>4225</v>
      </c>
      <c r="C1684" s="59">
        <v>60</v>
      </c>
      <c r="D1684" s="59" t="s">
        <v>1257</v>
      </c>
      <c r="E1684" s="59" t="s">
        <v>3155</v>
      </c>
      <c r="F1684" s="59" t="s">
        <v>23</v>
      </c>
      <c r="G1684" s="59" t="s">
        <v>4283</v>
      </c>
      <c r="H1684" s="59">
        <v>25804014</v>
      </c>
      <c r="I1684" s="60">
        <v>45889.405706018515</v>
      </c>
      <c r="J1684" s="59" t="s">
        <v>4284</v>
      </c>
      <c r="K1684" s="59">
        <v>1072650980</v>
      </c>
      <c r="L1684" s="59" t="s">
        <v>4285</v>
      </c>
      <c r="M1684" s="61">
        <v>14166667</v>
      </c>
    </row>
    <row r="1685" spans="1:13" s="36" customFormat="1" ht="90" hidden="1">
      <c r="A1685" s="59" t="s">
        <v>4224</v>
      </c>
      <c r="B1685" s="59" t="s">
        <v>4225</v>
      </c>
      <c r="C1685" s="59">
        <v>60</v>
      </c>
      <c r="D1685" s="59" t="s">
        <v>1257</v>
      </c>
      <c r="E1685" s="59" t="s">
        <v>3155</v>
      </c>
      <c r="F1685" s="59" t="s">
        <v>23</v>
      </c>
      <c r="G1685" s="59" t="s">
        <v>4286</v>
      </c>
      <c r="H1685" s="59">
        <v>25804016</v>
      </c>
      <c r="I1685" s="60">
        <v>45889.406446759262</v>
      </c>
      <c r="J1685" s="59" t="s">
        <v>4287</v>
      </c>
      <c r="K1685" s="59">
        <v>79752670</v>
      </c>
      <c r="L1685" s="59" t="s">
        <v>4288</v>
      </c>
      <c r="M1685" s="61">
        <v>26933334</v>
      </c>
    </row>
    <row r="1686" spans="1:13" s="36" customFormat="1" ht="90" hidden="1">
      <c r="A1686" s="59" t="s">
        <v>4224</v>
      </c>
      <c r="B1686" s="59" t="s">
        <v>4225</v>
      </c>
      <c r="C1686" s="59">
        <v>60</v>
      </c>
      <c r="D1686" s="59" t="s">
        <v>1257</v>
      </c>
      <c r="E1686" s="59" t="s">
        <v>3155</v>
      </c>
      <c r="F1686" s="59" t="s">
        <v>23</v>
      </c>
      <c r="G1686" s="59" t="s">
        <v>4289</v>
      </c>
      <c r="H1686" s="59">
        <v>25804041</v>
      </c>
      <c r="I1686" s="60">
        <v>45891.621828703705</v>
      </c>
      <c r="J1686" s="59" t="s">
        <v>4290</v>
      </c>
      <c r="K1686" s="59">
        <v>1012369641</v>
      </c>
      <c r="L1686" s="59" t="s">
        <v>4291</v>
      </c>
      <c r="M1686" s="61">
        <v>19977300</v>
      </c>
    </row>
    <row r="1687" spans="1:13" s="36" customFormat="1" ht="90" hidden="1">
      <c r="A1687" s="59" t="s">
        <v>4224</v>
      </c>
      <c r="B1687" s="59" t="s">
        <v>4225</v>
      </c>
      <c r="C1687" s="59">
        <v>60</v>
      </c>
      <c r="D1687" s="59" t="s">
        <v>1257</v>
      </c>
      <c r="E1687" s="59" t="s">
        <v>3155</v>
      </c>
      <c r="F1687" s="59" t="s">
        <v>23</v>
      </c>
      <c r="G1687" s="59" t="s">
        <v>4008</v>
      </c>
      <c r="H1687" s="59">
        <v>25804141</v>
      </c>
      <c r="I1687" s="60">
        <v>45904.729733796295</v>
      </c>
      <c r="J1687" s="59" t="s">
        <v>4009</v>
      </c>
      <c r="K1687" s="59">
        <v>1016030748</v>
      </c>
      <c r="L1687" s="59" t="s">
        <v>4010</v>
      </c>
      <c r="M1687" s="61">
        <v>3809310</v>
      </c>
    </row>
    <row r="1688" spans="1:13" s="36" customFormat="1" ht="90" hidden="1">
      <c r="A1688" s="59" t="s">
        <v>4224</v>
      </c>
      <c r="B1688" s="59" t="s">
        <v>4225</v>
      </c>
      <c r="C1688" s="59">
        <v>60</v>
      </c>
      <c r="D1688" s="59" t="s">
        <v>1257</v>
      </c>
      <c r="E1688" s="59" t="s">
        <v>3155</v>
      </c>
      <c r="F1688" s="59" t="s">
        <v>23</v>
      </c>
      <c r="G1688" s="59" t="s">
        <v>3220</v>
      </c>
      <c r="H1688" s="59">
        <v>25804159</v>
      </c>
      <c r="I1688" s="60">
        <v>45908.462407407409</v>
      </c>
      <c r="J1688" s="59" t="s">
        <v>4292</v>
      </c>
      <c r="K1688" s="59">
        <v>60356132</v>
      </c>
      <c r="L1688" s="59" t="s">
        <v>3222</v>
      </c>
      <c r="M1688" s="61">
        <v>21256200</v>
      </c>
    </row>
    <row r="1689" spans="1:13" s="36" customFormat="1" ht="90" hidden="1">
      <c r="A1689" s="59" t="s">
        <v>4224</v>
      </c>
      <c r="B1689" s="59" t="s">
        <v>4225</v>
      </c>
      <c r="C1689" s="59">
        <v>60</v>
      </c>
      <c r="D1689" s="59" t="s">
        <v>1257</v>
      </c>
      <c r="E1689" s="59" t="s">
        <v>3155</v>
      </c>
      <c r="F1689" s="59" t="s">
        <v>23</v>
      </c>
      <c r="G1689" s="59" t="s">
        <v>3958</v>
      </c>
      <c r="H1689" s="59">
        <v>25804194</v>
      </c>
      <c r="I1689" s="60">
        <v>45911.743020833332</v>
      </c>
      <c r="J1689" s="59" t="s">
        <v>4293</v>
      </c>
      <c r="K1689" s="59">
        <v>1088302933</v>
      </c>
      <c r="L1689" s="59" t="s">
        <v>3960</v>
      </c>
      <c r="M1689" s="61">
        <v>16580444</v>
      </c>
    </row>
    <row r="1690" spans="1:13" s="36" customFormat="1" ht="90" hidden="1">
      <c r="A1690" s="59" t="s">
        <v>4224</v>
      </c>
      <c r="B1690" s="59" t="s">
        <v>4225</v>
      </c>
      <c r="C1690" s="59">
        <v>60</v>
      </c>
      <c r="D1690" s="59" t="s">
        <v>1257</v>
      </c>
      <c r="E1690" s="59" t="s">
        <v>3155</v>
      </c>
      <c r="F1690" s="59" t="s">
        <v>23</v>
      </c>
      <c r="G1690" s="59" t="s">
        <v>3955</v>
      </c>
      <c r="H1690" s="59">
        <v>25804196</v>
      </c>
      <c r="I1690" s="60">
        <v>45911.745208333334</v>
      </c>
      <c r="J1690" s="59" t="s">
        <v>4011</v>
      </c>
      <c r="K1690" s="59">
        <v>1030594649</v>
      </c>
      <c r="L1690" s="59" t="s">
        <v>3957</v>
      </c>
      <c r="M1690" s="61">
        <v>7111762</v>
      </c>
    </row>
    <row r="1691" spans="1:13" s="36" customFormat="1" ht="90" hidden="1">
      <c r="A1691" s="59" t="s">
        <v>4224</v>
      </c>
      <c r="B1691" s="59" t="s">
        <v>4225</v>
      </c>
      <c r="C1691" s="59">
        <v>60</v>
      </c>
      <c r="D1691" s="59" t="s">
        <v>1257</v>
      </c>
      <c r="E1691" s="59" t="s">
        <v>3155</v>
      </c>
      <c r="F1691" s="59" t="s">
        <v>23</v>
      </c>
      <c r="G1691" s="59" t="s">
        <v>4294</v>
      </c>
      <c r="H1691" s="59">
        <v>25804737</v>
      </c>
      <c r="I1691" s="60">
        <v>45987.41065972222</v>
      </c>
      <c r="J1691" s="59" t="s">
        <v>4295</v>
      </c>
      <c r="K1691" s="59">
        <v>1018438377</v>
      </c>
      <c r="L1691" s="59" t="s">
        <v>3909</v>
      </c>
      <c r="M1691" s="61">
        <v>10628100</v>
      </c>
    </row>
    <row r="1692" spans="1:13" s="36" customFormat="1" ht="110.1" hidden="1">
      <c r="A1692" s="59" t="s">
        <v>4224</v>
      </c>
      <c r="B1692" s="59" t="s">
        <v>4225</v>
      </c>
      <c r="C1692" s="59">
        <v>60</v>
      </c>
      <c r="D1692" s="59" t="s">
        <v>1257</v>
      </c>
      <c r="E1692" s="59" t="s">
        <v>3155</v>
      </c>
      <c r="F1692" s="59" t="s">
        <v>23</v>
      </c>
      <c r="G1692" s="59" t="s">
        <v>4296</v>
      </c>
      <c r="H1692" s="59">
        <v>25804739</v>
      </c>
      <c r="I1692" s="60">
        <v>45987.424386574072</v>
      </c>
      <c r="J1692" s="59" t="s">
        <v>4297</v>
      </c>
      <c r="K1692" s="59">
        <v>1049644195</v>
      </c>
      <c r="L1692" s="59" t="s">
        <v>3926</v>
      </c>
      <c r="M1692" s="61">
        <v>9884134</v>
      </c>
    </row>
    <row r="1693" spans="1:13" s="36" customFormat="1" ht="120" hidden="1">
      <c r="A1693" s="59" t="s">
        <v>4224</v>
      </c>
      <c r="B1693" s="59" t="s">
        <v>4225</v>
      </c>
      <c r="C1693" s="59">
        <v>60</v>
      </c>
      <c r="D1693" s="59" t="s">
        <v>1257</v>
      </c>
      <c r="E1693" s="59" t="s">
        <v>3155</v>
      </c>
      <c r="F1693" s="59" t="s">
        <v>23</v>
      </c>
      <c r="G1693" s="59" t="s">
        <v>4298</v>
      </c>
      <c r="H1693" s="59">
        <v>25804741</v>
      </c>
      <c r="I1693" s="60">
        <v>45987.443402777775</v>
      </c>
      <c r="J1693" s="59" t="s">
        <v>4299</v>
      </c>
      <c r="K1693" s="59">
        <v>1070924216</v>
      </c>
      <c r="L1693" s="59" t="s">
        <v>3929</v>
      </c>
      <c r="M1693" s="61">
        <v>5630287</v>
      </c>
    </row>
    <row r="1694" spans="1:13" s="36" customFormat="1" ht="90" hidden="1">
      <c r="A1694" s="59" t="s">
        <v>4224</v>
      </c>
      <c r="B1694" s="59" t="s">
        <v>4225</v>
      </c>
      <c r="C1694" s="59">
        <v>60</v>
      </c>
      <c r="D1694" s="59" t="s">
        <v>1257</v>
      </c>
      <c r="E1694" s="59" t="s">
        <v>3155</v>
      </c>
      <c r="F1694" s="59" t="s">
        <v>23</v>
      </c>
      <c r="G1694" s="59" t="s">
        <v>4300</v>
      </c>
      <c r="H1694" s="59">
        <v>25804750</v>
      </c>
      <c r="I1694" s="60">
        <v>45987.703159722223</v>
      </c>
      <c r="J1694" s="59" t="s">
        <v>4301</v>
      </c>
      <c r="K1694" s="59">
        <v>1057547660</v>
      </c>
      <c r="L1694" s="59" t="s">
        <v>4302</v>
      </c>
      <c r="M1694" s="61">
        <v>8250000</v>
      </c>
    </row>
    <row r="1695" spans="1:13" s="36" customFormat="1" ht="120" hidden="1">
      <c r="A1695" s="59" t="s">
        <v>4224</v>
      </c>
      <c r="B1695" s="59" t="s">
        <v>4225</v>
      </c>
      <c r="C1695" s="59">
        <v>60</v>
      </c>
      <c r="D1695" s="59" t="s">
        <v>1257</v>
      </c>
      <c r="E1695" s="59" t="s">
        <v>3155</v>
      </c>
      <c r="F1695" s="59" t="s">
        <v>23</v>
      </c>
      <c r="G1695" s="59" t="s">
        <v>4303</v>
      </c>
      <c r="H1695" s="59">
        <v>25804848</v>
      </c>
      <c r="I1695" s="60">
        <v>45992.648564814815</v>
      </c>
      <c r="J1695" s="59" t="s">
        <v>4304</v>
      </c>
      <c r="K1695" s="59">
        <v>79445548</v>
      </c>
      <c r="L1695" s="59" t="s">
        <v>4254</v>
      </c>
      <c r="M1695" s="61">
        <v>6233288</v>
      </c>
    </row>
    <row r="1696" spans="1:13" s="36" customFormat="1" ht="99.95" hidden="1">
      <c r="A1696" s="59" t="s">
        <v>4224</v>
      </c>
      <c r="B1696" s="59" t="s">
        <v>4225</v>
      </c>
      <c r="C1696" s="59">
        <v>60</v>
      </c>
      <c r="D1696" s="59" t="s">
        <v>1257</v>
      </c>
      <c r="E1696" s="59" t="s">
        <v>3155</v>
      </c>
      <c r="F1696" s="59" t="s">
        <v>23</v>
      </c>
      <c r="G1696" s="59" t="s">
        <v>4305</v>
      </c>
      <c r="H1696" s="59">
        <v>25804856</v>
      </c>
      <c r="I1696" s="60">
        <v>45992.669039351851</v>
      </c>
      <c r="J1696" s="59" t="s">
        <v>4306</v>
      </c>
      <c r="K1696" s="59">
        <v>1020836404</v>
      </c>
      <c r="L1696" s="59" t="s">
        <v>3912</v>
      </c>
      <c r="M1696" s="61">
        <v>4662823</v>
      </c>
    </row>
    <row r="1697" spans="1:13" s="36" customFormat="1" ht="99.95" hidden="1">
      <c r="A1697" s="59" t="s">
        <v>4224</v>
      </c>
      <c r="B1697" s="59" t="s">
        <v>4225</v>
      </c>
      <c r="C1697" s="59">
        <v>60</v>
      </c>
      <c r="D1697" s="59" t="s">
        <v>1257</v>
      </c>
      <c r="E1697" s="59" t="s">
        <v>3155</v>
      </c>
      <c r="F1697" s="59" t="s">
        <v>23</v>
      </c>
      <c r="G1697" s="59" t="s">
        <v>4307</v>
      </c>
      <c r="H1697" s="59">
        <v>25804861</v>
      </c>
      <c r="I1697" s="60">
        <v>45992.79351851852</v>
      </c>
      <c r="J1697" s="59" t="s">
        <v>4308</v>
      </c>
      <c r="K1697" s="59">
        <v>1073629116</v>
      </c>
      <c r="L1697" s="59" t="s">
        <v>3264</v>
      </c>
      <c r="M1697" s="61">
        <v>4640000</v>
      </c>
    </row>
    <row r="1698" spans="1:13" s="36" customFormat="1" ht="99.95" hidden="1">
      <c r="A1698" s="59" t="s">
        <v>4224</v>
      </c>
      <c r="B1698" s="59" t="s">
        <v>4225</v>
      </c>
      <c r="C1698" s="59">
        <v>60</v>
      </c>
      <c r="D1698" s="59" t="s">
        <v>1257</v>
      </c>
      <c r="E1698" s="59" t="s">
        <v>3155</v>
      </c>
      <c r="F1698" s="59" t="s">
        <v>23</v>
      </c>
      <c r="G1698" s="59" t="s">
        <v>4309</v>
      </c>
      <c r="H1698" s="59">
        <v>25804872</v>
      </c>
      <c r="I1698" s="60">
        <v>45993.301840277774</v>
      </c>
      <c r="J1698" s="59" t="s">
        <v>4310</v>
      </c>
      <c r="K1698" s="59">
        <v>1110558192</v>
      </c>
      <c r="L1698" s="59" t="s">
        <v>3937</v>
      </c>
      <c r="M1698" s="61">
        <v>4341249</v>
      </c>
    </row>
    <row r="1699" spans="1:13" s="36" customFormat="1" ht="99.95" hidden="1">
      <c r="A1699" s="59" t="s">
        <v>4224</v>
      </c>
      <c r="B1699" s="59" t="s">
        <v>4225</v>
      </c>
      <c r="C1699" s="59">
        <v>60</v>
      </c>
      <c r="D1699" s="59" t="s">
        <v>1257</v>
      </c>
      <c r="E1699" s="59" t="s">
        <v>3155</v>
      </c>
      <c r="F1699" s="59" t="s">
        <v>23</v>
      </c>
      <c r="G1699" s="59" t="s">
        <v>4311</v>
      </c>
      <c r="H1699" s="59">
        <v>25804896</v>
      </c>
      <c r="I1699" s="60">
        <v>45993.828842592593</v>
      </c>
      <c r="J1699" s="59" t="s">
        <v>4312</v>
      </c>
      <c r="K1699" s="59">
        <v>52479852</v>
      </c>
      <c r="L1699" s="59" t="s">
        <v>4074</v>
      </c>
      <c r="M1699" s="61">
        <v>5301900</v>
      </c>
    </row>
    <row r="1700" spans="1:13" s="36" customFormat="1" ht="110.1" hidden="1">
      <c r="A1700" s="59" t="s">
        <v>4224</v>
      </c>
      <c r="B1700" s="59" t="s">
        <v>4225</v>
      </c>
      <c r="C1700" s="59">
        <v>60</v>
      </c>
      <c r="D1700" s="59" t="s">
        <v>1257</v>
      </c>
      <c r="E1700" s="59" t="s">
        <v>3155</v>
      </c>
      <c r="F1700" s="59" t="s">
        <v>23</v>
      </c>
      <c r="G1700" s="59" t="s">
        <v>4313</v>
      </c>
      <c r="H1700" s="59">
        <v>25804903</v>
      </c>
      <c r="I1700" s="60">
        <v>45993.88003472222</v>
      </c>
      <c r="J1700" s="59" t="s">
        <v>4314</v>
      </c>
      <c r="K1700" s="59">
        <v>1053324210</v>
      </c>
      <c r="L1700" s="59" t="s">
        <v>3963</v>
      </c>
      <c r="M1700" s="61">
        <v>5588465</v>
      </c>
    </row>
    <row r="1701" spans="1:13" s="36" customFormat="1" ht="99.95" hidden="1">
      <c r="A1701" s="59" t="s">
        <v>4224</v>
      </c>
      <c r="B1701" s="59" t="s">
        <v>4225</v>
      </c>
      <c r="C1701" s="59">
        <v>60</v>
      </c>
      <c r="D1701" s="59" t="s">
        <v>1257</v>
      </c>
      <c r="E1701" s="59" t="s">
        <v>3155</v>
      </c>
      <c r="F1701" s="59" t="s">
        <v>23</v>
      </c>
      <c r="G1701" s="59" t="s">
        <v>4315</v>
      </c>
      <c r="H1701" s="59">
        <v>25804938</v>
      </c>
      <c r="I1701" s="60">
        <v>45994.538611111115</v>
      </c>
      <c r="J1701" s="59" t="s">
        <v>4316</v>
      </c>
      <c r="K1701" s="59">
        <v>1030626554</v>
      </c>
      <c r="L1701" s="59" t="s">
        <v>3989</v>
      </c>
      <c r="M1701" s="61">
        <v>4766667</v>
      </c>
    </row>
    <row r="1702" spans="1:13" s="36" customFormat="1" ht="129.94999999999999" hidden="1">
      <c r="A1702" s="59" t="s">
        <v>4224</v>
      </c>
      <c r="B1702" s="59" t="s">
        <v>4225</v>
      </c>
      <c r="C1702" s="59">
        <v>60</v>
      </c>
      <c r="D1702" s="59" t="s">
        <v>1257</v>
      </c>
      <c r="E1702" s="59" t="s">
        <v>3155</v>
      </c>
      <c r="F1702" s="59" t="s">
        <v>23</v>
      </c>
      <c r="G1702" s="59" t="s">
        <v>4317</v>
      </c>
      <c r="H1702" s="59">
        <v>25804941</v>
      </c>
      <c r="I1702" s="60">
        <v>45994.574479166666</v>
      </c>
      <c r="J1702" s="59" t="s">
        <v>4318</v>
      </c>
      <c r="K1702" s="59">
        <v>1010135208</v>
      </c>
      <c r="L1702" s="59" t="s">
        <v>3915</v>
      </c>
      <c r="M1702" s="61">
        <v>4495121</v>
      </c>
    </row>
    <row r="1703" spans="1:13" s="36" customFormat="1" ht="99.95" hidden="1">
      <c r="A1703" s="59" t="s">
        <v>4224</v>
      </c>
      <c r="B1703" s="59" t="s">
        <v>4225</v>
      </c>
      <c r="C1703" s="59">
        <v>60</v>
      </c>
      <c r="D1703" s="59" t="s">
        <v>1257</v>
      </c>
      <c r="E1703" s="59" t="s">
        <v>3155</v>
      </c>
      <c r="F1703" s="59" t="s">
        <v>23</v>
      </c>
      <c r="G1703" s="59" t="s">
        <v>4319</v>
      </c>
      <c r="H1703" s="59">
        <v>25805001</v>
      </c>
      <c r="I1703" s="60">
        <v>45996.605706018519</v>
      </c>
      <c r="J1703" s="59" t="s">
        <v>4320</v>
      </c>
      <c r="K1703" s="59">
        <v>1073384980</v>
      </c>
      <c r="L1703" s="59" t="s">
        <v>4321</v>
      </c>
      <c r="M1703" s="61">
        <v>3376527</v>
      </c>
    </row>
    <row r="1704" spans="1:13" s="36" customFormat="1" ht="99.95" hidden="1">
      <c r="A1704" s="59" t="s">
        <v>4224</v>
      </c>
      <c r="B1704" s="59" t="s">
        <v>4225</v>
      </c>
      <c r="C1704" s="59">
        <v>60</v>
      </c>
      <c r="D1704" s="59" t="s">
        <v>1257</v>
      </c>
      <c r="E1704" s="59" t="s">
        <v>3155</v>
      </c>
      <c r="F1704" s="59" t="s">
        <v>23</v>
      </c>
      <c r="G1704" s="59" t="s">
        <v>4322</v>
      </c>
      <c r="H1704" s="59">
        <v>25805015</v>
      </c>
      <c r="I1704" s="60">
        <v>45996.786932870367</v>
      </c>
      <c r="J1704" s="59" t="s">
        <v>4323</v>
      </c>
      <c r="K1704" s="59">
        <v>1018473012</v>
      </c>
      <c r="L1704" s="59" t="s">
        <v>3949</v>
      </c>
      <c r="M1704" s="61">
        <v>3376527</v>
      </c>
    </row>
    <row r="1705" spans="1:13" s="36" customFormat="1" ht="110.1" hidden="1">
      <c r="A1705" s="59" t="s">
        <v>4224</v>
      </c>
      <c r="B1705" s="59" t="s">
        <v>4225</v>
      </c>
      <c r="C1705" s="59">
        <v>60</v>
      </c>
      <c r="D1705" s="59" t="s">
        <v>1257</v>
      </c>
      <c r="E1705" s="59" t="s">
        <v>3155</v>
      </c>
      <c r="F1705" s="59" t="s">
        <v>23</v>
      </c>
      <c r="G1705" s="59" t="s">
        <v>4324</v>
      </c>
      <c r="H1705" s="59">
        <v>25805076</v>
      </c>
      <c r="I1705" s="60">
        <v>46000.609849537039</v>
      </c>
      <c r="J1705" s="59" t="s">
        <v>4325</v>
      </c>
      <c r="K1705" s="59">
        <v>79652963</v>
      </c>
      <c r="L1705" s="59" t="s">
        <v>3952</v>
      </c>
      <c r="M1705" s="61">
        <v>4513760</v>
      </c>
    </row>
    <row r="1706" spans="1:13" s="36" customFormat="1" ht="129.94999999999999" hidden="1">
      <c r="A1706" s="59" t="s">
        <v>4224</v>
      </c>
      <c r="B1706" s="59" t="s">
        <v>4225</v>
      </c>
      <c r="C1706" s="59">
        <v>60</v>
      </c>
      <c r="D1706" s="59" t="s">
        <v>1257</v>
      </c>
      <c r="E1706" s="59" t="s">
        <v>3155</v>
      </c>
      <c r="F1706" s="59" t="s">
        <v>23</v>
      </c>
      <c r="G1706" s="59" t="s">
        <v>4326</v>
      </c>
      <c r="H1706" s="59">
        <v>25805110</v>
      </c>
      <c r="I1706" s="60">
        <v>46001.658402777779</v>
      </c>
      <c r="J1706" s="59" t="s">
        <v>4327</v>
      </c>
      <c r="K1706" s="59">
        <v>52268853</v>
      </c>
      <c r="L1706" s="59" t="s">
        <v>3935</v>
      </c>
      <c r="M1706" s="61">
        <v>7000000</v>
      </c>
    </row>
    <row r="1707" spans="1:13" s="36" customFormat="1" ht="110.1" hidden="1">
      <c r="A1707" s="59" t="s">
        <v>4224</v>
      </c>
      <c r="B1707" s="59" t="s">
        <v>4225</v>
      </c>
      <c r="C1707" s="59">
        <v>60</v>
      </c>
      <c r="D1707" s="59" t="s">
        <v>1257</v>
      </c>
      <c r="E1707" s="59" t="s">
        <v>3155</v>
      </c>
      <c r="F1707" s="59" t="s">
        <v>23</v>
      </c>
      <c r="G1707" s="59" t="s">
        <v>4328</v>
      </c>
      <c r="H1707" s="59">
        <v>25805123</v>
      </c>
      <c r="I1707" s="60">
        <v>46001.784733796296</v>
      </c>
      <c r="J1707" s="59" t="s">
        <v>4329</v>
      </c>
      <c r="K1707" s="59">
        <v>79561866</v>
      </c>
      <c r="L1707" s="59" t="s">
        <v>3995</v>
      </c>
      <c r="M1707" s="61">
        <v>3319685</v>
      </c>
    </row>
    <row r="1708" spans="1:13" s="36" customFormat="1" ht="90" hidden="1">
      <c r="A1708" s="59" t="s">
        <v>4224</v>
      </c>
      <c r="B1708" s="59" t="s">
        <v>4225</v>
      </c>
      <c r="C1708" s="59">
        <v>60</v>
      </c>
      <c r="D1708" s="59" t="s">
        <v>1257</v>
      </c>
      <c r="E1708" s="59" t="s">
        <v>3155</v>
      </c>
      <c r="F1708" s="59" t="s">
        <v>23</v>
      </c>
      <c r="G1708" s="59" t="s">
        <v>4330</v>
      </c>
      <c r="H1708" s="59">
        <v>25805146</v>
      </c>
      <c r="I1708" s="60">
        <v>46002.436585648145</v>
      </c>
      <c r="J1708" s="59" t="s">
        <v>4331</v>
      </c>
      <c r="K1708" s="59">
        <v>80116809</v>
      </c>
      <c r="L1708" s="59" t="s">
        <v>4251</v>
      </c>
      <c r="M1708" s="61">
        <v>3733333</v>
      </c>
    </row>
    <row r="1709" spans="1:13" s="36" customFormat="1" ht="110.1" hidden="1">
      <c r="A1709" s="59" t="s">
        <v>4224</v>
      </c>
      <c r="B1709" s="59" t="s">
        <v>4225</v>
      </c>
      <c r="C1709" s="59">
        <v>60</v>
      </c>
      <c r="D1709" s="59" t="s">
        <v>1257</v>
      </c>
      <c r="E1709" s="59" t="s">
        <v>3155</v>
      </c>
      <c r="F1709" s="59" t="s">
        <v>23</v>
      </c>
      <c r="G1709" s="59" t="s">
        <v>4332</v>
      </c>
      <c r="H1709" s="59">
        <v>25805149</v>
      </c>
      <c r="I1709" s="60">
        <v>46002.608124999999</v>
      </c>
      <c r="J1709" s="59" t="s">
        <v>4333</v>
      </c>
      <c r="K1709" s="59">
        <v>1073234034</v>
      </c>
      <c r="L1709" s="59" t="s">
        <v>3977</v>
      </c>
      <c r="M1709" s="61">
        <v>5252711</v>
      </c>
    </row>
    <row r="1710" spans="1:13" s="36" customFormat="1" ht="90" hidden="1">
      <c r="A1710" s="59" t="s">
        <v>4224</v>
      </c>
      <c r="B1710" s="59" t="s">
        <v>4225</v>
      </c>
      <c r="C1710" s="59">
        <v>60</v>
      </c>
      <c r="D1710" s="59" t="s">
        <v>1257</v>
      </c>
      <c r="E1710" s="59" t="s">
        <v>3155</v>
      </c>
      <c r="F1710" s="59" t="s">
        <v>23</v>
      </c>
      <c r="G1710" s="59" t="s">
        <v>4334</v>
      </c>
      <c r="H1710" s="59">
        <v>25805242</v>
      </c>
      <c r="I1710" s="60">
        <v>46006.793587962966</v>
      </c>
      <c r="J1710" s="59" t="s">
        <v>4335</v>
      </c>
      <c r="K1710" s="59">
        <v>1072650980</v>
      </c>
      <c r="L1710" s="59" t="s">
        <v>4285</v>
      </c>
      <c r="M1710" s="61">
        <v>2333333</v>
      </c>
    </row>
    <row r="1711" spans="1:13" s="36" customFormat="1" ht="90" hidden="1">
      <c r="A1711" s="59" t="s">
        <v>4336</v>
      </c>
      <c r="B1711" s="59" t="s">
        <v>4337</v>
      </c>
      <c r="C1711" s="59">
        <v>60</v>
      </c>
      <c r="D1711" s="59" t="s">
        <v>1257</v>
      </c>
      <c r="E1711" s="59" t="s">
        <v>3155</v>
      </c>
      <c r="F1711" s="59" t="s">
        <v>23</v>
      </c>
      <c r="G1711" s="59" t="s">
        <v>4338</v>
      </c>
      <c r="H1711" s="59">
        <v>25800096</v>
      </c>
      <c r="I1711" s="60">
        <v>45659</v>
      </c>
      <c r="J1711" s="59" t="s">
        <v>4339</v>
      </c>
      <c r="K1711" s="59">
        <v>830034462</v>
      </c>
      <c r="L1711" s="59" t="s">
        <v>4340</v>
      </c>
      <c r="M1711" s="61">
        <v>152858639</v>
      </c>
    </row>
    <row r="1712" spans="1:13" s="36" customFormat="1" ht="90" hidden="1">
      <c r="A1712" s="59" t="s">
        <v>4336</v>
      </c>
      <c r="B1712" s="59" t="s">
        <v>4337</v>
      </c>
      <c r="C1712" s="59">
        <v>60</v>
      </c>
      <c r="D1712" s="59" t="s">
        <v>1257</v>
      </c>
      <c r="E1712" s="59" t="s">
        <v>3155</v>
      </c>
      <c r="F1712" s="59" t="s">
        <v>23</v>
      </c>
      <c r="G1712" s="59" t="s">
        <v>4341</v>
      </c>
      <c r="H1712" s="59">
        <v>25800104</v>
      </c>
      <c r="I1712" s="60">
        <v>45659</v>
      </c>
      <c r="J1712" s="59" t="s">
        <v>4342</v>
      </c>
      <c r="K1712" s="59">
        <v>800074063</v>
      </c>
      <c r="L1712" s="59" t="s">
        <v>4343</v>
      </c>
      <c r="M1712" s="61">
        <v>104453125</v>
      </c>
    </row>
    <row r="1713" spans="1:13" s="36" customFormat="1" ht="90" hidden="1">
      <c r="A1713" s="59" t="s">
        <v>4336</v>
      </c>
      <c r="B1713" s="59" t="s">
        <v>4337</v>
      </c>
      <c r="C1713" s="59">
        <v>60</v>
      </c>
      <c r="D1713" s="59" t="s">
        <v>1257</v>
      </c>
      <c r="E1713" s="59" t="s">
        <v>3155</v>
      </c>
      <c r="F1713" s="59" t="s">
        <v>23</v>
      </c>
      <c r="G1713" s="59" t="s">
        <v>4344</v>
      </c>
      <c r="H1713" s="59">
        <v>25800142</v>
      </c>
      <c r="I1713" s="60">
        <v>45659</v>
      </c>
      <c r="J1713" s="59" t="s">
        <v>4339</v>
      </c>
      <c r="K1713" s="59">
        <v>900683997</v>
      </c>
      <c r="L1713" s="59" t="s">
        <v>4345</v>
      </c>
      <c r="M1713" s="61">
        <v>88419381</v>
      </c>
    </row>
    <row r="1714" spans="1:13" s="36" customFormat="1" ht="90" hidden="1">
      <c r="A1714" s="59" t="s">
        <v>4336</v>
      </c>
      <c r="B1714" s="59" t="s">
        <v>4337</v>
      </c>
      <c r="C1714" s="59">
        <v>60</v>
      </c>
      <c r="D1714" s="59" t="s">
        <v>1257</v>
      </c>
      <c r="E1714" s="59" t="s">
        <v>3155</v>
      </c>
      <c r="F1714" s="59" t="s">
        <v>23</v>
      </c>
      <c r="G1714" s="59" t="s">
        <v>4346</v>
      </c>
      <c r="H1714" s="59">
        <v>25800143</v>
      </c>
      <c r="I1714" s="60">
        <v>45659</v>
      </c>
      <c r="J1714" s="59" t="s">
        <v>4347</v>
      </c>
      <c r="K1714" s="59">
        <v>800018856</v>
      </c>
      <c r="L1714" s="59" t="s">
        <v>4348</v>
      </c>
      <c r="M1714" s="61">
        <v>149676537</v>
      </c>
    </row>
    <row r="1715" spans="1:13" s="36" customFormat="1" ht="90" hidden="1">
      <c r="A1715" s="59" t="s">
        <v>4336</v>
      </c>
      <c r="B1715" s="59" t="s">
        <v>4337</v>
      </c>
      <c r="C1715" s="59">
        <v>60</v>
      </c>
      <c r="D1715" s="59" t="s">
        <v>1257</v>
      </c>
      <c r="E1715" s="59" t="s">
        <v>3155</v>
      </c>
      <c r="F1715" s="59" t="s">
        <v>23</v>
      </c>
      <c r="G1715" s="59" t="s">
        <v>4349</v>
      </c>
      <c r="H1715" s="59">
        <v>25800144</v>
      </c>
      <c r="I1715" s="60">
        <v>45659</v>
      </c>
      <c r="J1715" s="59" t="s">
        <v>4350</v>
      </c>
      <c r="K1715" s="59">
        <v>900923902</v>
      </c>
      <c r="L1715" s="59" t="s">
        <v>4351</v>
      </c>
      <c r="M1715" s="61">
        <v>10136378</v>
      </c>
    </row>
    <row r="1716" spans="1:13" s="36" customFormat="1" ht="90" hidden="1">
      <c r="A1716" s="59" t="s">
        <v>4336</v>
      </c>
      <c r="B1716" s="59" t="s">
        <v>4337</v>
      </c>
      <c r="C1716" s="59">
        <v>60</v>
      </c>
      <c r="D1716" s="59" t="s">
        <v>1257</v>
      </c>
      <c r="E1716" s="59" t="s">
        <v>3155</v>
      </c>
      <c r="F1716" s="59" t="s">
        <v>23</v>
      </c>
      <c r="G1716" s="59" t="s">
        <v>4352</v>
      </c>
      <c r="H1716" s="59">
        <v>25802476</v>
      </c>
      <c r="I1716" s="60">
        <v>45726.583101851851</v>
      </c>
      <c r="J1716" s="59" t="s">
        <v>4353</v>
      </c>
      <c r="K1716" s="59">
        <v>830102766</v>
      </c>
      <c r="L1716" s="59" t="s">
        <v>4354</v>
      </c>
      <c r="M1716" s="61">
        <v>43055390</v>
      </c>
    </row>
    <row r="1717" spans="1:13" s="36" customFormat="1" ht="90" hidden="1">
      <c r="A1717" s="59" t="s">
        <v>4336</v>
      </c>
      <c r="B1717" s="59" t="s">
        <v>4337</v>
      </c>
      <c r="C1717" s="59">
        <v>60</v>
      </c>
      <c r="D1717" s="59" t="s">
        <v>1257</v>
      </c>
      <c r="E1717" s="59" t="s">
        <v>3155</v>
      </c>
      <c r="F1717" s="59" t="s">
        <v>23</v>
      </c>
      <c r="G1717" s="59" t="s">
        <v>4355</v>
      </c>
      <c r="H1717" s="59">
        <v>25803332</v>
      </c>
      <c r="I1717" s="60">
        <v>45799.580196759256</v>
      </c>
      <c r="J1717" s="59" t="s">
        <v>4070</v>
      </c>
      <c r="K1717" s="59">
        <v>1007156453</v>
      </c>
      <c r="L1717" s="59" t="s">
        <v>4051</v>
      </c>
      <c r="M1717" s="61">
        <v>19506667</v>
      </c>
    </row>
    <row r="1718" spans="1:13" s="36" customFormat="1" ht="90" hidden="1">
      <c r="A1718" s="59" t="s">
        <v>4336</v>
      </c>
      <c r="B1718" s="59" t="s">
        <v>4337</v>
      </c>
      <c r="C1718" s="59">
        <v>60</v>
      </c>
      <c r="D1718" s="59" t="s">
        <v>1257</v>
      </c>
      <c r="E1718" s="59" t="s">
        <v>3155</v>
      </c>
      <c r="F1718" s="59" t="s">
        <v>23</v>
      </c>
      <c r="G1718" s="59" t="s">
        <v>4356</v>
      </c>
      <c r="H1718" s="59">
        <v>25803360</v>
      </c>
      <c r="I1718" s="60">
        <v>45804.543136574073</v>
      </c>
      <c r="J1718" s="59" t="s">
        <v>4065</v>
      </c>
      <c r="K1718" s="59">
        <v>1014224157</v>
      </c>
      <c r="L1718" s="59" t="s">
        <v>4066</v>
      </c>
      <c r="M1718" s="61">
        <v>19523329</v>
      </c>
    </row>
    <row r="1719" spans="1:13" s="36" customFormat="1" ht="90" hidden="1">
      <c r="A1719" s="59" t="s">
        <v>4336</v>
      </c>
      <c r="B1719" s="59" t="s">
        <v>4337</v>
      </c>
      <c r="C1719" s="59">
        <v>60</v>
      </c>
      <c r="D1719" s="59" t="s">
        <v>1257</v>
      </c>
      <c r="E1719" s="59" t="s">
        <v>3155</v>
      </c>
      <c r="F1719" s="59" t="s">
        <v>23</v>
      </c>
      <c r="G1719" s="59" t="s">
        <v>4091</v>
      </c>
      <c r="H1719" s="59">
        <v>25803416</v>
      </c>
      <c r="I1719" s="60">
        <v>45812.759872685187</v>
      </c>
      <c r="J1719" s="59" t="s">
        <v>4357</v>
      </c>
      <c r="K1719" s="59">
        <v>1075676744</v>
      </c>
      <c r="L1719" s="59" t="s">
        <v>4093</v>
      </c>
      <c r="M1719" s="61">
        <v>23987412</v>
      </c>
    </row>
    <row r="1720" spans="1:13" s="36" customFormat="1" ht="90" hidden="1">
      <c r="A1720" s="59" t="s">
        <v>4336</v>
      </c>
      <c r="B1720" s="59" t="s">
        <v>4337</v>
      </c>
      <c r="C1720" s="59">
        <v>60</v>
      </c>
      <c r="D1720" s="59" t="s">
        <v>1257</v>
      </c>
      <c r="E1720" s="59" t="s">
        <v>3155</v>
      </c>
      <c r="F1720" s="59" t="s">
        <v>23</v>
      </c>
      <c r="G1720" s="59" t="s">
        <v>4358</v>
      </c>
      <c r="H1720" s="59">
        <v>25803571</v>
      </c>
      <c r="I1720" s="60">
        <v>45834.427060185182</v>
      </c>
      <c r="J1720" s="59" t="s">
        <v>4028</v>
      </c>
      <c r="K1720" s="59">
        <v>1026298727</v>
      </c>
      <c r="L1720" s="59" t="s">
        <v>4036</v>
      </c>
      <c r="M1720" s="61">
        <v>23845920</v>
      </c>
    </row>
    <row r="1721" spans="1:13" s="36" customFormat="1" ht="90" hidden="1">
      <c r="A1721" s="59" t="s">
        <v>4336</v>
      </c>
      <c r="B1721" s="59" t="s">
        <v>4337</v>
      </c>
      <c r="C1721" s="59">
        <v>60</v>
      </c>
      <c r="D1721" s="59" t="s">
        <v>1257</v>
      </c>
      <c r="E1721" s="59" t="s">
        <v>3155</v>
      </c>
      <c r="F1721" s="59" t="s">
        <v>23</v>
      </c>
      <c r="G1721" s="59" t="s">
        <v>4359</v>
      </c>
      <c r="H1721" s="59">
        <v>25803595</v>
      </c>
      <c r="I1721" s="60">
        <v>45834.715682870374</v>
      </c>
      <c r="J1721" s="59" t="s">
        <v>4038</v>
      </c>
      <c r="K1721" s="59">
        <v>65793364</v>
      </c>
      <c r="L1721" s="59" t="s">
        <v>4056</v>
      </c>
      <c r="M1721" s="61">
        <v>15840000</v>
      </c>
    </row>
    <row r="1722" spans="1:13" s="36" customFormat="1" ht="90" hidden="1">
      <c r="A1722" s="59" t="s">
        <v>4336</v>
      </c>
      <c r="B1722" s="59" t="s">
        <v>4337</v>
      </c>
      <c r="C1722" s="59">
        <v>60</v>
      </c>
      <c r="D1722" s="59" t="s">
        <v>1257</v>
      </c>
      <c r="E1722" s="59" t="s">
        <v>3155</v>
      </c>
      <c r="F1722" s="59" t="s">
        <v>23</v>
      </c>
      <c r="G1722" s="59" t="s">
        <v>4360</v>
      </c>
      <c r="H1722" s="59">
        <v>25803654</v>
      </c>
      <c r="I1722" s="60">
        <v>45842.36822916667</v>
      </c>
      <c r="J1722" s="59" t="s">
        <v>4361</v>
      </c>
      <c r="K1722" s="59">
        <v>1073384980</v>
      </c>
      <c r="L1722" s="59" t="s">
        <v>4321</v>
      </c>
      <c r="M1722" s="61">
        <v>20741523</v>
      </c>
    </row>
    <row r="1723" spans="1:13" s="36" customFormat="1" ht="90" hidden="1">
      <c r="A1723" s="59" t="s">
        <v>4336</v>
      </c>
      <c r="B1723" s="59" t="s">
        <v>4337</v>
      </c>
      <c r="C1723" s="59">
        <v>60</v>
      </c>
      <c r="D1723" s="59" t="s">
        <v>1257</v>
      </c>
      <c r="E1723" s="59" t="s">
        <v>3155</v>
      </c>
      <c r="F1723" s="59" t="s">
        <v>23</v>
      </c>
      <c r="G1723" s="59" t="s">
        <v>4362</v>
      </c>
      <c r="H1723" s="59">
        <v>25803664</v>
      </c>
      <c r="I1723" s="60">
        <v>45842.694803240738</v>
      </c>
      <c r="J1723" s="59" t="s">
        <v>4363</v>
      </c>
      <c r="K1723" s="59">
        <v>1014244063</v>
      </c>
      <c r="L1723" s="59" t="s">
        <v>4029</v>
      </c>
      <c r="M1723" s="61">
        <v>27655364</v>
      </c>
    </row>
    <row r="1724" spans="1:13" s="36" customFormat="1" ht="90" hidden="1">
      <c r="A1724" s="59" t="s">
        <v>4336</v>
      </c>
      <c r="B1724" s="59" t="s">
        <v>4337</v>
      </c>
      <c r="C1724" s="59">
        <v>60</v>
      </c>
      <c r="D1724" s="59" t="s">
        <v>1257</v>
      </c>
      <c r="E1724" s="59" t="s">
        <v>3155</v>
      </c>
      <c r="F1724" s="59" t="s">
        <v>23</v>
      </c>
      <c r="G1724" s="59" t="s">
        <v>4364</v>
      </c>
      <c r="H1724" s="59">
        <v>25803689</v>
      </c>
      <c r="I1724" s="60">
        <v>45848.11513888889</v>
      </c>
      <c r="J1724" s="59" t="s">
        <v>4086</v>
      </c>
      <c r="K1724" s="59">
        <v>93207028</v>
      </c>
      <c r="L1724" s="59" t="s">
        <v>4116</v>
      </c>
      <c r="M1724" s="61">
        <v>20725833</v>
      </c>
    </row>
    <row r="1725" spans="1:13" s="36" customFormat="1" ht="90" hidden="1">
      <c r="A1725" s="59" t="s">
        <v>4336</v>
      </c>
      <c r="B1725" s="59" t="s">
        <v>4337</v>
      </c>
      <c r="C1725" s="59">
        <v>60</v>
      </c>
      <c r="D1725" s="59" t="s">
        <v>1257</v>
      </c>
      <c r="E1725" s="59" t="s">
        <v>3155</v>
      </c>
      <c r="F1725" s="59" t="s">
        <v>23</v>
      </c>
      <c r="G1725" s="59" t="s">
        <v>4365</v>
      </c>
      <c r="H1725" s="59">
        <v>25803700</v>
      </c>
      <c r="I1725" s="60">
        <v>45849.628518518519</v>
      </c>
      <c r="J1725" s="59" t="s">
        <v>3948</v>
      </c>
      <c r="K1725" s="59">
        <v>1018499112</v>
      </c>
      <c r="L1725" s="59" t="s">
        <v>4366</v>
      </c>
      <c r="M1725" s="61">
        <v>20403518</v>
      </c>
    </row>
    <row r="1726" spans="1:13" s="36" customFormat="1" ht="90" hidden="1">
      <c r="A1726" s="59" t="s">
        <v>4336</v>
      </c>
      <c r="B1726" s="59" t="s">
        <v>4337</v>
      </c>
      <c r="C1726" s="59">
        <v>60</v>
      </c>
      <c r="D1726" s="59" t="s">
        <v>1257</v>
      </c>
      <c r="E1726" s="59" t="s">
        <v>3155</v>
      </c>
      <c r="F1726" s="59" t="s">
        <v>23</v>
      </c>
      <c r="G1726" s="59" t="s">
        <v>4367</v>
      </c>
      <c r="H1726" s="59">
        <v>25803706</v>
      </c>
      <c r="I1726" s="60">
        <v>45850.039120370369</v>
      </c>
      <c r="J1726" s="59" t="s">
        <v>4368</v>
      </c>
      <c r="K1726" s="59">
        <v>1095828450</v>
      </c>
      <c r="L1726" s="59" t="s">
        <v>4034</v>
      </c>
      <c r="M1726" s="61">
        <v>28728000</v>
      </c>
    </row>
    <row r="1727" spans="1:13" s="36" customFormat="1" ht="90" hidden="1">
      <c r="A1727" s="59" t="s">
        <v>4336</v>
      </c>
      <c r="B1727" s="59" t="s">
        <v>4337</v>
      </c>
      <c r="C1727" s="59">
        <v>60</v>
      </c>
      <c r="D1727" s="59" t="s">
        <v>1257</v>
      </c>
      <c r="E1727" s="59" t="s">
        <v>3155</v>
      </c>
      <c r="F1727" s="59" t="s">
        <v>23</v>
      </c>
      <c r="G1727" s="59" t="s">
        <v>4369</v>
      </c>
      <c r="H1727" s="59">
        <v>25803719</v>
      </c>
      <c r="I1727" s="60">
        <v>45853.625821759262</v>
      </c>
      <c r="J1727" s="59" t="s">
        <v>4028</v>
      </c>
      <c r="K1727" s="59">
        <v>1074418252</v>
      </c>
      <c r="L1727" s="59" t="s">
        <v>4068</v>
      </c>
      <c r="M1727" s="61">
        <v>20330167</v>
      </c>
    </row>
    <row r="1728" spans="1:13" s="36" customFormat="1" ht="90" hidden="1">
      <c r="A1728" s="59" t="s">
        <v>4336</v>
      </c>
      <c r="B1728" s="59" t="s">
        <v>4337</v>
      </c>
      <c r="C1728" s="59">
        <v>60</v>
      </c>
      <c r="D1728" s="59" t="s">
        <v>1257</v>
      </c>
      <c r="E1728" s="59" t="s">
        <v>3155</v>
      </c>
      <c r="F1728" s="59" t="s">
        <v>23</v>
      </c>
      <c r="G1728" s="59" t="s">
        <v>4370</v>
      </c>
      <c r="H1728" s="59">
        <v>25803720</v>
      </c>
      <c r="I1728" s="60">
        <v>45853.627569444441</v>
      </c>
      <c r="J1728" s="59" t="s">
        <v>4371</v>
      </c>
      <c r="K1728" s="59">
        <v>41956315</v>
      </c>
      <c r="L1728" s="59" t="s">
        <v>4372</v>
      </c>
      <c r="M1728" s="61">
        <v>22000000</v>
      </c>
    </row>
    <row r="1729" spans="1:13" s="36" customFormat="1" ht="90" hidden="1">
      <c r="A1729" s="59" t="s">
        <v>4336</v>
      </c>
      <c r="B1729" s="59" t="s">
        <v>4337</v>
      </c>
      <c r="C1729" s="59">
        <v>60</v>
      </c>
      <c r="D1729" s="59" t="s">
        <v>1257</v>
      </c>
      <c r="E1729" s="59" t="s">
        <v>3155</v>
      </c>
      <c r="F1729" s="59" t="s">
        <v>23</v>
      </c>
      <c r="G1729" s="59" t="s">
        <v>4373</v>
      </c>
      <c r="H1729" s="59">
        <v>25803759</v>
      </c>
      <c r="I1729" s="60">
        <v>45854.991585648146</v>
      </c>
      <c r="J1729" s="59" t="s">
        <v>4374</v>
      </c>
      <c r="K1729" s="59">
        <v>1031146516</v>
      </c>
      <c r="L1729" s="59" t="s">
        <v>4375</v>
      </c>
      <c r="M1729" s="61">
        <v>20533333</v>
      </c>
    </row>
    <row r="1730" spans="1:13" s="36" customFormat="1" ht="90" hidden="1">
      <c r="A1730" s="59" t="s">
        <v>4336</v>
      </c>
      <c r="B1730" s="59" t="s">
        <v>4337</v>
      </c>
      <c r="C1730" s="59">
        <v>60</v>
      </c>
      <c r="D1730" s="59" t="s">
        <v>1257</v>
      </c>
      <c r="E1730" s="59" t="s">
        <v>3155</v>
      </c>
      <c r="F1730" s="59" t="s">
        <v>23</v>
      </c>
      <c r="G1730" s="59" t="s">
        <v>4376</v>
      </c>
      <c r="H1730" s="59">
        <v>25803760</v>
      </c>
      <c r="I1730" s="60">
        <v>45854.992696759262</v>
      </c>
      <c r="J1730" s="59" t="s">
        <v>4377</v>
      </c>
      <c r="K1730" s="59">
        <v>1073251994</v>
      </c>
      <c r="L1730" s="59" t="s">
        <v>4031</v>
      </c>
      <c r="M1730" s="61">
        <v>19166667</v>
      </c>
    </row>
    <row r="1731" spans="1:13" s="36" customFormat="1" ht="90" hidden="1">
      <c r="A1731" s="59" t="s">
        <v>4336</v>
      </c>
      <c r="B1731" s="59" t="s">
        <v>4337</v>
      </c>
      <c r="C1731" s="59">
        <v>60</v>
      </c>
      <c r="D1731" s="59" t="s">
        <v>1257</v>
      </c>
      <c r="E1731" s="59" t="s">
        <v>3155</v>
      </c>
      <c r="F1731" s="59" t="s">
        <v>23</v>
      </c>
      <c r="G1731" s="59" t="s">
        <v>4378</v>
      </c>
      <c r="H1731" s="59">
        <v>25803780</v>
      </c>
      <c r="I1731" s="60">
        <v>45856.890555555554</v>
      </c>
      <c r="J1731" s="59" t="s">
        <v>4024</v>
      </c>
      <c r="K1731" s="59">
        <v>1152468901</v>
      </c>
      <c r="L1731" s="59" t="s">
        <v>4379</v>
      </c>
      <c r="M1731" s="61">
        <v>16882635</v>
      </c>
    </row>
    <row r="1732" spans="1:13" s="36" customFormat="1" ht="99.95" hidden="1">
      <c r="A1732" s="59" t="s">
        <v>4336</v>
      </c>
      <c r="B1732" s="59" t="s">
        <v>4337</v>
      </c>
      <c r="C1732" s="59">
        <v>60</v>
      </c>
      <c r="D1732" s="59" t="s">
        <v>1257</v>
      </c>
      <c r="E1732" s="59" t="s">
        <v>3155</v>
      </c>
      <c r="F1732" s="59" t="s">
        <v>23</v>
      </c>
      <c r="G1732" s="59" t="s">
        <v>4380</v>
      </c>
      <c r="H1732" s="59">
        <v>25803796</v>
      </c>
      <c r="I1732" s="60">
        <v>45859.824594907404</v>
      </c>
      <c r="J1732" s="59" t="s">
        <v>4381</v>
      </c>
      <c r="K1732" s="59">
        <v>1073696530</v>
      </c>
      <c r="L1732" s="59" t="s">
        <v>4382</v>
      </c>
      <c r="M1732" s="61">
        <v>20900000</v>
      </c>
    </row>
    <row r="1733" spans="1:13" s="36" customFormat="1" ht="90" hidden="1">
      <c r="A1733" s="59" t="s">
        <v>4336</v>
      </c>
      <c r="B1733" s="59" t="s">
        <v>4337</v>
      </c>
      <c r="C1733" s="59">
        <v>60</v>
      </c>
      <c r="D1733" s="59" t="s">
        <v>1257</v>
      </c>
      <c r="E1733" s="59" t="s">
        <v>3155</v>
      </c>
      <c r="F1733" s="59" t="s">
        <v>23</v>
      </c>
      <c r="G1733" s="59" t="s">
        <v>4383</v>
      </c>
      <c r="H1733" s="59">
        <v>25803810</v>
      </c>
      <c r="I1733" s="60">
        <v>45860.824374999997</v>
      </c>
      <c r="J1733" s="59" t="s">
        <v>4070</v>
      </c>
      <c r="K1733" s="59">
        <v>1002415165</v>
      </c>
      <c r="L1733" s="59" t="s">
        <v>4058</v>
      </c>
      <c r="M1733" s="61">
        <v>10181454</v>
      </c>
    </row>
    <row r="1734" spans="1:13" s="36" customFormat="1" ht="90" hidden="1">
      <c r="A1734" s="59" t="s">
        <v>4336</v>
      </c>
      <c r="B1734" s="59" t="s">
        <v>4337</v>
      </c>
      <c r="C1734" s="59">
        <v>60</v>
      </c>
      <c r="D1734" s="59" t="s">
        <v>1257</v>
      </c>
      <c r="E1734" s="59" t="s">
        <v>3155</v>
      </c>
      <c r="F1734" s="59" t="s">
        <v>23</v>
      </c>
      <c r="G1734" s="59" t="s">
        <v>4384</v>
      </c>
      <c r="H1734" s="59">
        <v>25803859</v>
      </c>
      <c r="I1734" s="60">
        <v>45868.622499999998</v>
      </c>
      <c r="J1734" s="59" t="s">
        <v>4070</v>
      </c>
      <c r="K1734" s="59">
        <v>20401430</v>
      </c>
      <c r="L1734" s="59" t="s">
        <v>4071</v>
      </c>
      <c r="M1734" s="61">
        <v>9545113</v>
      </c>
    </row>
    <row r="1735" spans="1:13" s="36" customFormat="1" ht="90" hidden="1">
      <c r="A1735" s="59" t="s">
        <v>4336</v>
      </c>
      <c r="B1735" s="59" t="s">
        <v>4337</v>
      </c>
      <c r="C1735" s="59">
        <v>60</v>
      </c>
      <c r="D1735" s="59" t="s">
        <v>1257</v>
      </c>
      <c r="E1735" s="59" t="s">
        <v>3155</v>
      </c>
      <c r="F1735" s="59" t="s">
        <v>23</v>
      </c>
      <c r="G1735" s="59" t="s">
        <v>4385</v>
      </c>
      <c r="H1735" s="59">
        <v>25803917</v>
      </c>
      <c r="I1735" s="60">
        <v>45875.498703703706</v>
      </c>
      <c r="J1735" s="59" t="s">
        <v>4038</v>
      </c>
      <c r="K1735" s="59">
        <v>20401394</v>
      </c>
      <c r="L1735" s="59" t="s">
        <v>4076</v>
      </c>
      <c r="M1735" s="61">
        <v>8614615</v>
      </c>
    </row>
    <row r="1736" spans="1:13" s="36" customFormat="1" ht="90" hidden="1">
      <c r="A1736" s="59" t="s">
        <v>4336</v>
      </c>
      <c r="B1736" s="59" t="s">
        <v>4337</v>
      </c>
      <c r="C1736" s="59">
        <v>60</v>
      </c>
      <c r="D1736" s="59" t="s">
        <v>1257</v>
      </c>
      <c r="E1736" s="59" t="s">
        <v>3155</v>
      </c>
      <c r="F1736" s="59" t="s">
        <v>23</v>
      </c>
      <c r="G1736" s="59" t="s">
        <v>4040</v>
      </c>
      <c r="H1736" s="59">
        <v>25803973</v>
      </c>
      <c r="I1736" s="60">
        <v>45883.687673611108</v>
      </c>
      <c r="J1736" s="59" t="s">
        <v>4386</v>
      </c>
      <c r="K1736" s="59">
        <v>1030522109</v>
      </c>
      <c r="L1736" s="59" t="s">
        <v>4042</v>
      </c>
      <c r="M1736" s="61">
        <v>19344687</v>
      </c>
    </row>
    <row r="1737" spans="1:13" s="36" customFormat="1" ht="90" hidden="1">
      <c r="A1737" s="59" t="s">
        <v>4336</v>
      </c>
      <c r="B1737" s="59" t="s">
        <v>4337</v>
      </c>
      <c r="C1737" s="59">
        <v>60</v>
      </c>
      <c r="D1737" s="59" t="s">
        <v>1257</v>
      </c>
      <c r="E1737" s="59" t="s">
        <v>3155</v>
      </c>
      <c r="F1737" s="59" t="s">
        <v>23</v>
      </c>
      <c r="G1737" s="59" t="s">
        <v>4037</v>
      </c>
      <c r="H1737" s="59">
        <v>25803992</v>
      </c>
      <c r="I1737" s="60">
        <v>45884.866435185184</v>
      </c>
      <c r="J1737" s="59" t="s">
        <v>4387</v>
      </c>
      <c r="K1737" s="59">
        <v>51835244</v>
      </c>
      <c r="L1737" s="59" t="s">
        <v>4039</v>
      </c>
      <c r="M1737" s="61">
        <v>9321213</v>
      </c>
    </row>
    <row r="1738" spans="1:13" s="36" customFormat="1" ht="90" hidden="1">
      <c r="A1738" s="59" t="s">
        <v>4336</v>
      </c>
      <c r="B1738" s="59" t="s">
        <v>4337</v>
      </c>
      <c r="C1738" s="59">
        <v>60</v>
      </c>
      <c r="D1738" s="59" t="s">
        <v>1257</v>
      </c>
      <c r="E1738" s="59" t="s">
        <v>3155</v>
      </c>
      <c r="F1738" s="59" t="s">
        <v>23</v>
      </c>
      <c r="G1738" s="59" t="s">
        <v>4388</v>
      </c>
      <c r="H1738" s="59">
        <v>25804089</v>
      </c>
      <c r="I1738" s="60">
        <v>45897.736712962964</v>
      </c>
      <c r="J1738" s="59" t="s">
        <v>4086</v>
      </c>
      <c r="K1738" s="59">
        <v>1000518073</v>
      </c>
      <c r="L1738" s="59" t="s">
        <v>4389</v>
      </c>
      <c r="M1738" s="61">
        <v>10772729</v>
      </c>
    </row>
    <row r="1739" spans="1:13" s="36" customFormat="1" ht="90" hidden="1">
      <c r="A1739" s="59" t="s">
        <v>4336</v>
      </c>
      <c r="B1739" s="59" t="s">
        <v>4337</v>
      </c>
      <c r="C1739" s="59">
        <v>60</v>
      </c>
      <c r="D1739" s="59" t="s">
        <v>1257</v>
      </c>
      <c r="E1739" s="59" t="s">
        <v>3155</v>
      </c>
      <c r="F1739" s="59" t="s">
        <v>23</v>
      </c>
      <c r="G1739" s="59" t="s">
        <v>4390</v>
      </c>
      <c r="H1739" s="59">
        <v>25804092</v>
      </c>
      <c r="I1739" s="60">
        <v>45898.718009259261</v>
      </c>
      <c r="J1739" s="59" t="s">
        <v>4391</v>
      </c>
      <c r="K1739" s="59">
        <v>900186088</v>
      </c>
      <c r="L1739" s="59" t="s">
        <v>4392</v>
      </c>
      <c r="M1739" s="61">
        <v>20778235</v>
      </c>
    </row>
    <row r="1740" spans="1:13" s="36" customFormat="1" ht="90" hidden="1">
      <c r="A1740" s="59" t="s">
        <v>4336</v>
      </c>
      <c r="B1740" s="59" t="s">
        <v>4337</v>
      </c>
      <c r="C1740" s="59">
        <v>60</v>
      </c>
      <c r="D1740" s="59" t="s">
        <v>1257</v>
      </c>
      <c r="E1740" s="59" t="s">
        <v>3155</v>
      </c>
      <c r="F1740" s="59" t="s">
        <v>23</v>
      </c>
      <c r="G1740" s="59" t="s">
        <v>4393</v>
      </c>
      <c r="H1740" s="59">
        <v>25804109</v>
      </c>
      <c r="I1740" s="60">
        <v>45901.521203703705</v>
      </c>
      <c r="J1740" s="59" t="s">
        <v>4394</v>
      </c>
      <c r="K1740" s="59">
        <v>900607487</v>
      </c>
      <c r="L1740" s="59" t="s">
        <v>4395</v>
      </c>
      <c r="M1740" s="61">
        <v>50620070</v>
      </c>
    </row>
    <row r="1741" spans="1:13" s="36" customFormat="1" ht="90" hidden="1">
      <c r="A1741" s="59" t="s">
        <v>4336</v>
      </c>
      <c r="B1741" s="59" t="s">
        <v>4337</v>
      </c>
      <c r="C1741" s="59">
        <v>60</v>
      </c>
      <c r="D1741" s="59" t="s">
        <v>1257</v>
      </c>
      <c r="E1741" s="59" t="s">
        <v>3155</v>
      </c>
      <c r="F1741" s="59" t="s">
        <v>23</v>
      </c>
      <c r="G1741" s="59" t="s">
        <v>4396</v>
      </c>
      <c r="H1741" s="59">
        <v>25804177</v>
      </c>
      <c r="I1741" s="60">
        <v>45910.892870370371</v>
      </c>
      <c r="J1741" s="59" t="s">
        <v>4397</v>
      </c>
      <c r="K1741" s="59">
        <v>1032472774</v>
      </c>
      <c r="L1741" s="59" t="s">
        <v>1842</v>
      </c>
      <c r="M1741" s="61">
        <v>17000000</v>
      </c>
    </row>
    <row r="1742" spans="1:13" s="36" customFormat="1" ht="110.1" hidden="1">
      <c r="A1742" s="59" t="s">
        <v>4336</v>
      </c>
      <c r="B1742" s="59" t="s">
        <v>4337</v>
      </c>
      <c r="C1742" s="59">
        <v>60</v>
      </c>
      <c r="D1742" s="59" t="s">
        <v>1257</v>
      </c>
      <c r="E1742" s="59" t="s">
        <v>3155</v>
      </c>
      <c r="F1742" s="59" t="s">
        <v>23</v>
      </c>
      <c r="G1742" s="59" t="s">
        <v>4398</v>
      </c>
      <c r="H1742" s="59">
        <v>25804902</v>
      </c>
      <c r="I1742" s="60">
        <v>45993.879340277781</v>
      </c>
      <c r="J1742" s="59" t="s">
        <v>4399</v>
      </c>
      <c r="K1742" s="59">
        <v>77185790</v>
      </c>
      <c r="L1742" s="59" t="s">
        <v>4084</v>
      </c>
      <c r="M1742" s="61">
        <v>5232150</v>
      </c>
    </row>
    <row r="1743" spans="1:13" s="36" customFormat="1" ht="110.1" hidden="1">
      <c r="A1743" s="59" t="s">
        <v>4336</v>
      </c>
      <c r="B1743" s="59" t="s">
        <v>4337</v>
      </c>
      <c r="C1743" s="59">
        <v>60</v>
      </c>
      <c r="D1743" s="59" t="s">
        <v>1257</v>
      </c>
      <c r="E1743" s="59" t="s">
        <v>3155</v>
      </c>
      <c r="F1743" s="59" t="s">
        <v>23</v>
      </c>
      <c r="G1743" s="59" t="s">
        <v>4400</v>
      </c>
      <c r="H1743" s="59">
        <v>25804983</v>
      </c>
      <c r="I1743" s="60">
        <v>45995.838136574072</v>
      </c>
      <c r="J1743" s="59" t="s">
        <v>4401</v>
      </c>
      <c r="K1743" s="59">
        <v>1002415165</v>
      </c>
      <c r="L1743" s="59" t="s">
        <v>4058</v>
      </c>
      <c r="M1743" s="61">
        <v>2363552</v>
      </c>
    </row>
    <row r="1744" spans="1:13" s="36" customFormat="1" ht="129.94999999999999" hidden="1">
      <c r="A1744" s="59" t="s">
        <v>4336</v>
      </c>
      <c r="B1744" s="59" t="s">
        <v>4337</v>
      </c>
      <c r="C1744" s="59">
        <v>60</v>
      </c>
      <c r="D1744" s="59" t="s">
        <v>1257</v>
      </c>
      <c r="E1744" s="59" t="s">
        <v>3155</v>
      </c>
      <c r="F1744" s="59" t="s">
        <v>23</v>
      </c>
      <c r="G1744" s="59" t="s">
        <v>4402</v>
      </c>
      <c r="H1744" s="59">
        <v>25804994</v>
      </c>
      <c r="I1744" s="60">
        <v>45996.52553240741</v>
      </c>
      <c r="J1744" s="59" t="s">
        <v>4403</v>
      </c>
      <c r="K1744" s="59">
        <v>1000159893</v>
      </c>
      <c r="L1744" s="59" t="s">
        <v>4079</v>
      </c>
      <c r="M1744" s="61">
        <v>3377500</v>
      </c>
    </row>
    <row r="1745" spans="1:13" s="36" customFormat="1" ht="180" hidden="1">
      <c r="A1745" s="59" t="s">
        <v>4336</v>
      </c>
      <c r="B1745" s="59" t="s">
        <v>4337</v>
      </c>
      <c r="C1745" s="59">
        <v>60</v>
      </c>
      <c r="D1745" s="59" t="s">
        <v>1257</v>
      </c>
      <c r="E1745" s="59" t="s">
        <v>3155</v>
      </c>
      <c r="F1745" s="59" t="s">
        <v>23</v>
      </c>
      <c r="G1745" s="59" t="s">
        <v>4404</v>
      </c>
      <c r="H1745" s="59">
        <v>25805024</v>
      </c>
      <c r="I1745" s="60">
        <v>45996.923472222225</v>
      </c>
      <c r="J1745" s="59" t="s">
        <v>4405</v>
      </c>
      <c r="K1745" s="59">
        <v>1030522109</v>
      </c>
      <c r="L1745" s="59" t="s">
        <v>4042</v>
      </c>
      <c r="M1745" s="61">
        <v>4298819</v>
      </c>
    </row>
    <row r="1746" spans="1:13" s="36" customFormat="1" ht="110.1" hidden="1">
      <c r="A1746" s="59" t="s">
        <v>4336</v>
      </c>
      <c r="B1746" s="59" t="s">
        <v>4337</v>
      </c>
      <c r="C1746" s="59">
        <v>60</v>
      </c>
      <c r="D1746" s="59" t="s">
        <v>1257</v>
      </c>
      <c r="E1746" s="59" t="s">
        <v>3155</v>
      </c>
      <c r="F1746" s="59" t="s">
        <v>23</v>
      </c>
      <c r="G1746" s="59" t="s">
        <v>4406</v>
      </c>
      <c r="H1746" s="59">
        <v>25805104</v>
      </c>
      <c r="I1746" s="60">
        <v>46001.493854166663</v>
      </c>
      <c r="J1746" s="59" t="s">
        <v>4407</v>
      </c>
      <c r="K1746" s="59">
        <v>1007153134</v>
      </c>
      <c r="L1746" s="59" t="s">
        <v>3507</v>
      </c>
      <c r="M1746" s="61">
        <v>2572592</v>
      </c>
    </row>
    <row r="1747" spans="1:13" s="36" customFormat="1" ht="140.1" hidden="1">
      <c r="A1747" s="59" t="s">
        <v>4336</v>
      </c>
      <c r="B1747" s="59" t="s">
        <v>4337</v>
      </c>
      <c r="C1747" s="59">
        <v>60</v>
      </c>
      <c r="D1747" s="59" t="s">
        <v>1257</v>
      </c>
      <c r="E1747" s="59" t="s">
        <v>3155</v>
      </c>
      <c r="F1747" s="59" t="s">
        <v>23</v>
      </c>
      <c r="G1747" s="59" t="s">
        <v>4408</v>
      </c>
      <c r="H1747" s="59">
        <v>25805118</v>
      </c>
      <c r="I1747" s="60">
        <v>46001.773032407407</v>
      </c>
      <c r="J1747" s="59" t="s">
        <v>4409</v>
      </c>
      <c r="K1747" s="59">
        <v>1098759887</v>
      </c>
      <c r="L1747" s="59" t="s">
        <v>4006</v>
      </c>
      <c r="M1747" s="61">
        <v>3198322</v>
      </c>
    </row>
    <row r="1748" spans="1:13" s="36" customFormat="1" ht="150" hidden="1">
      <c r="A1748" s="59" t="s">
        <v>4336</v>
      </c>
      <c r="B1748" s="59" t="s">
        <v>4337</v>
      </c>
      <c r="C1748" s="59">
        <v>60</v>
      </c>
      <c r="D1748" s="59" t="s">
        <v>1257</v>
      </c>
      <c r="E1748" s="59" t="s">
        <v>3155</v>
      </c>
      <c r="F1748" s="59" t="s">
        <v>23</v>
      </c>
      <c r="G1748" s="59" t="s">
        <v>4410</v>
      </c>
      <c r="H1748" s="59">
        <v>25805131</v>
      </c>
      <c r="I1748" s="60">
        <v>46001.947337962964</v>
      </c>
      <c r="J1748" s="59" t="s">
        <v>4411</v>
      </c>
      <c r="K1748" s="59">
        <v>1095828450</v>
      </c>
      <c r="L1748" s="59" t="s">
        <v>4034</v>
      </c>
      <c r="M1748" s="61">
        <v>4032000</v>
      </c>
    </row>
    <row r="1749" spans="1:13" s="36" customFormat="1" ht="110.1" hidden="1">
      <c r="A1749" s="59" t="s">
        <v>4336</v>
      </c>
      <c r="B1749" s="59" t="s">
        <v>4337</v>
      </c>
      <c r="C1749" s="59">
        <v>60</v>
      </c>
      <c r="D1749" s="59" t="s">
        <v>1257</v>
      </c>
      <c r="E1749" s="59" t="s">
        <v>3155</v>
      </c>
      <c r="F1749" s="59" t="s">
        <v>23</v>
      </c>
      <c r="G1749" s="59" t="s">
        <v>4412</v>
      </c>
      <c r="H1749" s="59">
        <v>25805150</v>
      </c>
      <c r="I1749" s="60">
        <v>46002.609479166669</v>
      </c>
      <c r="J1749" s="59" t="s">
        <v>4401</v>
      </c>
      <c r="K1749" s="59">
        <v>20401430</v>
      </c>
      <c r="L1749" s="59" t="s">
        <v>4071</v>
      </c>
      <c r="M1749" s="61">
        <v>1272682</v>
      </c>
    </row>
    <row r="1750" spans="1:13" s="36" customFormat="1" ht="140.1" hidden="1">
      <c r="A1750" s="59" t="s">
        <v>4336</v>
      </c>
      <c r="B1750" s="59" t="s">
        <v>4337</v>
      </c>
      <c r="C1750" s="59">
        <v>60</v>
      </c>
      <c r="D1750" s="59" t="s">
        <v>1257</v>
      </c>
      <c r="E1750" s="59" t="s">
        <v>3155</v>
      </c>
      <c r="F1750" s="59" t="s">
        <v>23</v>
      </c>
      <c r="G1750" s="59" t="s">
        <v>4413</v>
      </c>
      <c r="H1750" s="59">
        <v>25805174</v>
      </c>
      <c r="I1750" s="60">
        <v>46002.941527777781</v>
      </c>
      <c r="J1750" s="59" t="s">
        <v>4414</v>
      </c>
      <c r="K1750" s="59">
        <v>41956315</v>
      </c>
      <c r="L1750" s="59" t="s">
        <v>4372</v>
      </c>
      <c r="M1750" s="61">
        <v>2933333</v>
      </c>
    </row>
    <row r="1751" spans="1:13" s="36" customFormat="1" ht="120" hidden="1">
      <c r="A1751" s="59" t="s">
        <v>4336</v>
      </c>
      <c r="B1751" s="59" t="s">
        <v>4337</v>
      </c>
      <c r="C1751" s="59">
        <v>60</v>
      </c>
      <c r="D1751" s="59" t="s">
        <v>1257</v>
      </c>
      <c r="E1751" s="59" t="s">
        <v>3155</v>
      </c>
      <c r="F1751" s="59" t="s">
        <v>23</v>
      </c>
      <c r="G1751" s="59" t="s">
        <v>4415</v>
      </c>
      <c r="H1751" s="59">
        <v>25805257</v>
      </c>
      <c r="I1751" s="60">
        <v>46007.341157407405</v>
      </c>
      <c r="J1751" s="59" t="s">
        <v>4416</v>
      </c>
      <c r="K1751" s="59">
        <v>1152468901</v>
      </c>
      <c r="L1751" s="59" t="s">
        <v>4379</v>
      </c>
      <c r="M1751" s="61">
        <v>2090231</v>
      </c>
    </row>
    <row r="1752" spans="1:13" s="36" customFormat="1" ht="99.95" hidden="1">
      <c r="A1752" s="59" t="s">
        <v>4417</v>
      </c>
      <c r="B1752" s="59" t="s">
        <v>4418</v>
      </c>
      <c r="C1752" s="59">
        <v>60</v>
      </c>
      <c r="D1752" s="59" t="s">
        <v>1257</v>
      </c>
      <c r="E1752" s="59" t="s">
        <v>3155</v>
      </c>
      <c r="F1752" s="59" t="s">
        <v>45</v>
      </c>
      <c r="G1752" s="59" t="s">
        <v>4419</v>
      </c>
      <c r="H1752" s="59">
        <v>25800053</v>
      </c>
      <c r="I1752" s="60">
        <v>45659</v>
      </c>
      <c r="J1752" s="59" t="s">
        <v>4420</v>
      </c>
      <c r="K1752" s="59">
        <v>890101977</v>
      </c>
      <c r="L1752" s="59" t="s">
        <v>4421</v>
      </c>
      <c r="M1752" s="61">
        <v>890945751</v>
      </c>
    </row>
    <row r="1753" spans="1:13" s="36" customFormat="1" ht="90" hidden="1">
      <c r="A1753" s="59" t="s">
        <v>4417</v>
      </c>
      <c r="B1753" s="59" t="s">
        <v>4418</v>
      </c>
      <c r="C1753" s="59">
        <v>60</v>
      </c>
      <c r="D1753" s="59" t="s">
        <v>1257</v>
      </c>
      <c r="E1753" s="59" t="s">
        <v>3155</v>
      </c>
      <c r="F1753" s="59" t="s">
        <v>45</v>
      </c>
      <c r="G1753" s="59" t="s">
        <v>4422</v>
      </c>
      <c r="H1753" s="59">
        <v>25803484</v>
      </c>
      <c r="I1753" s="60">
        <v>45821.53398148148</v>
      </c>
      <c r="J1753" s="59" t="s">
        <v>4423</v>
      </c>
      <c r="K1753" s="59">
        <v>800018856</v>
      </c>
      <c r="L1753" s="59" t="s">
        <v>4348</v>
      </c>
      <c r="M1753" s="61">
        <v>698984580</v>
      </c>
    </row>
    <row r="1754" spans="1:13" s="36" customFormat="1" ht="90" hidden="1">
      <c r="A1754" s="59" t="s">
        <v>4424</v>
      </c>
      <c r="B1754" s="59" t="s">
        <v>4425</v>
      </c>
      <c r="C1754" s="59">
        <v>60</v>
      </c>
      <c r="D1754" s="59" t="s">
        <v>1257</v>
      </c>
      <c r="E1754" s="59" t="s">
        <v>3155</v>
      </c>
      <c r="F1754" s="59" t="s">
        <v>23</v>
      </c>
      <c r="G1754" s="59" t="s">
        <v>4426</v>
      </c>
      <c r="H1754" s="59">
        <v>25803361</v>
      </c>
      <c r="I1754" s="60">
        <v>45804.544444444444</v>
      </c>
      <c r="J1754" s="59" t="s">
        <v>4427</v>
      </c>
      <c r="K1754" s="59">
        <v>1073519029</v>
      </c>
      <c r="L1754" s="59" t="s">
        <v>4107</v>
      </c>
      <c r="M1754" s="61">
        <v>37950000</v>
      </c>
    </row>
    <row r="1755" spans="1:13" s="36" customFormat="1" ht="90" hidden="1">
      <c r="A1755" s="59" t="s">
        <v>4424</v>
      </c>
      <c r="B1755" s="59" t="s">
        <v>4425</v>
      </c>
      <c r="C1755" s="59">
        <v>60</v>
      </c>
      <c r="D1755" s="59" t="s">
        <v>1257</v>
      </c>
      <c r="E1755" s="59" t="s">
        <v>3155</v>
      </c>
      <c r="F1755" s="59" t="s">
        <v>23</v>
      </c>
      <c r="G1755" s="59" t="s">
        <v>4428</v>
      </c>
      <c r="H1755" s="59">
        <v>25803593</v>
      </c>
      <c r="I1755" s="60">
        <v>45834.702037037037</v>
      </c>
      <c r="J1755" s="59" t="s">
        <v>4429</v>
      </c>
      <c r="K1755" s="59">
        <v>1072661784</v>
      </c>
      <c r="L1755" s="59" t="s">
        <v>4112</v>
      </c>
      <c r="M1755" s="61">
        <v>32700000</v>
      </c>
    </row>
    <row r="1756" spans="1:13" s="36" customFormat="1" ht="90" hidden="1">
      <c r="A1756" s="59" t="s">
        <v>4424</v>
      </c>
      <c r="B1756" s="59" t="s">
        <v>4425</v>
      </c>
      <c r="C1756" s="59">
        <v>60</v>
      </c>
      <c r="D1756" s="59" t="s">
        <v>1257</v>
      </c>
      <c r="E1756" s="59" t="s">
        <v>3155</v>
      </c>
      <c r="F1756" s="59" t="s">
        <v>23</v>
      </c>
      <c r="G1756" s="59" t="s">
        <v>4430</v>
      </c>
      <c r="H1756" s="59">
        <v>25803638</v>
      </c>
      <c r="I1756" s="60">
        <v>45839.929907407408</v>
      </c>
      <c r="J1756" s="59" t="s">
        <v>4427</v>
      </c>
      <c r="K1756" s="59">
        <v>1075679375</v>
      </c>
      <c r="L1756" s="59" t="s">
        <v>4124</v>
      </c>
      <c r="M1756" s="61">
        <v>32633333</v>
      </c>
    </row>
    <row r="1757" spans="1:13" s="36" customFormat="1" ht="90" hidden="1">
      <c r="A1757" s="59" t="s">
        <v>4424</v>
      </c>
      <c r="B1757" s="59" t="s">
        <v>4425</v>
      </c>
      <c r="C1757" s="59">
        <v>60</v>
      </c>
      <c r="D1757" s="59" t="s">
        <v>1257</v>
      </c>
      <c r="E1757" s="59" t="s">
        <v>3155</v>
      </c>
      <c r="F1757" s="59" t="s">
        <v>23</v>
      </c>
      <c r="G1757" s="59" t="s">
        <v>4431</v>
      </c>
      <c r="H1757" s="59">
        <v>25803653</v>
      </c>
      <c r="I1757" s="60">
        <v>45842.360324074078</v>
      </c>
      <c r="J1757" s="59" t="s">
        <v>4086</v>
      </c>
      <c r="K1757" s="59">
        <v>52992658</v>
      </c>
      <c r="L1757" s="59" t="s">
        <v>4048</v>
      </c>
      <c r="M1757" s="61">
        <v>27976938</v>
      </c>
    </row>
    <row r="1758" spans="1:13" s="36" customFormat="1" ht="90" hidden="1">
      <c r="A1758" s="59" t="s">
        <v>4424</v>
      </c>
      <c r="B1758" s="59" t="s">
        <v>4425</v>
      </c>
      <c r="C1758" s="59">
        <v>60</v>
      </c>
      <c r="D1758" s="59" t="s">
        <v>1257</v>
      </c>
      <c r="E1758" s="59" t="s">
        <v>3155</v>
      </c>
      <c r="F1758" s="59" t="s">
        <v>23</v>
      </c>
      <c r="G1758" s="59" t="s">
        <v>4432</v>
      </c>
      <c r="H1758" s="59">
        <v>25803713</v>
      </c>
      <c r="I1758" s="60">
        <v>45852.653449074074</v>
      </c>
      <c r="J1758" s="59" t="s">
        <v>4433</v>
      </c>
      <c r="K1758" s="59">
        <v>1077966914</v>
      </c>
      <c r="L1758" s="59" t="s">
        <v>4114</v>
      </c>
      <c r="M1758" s="61">
        <v>21224829</v>
      </c>
    </row>
    <row r="1759" spans="1:13" s="36" customFormat="1" ht="90" hidden="1">
      <c r="A1759" s="59" t="s">
        <v>4424</v>
      </c>
      <c r="B1759" s="59" t="s">
        <v>4425</v>
      </c>
      <c r="C1759" s="59">
        <v>60</v>
      </c>
      <c r="D1759" s="59" t="s">
        <v>1257</v>
      </c>
      <c r="E1759" s="59" t="s">
        <v>3155</v>
      </c>
      <c r="F1759" s="59" t="s">
        <v>23</v>
      </c>
      <c r="G1759" s="59" t="s">
        <v>4434</v>
      </c>
      <c r="H1759" s="59">
        <v>25803774</v>
      </c>
      <c r="I1759" s="60">
        <v>45856.715601851851</v>
      </c>
      <c r="J1759" s="59" t="s">
        <v>4427</v>
      </c>
      <c r="K1759" s="59">
        <v>1032489790</v>
      </c>
      <c r="L1759" s="59" t="s">
        <v>4435</v>
      </c>
      <c r="M1759" s="61">
        <v>26133333</v>
      </c>
    </row>
    <row r="1760" spans="1:13" s="36" customFormat="1" ht="90" hidden="1">
      <c r="A1760" s="59" t="s">
        <v>4424</v>
      </c>
      <c r="B1760" s="59" t="s">
        <v>4425</v>
      </c>
      <c r="C1760" s="59">
        <v>60</v>
      </c>
      <c r="D1760" s="59" t="s">
        <v>1257</v>
      </c>
      <c r="E1760" s="59" t="s">
        <v>3155</v>
      </c>
      <c r="F1760" s="59" t="s">
        <v>23</v>
      </c>
      <c r="G1760" s="59" t="s">
        <v>4436</v>
      </c>
      <c r="H1760" s="59">
        <v>25803883</v>
      </c>
      <c r="I1760" s="60">
        <v>45870.771006944444</v>
      </c>
      <c r="J1760" s="59" t="s">
        <v>4437</v>
      </c>
      <c r="K1760" s="59">
        <v>1077432443</v>
      </c>
      <c r="L1760" s="59" t="s">
        <v>4127</v>
      </c>
      <c r="M1760" s="61">
        <v>16912000</v>
      </c>
    </row>
    <row r="1761" spans="1:13" s="36" customFormat="1" ht="90" hidden="1">
      <c r="A1761" s="59" t="s">
        <v>4424</v>
      </c>
      <c r="B1761" s="59" t="s">
        <v>4425</v>
      </c>
      <c r="C1761" s="59">
        <v>60</v>
      </c>
      <c r="D1761" s="59" t="s">
        <v>1257</v>
      </c>
      <c r="E1761" s="59" t="s">
        <v>3155</v>
      </c>
      <c r="F1761" s="59" t="s">
        <v>23</v>
      </c>
      <c r="G1761" s="59" t="s">
        <v>4438</v>
      </c>
      <c r="H1761" s="59">
        <v>25803903</v>
      </c>
      <c r="I1761" s="60">
        <v>45873.848958333336</v>
      </c>
      <c r="J1761" s="59" t="s">
        <v>4427</v>
      </c>
      <c r="K1761" s="59">
        <v>91511578</v>
      </c>
      <c r="L1761" s="59" t="s">
        <v>4439</v>
      </c>
      <c r="M1761" s="61">
        <v>17966667</v>
      </c>
    </row>
    <row r="1762" spans="1:13" s="36" customFormat="1" ht="90" hidden="1">
      <c r="A1762" s="59" t="s">
        <v>4424</v>
      </c>
      <c r="B1762" s="59" t="s">
        <v>4425</v>
      </c>
      <c r="C1762" s="59">
        <v>60</v>
      </c>
      <c r="D1762" s="59" t="s">
        <v>1257</v>
      </c>
      <c r="E1762" s="59" t="s">
        <v>3155</v>
      </c>
      <c r="F1762" s="59" t="s">
        <v>23</v>
      </c>
      <c r="G1762" s="59" t="s">
        <v>4440</v>
      </c>
      <c r="H1762" s="59">
        <v>25803916</v>
      </c>
      <c r="I1762" s="60">
        <v>45875.498356481483</v>
      </c>
      <c r="J1762" s="59" t="s">
        <v>4427</v>
      </c>
      <c r="K1762" s="59">
        <v>1014214772</v>
      </c>
      <c r="L1762" s="59" t="s">
        <v>4121</v>
      </c>
      <c r="M1762" s="61">
        <v>22959603</v>
      </c>
    </row>
    <row r="1763" spans="1:13" s="36" customFormat="1" ht="90" hidden="1">
      <c r="A1763" s="59" t="s">
        <v>4441</v>
      </c>
      <c r="B1763" s="59" t="s">
        <v>4442</v>
      </c>
      <c r="C1763" s="59">
        <v>60</v>
      </c>
      <c r="D1763" s="59" t="s">
        <v>1257</v>
      </c>
      <c r="E1763" s="59" t="s">
        <v>3155</v>
      </c>
      <c r="F1763" s="59" t="s">
        <v>23</v>
      </c>
      <c r="G1763" s="59" t="s">
        <v>4443</v>
      </c>
      <c r="H1763" s="59">
        <v>25803695</v>
      </c>
      <c r="I1763" s="60">
        <v>45848.823518518519</v>
      </c>
      <c r="J1763" s="59" t="s">
        <v>4444</v>
      </c>
      <c r="K1763" s="59">
        <v>1018420624</v>
      </c>
      <c r="L1763" s="59" t="s">
        <v>4445</v>
      </c>
      <c r="M1763" s="61">
        <v>23257176</v>
      </c>
    </row>
    <row r="1764" spans="1:13" s="36" customFormat="1" ht="90" hidden="1">
      <c r="A1764" s="59" t="s">
        <v>4446</v>
      </c>
      <c r="B1764" s="59" t="s">
        <v>4447</v>
      </c>
      <c r="C1764" s="59">
        <v>60</v>
      </c>
      <c r="D1764" s="59" t="s">
        <v>1257</v>
      </c>
      <c r="E1764" s="59" t="s">
        <v>3155</v>
      </c>
      <c r="F1764" s="59" t="s">
        <v>23</v>
      </c>
      <c r="G1764" s="59" t="s">
        <v>4448</v>
      </c>
      <c r="H1764" s="59">
        <v>25803283</v>
      </c>
      <c r="I1764" s="60">
        <v>45793.620509259257</v>
      </c>
      <c r="J1764" s="59" t="s">
        <v>4143</v>
      </c>
      <c r="K1764" s="59">
        <v>1018494579</v>
      </c>
      <c r="L1764" s="59" t="s">
        <v>4144</v>
      </c>
      <c r="M1764" s="61">
        <v>33765270</v>
      </c>
    </row>
    <row r="1765" spans="1:13" s="36" customFormat="1" ht="90" hidden="1">
      <c r="A1765" s="59" t="s">
        <v>4446</v>
      </c>
      <c r="B1765" s="59" t="s">
        <v>4447</v>
      </c>
      <c r="C1765" s="59">
        <v>60</v>
      </c>
      <c r="D1765" s="59" t="s">
        <v>1257</v>
      </c>
      <c r="E1765" s="59" t="s">
        <v>3155</v>
      </c>
      <c r="F1765" s="59" t="s">
        <v>23</v>
      </c>
      <c r="G1765" s="59" t="s">
        <v>4449</v>
      </c>
      <c r="H1765" s="59">
        <v>25803537</v>
      </c>
      <c r="I1765" s="60">
        <v>45827.667685185188</v>
      </c>
      <c r="J1765" s="59" t="s">
        <v>4146</v>
      </c>
      <c r="K1765" s="59">
        <v>1070753277</v>
      </c>
      <c r="L1765" s="59" t="s">
        <v>4147</v>
      </c>
      <c r="M1765" s="61">
        <v>33021850</v>
      </c>
    </row>
    <row r="1766" spans="1:13" s="36" customFormat="1" ht="90" hidden="1">
      <c r="A1766" s="59" t="s">
        <v>4446</v>
      </c>
      <c r="B1766" s="59" t="s">
        <v>4447</v>
      </c>
      <c r="C1766" s="59">
        <v>60</v>
      </c>
      <c r="D1766" s="59" t="s">
        <v>1257</v>
      </c>
      <c r="E1766" s="59" t="s">
        <v>3155</v>
      </c>
      <c r="F1766" s="59" t="s">
        <v>23</v>
      </c>
      <c r="G1766" s="59" t="s">
        <v>4450</v>
      </c>
      <c r="H1766" s="59">
        <v>25803663</v>
      </c>
      <c r="I1766" s="60">
        <v>45842.631423611114</v>
      </c>
      <c r="J1766" s="59" t="s">
        <v>4451</v>
      </c>
      <c r="K1766" s="59">
        <v>34569718</v>
      </c>
      <c r="L1766" s="59" t="s">
        <v>4452</v>
      </c>
      <c r="M1766" s="61">
        <v>33096784</v>
      </c>
    </row>
    <row r="1767" spans="1:13" s="36" customFormat="1" ht="90" hidden="1">
      <c r="A1767" s="59" t="s">
        <v>4446</v>
      </c>
      <c r="B1767" s="59" t="s">
        <v>4447</v>
      </c>
      <c r="C1767" s="59">
        <v>60</v>
      </c>
      <c r="D1767" s="59" t="s">
        <v>1257</v>
      </c>
      <c r="E1767" s="59" t="s">
        <v>3155</v>
      </c>
      <c r="F1767" s="59" t="s">
        <v>23</v>
      </c>
      <c r="G1767" s="59" t="s">
        <v>4453</v>
      </c>
      <c r="H1767" s="59">
        <v>25803682</v>
      </c>
      <c r="I1767" s="60">
        <v>45846.990613425929</v>
      </c>
      <c r="J1767" s="59" t="s">
        <v>4454</v>
      </c>
      <c r="K1767" s="59">
        <v>1049796909</v>
      </c>
      <c r="L1767" s="59" t="s">
        <v>4455</v>
      </c>
      <c r="M1767" s="61">
        <v>23987412</v>
      </c>
    </row>
    <row r="1768" spans="1:13" s="36" customFormat="1" ht="150" hidden="1">
      <c r="A1768" s="59" t="s">
        <v>4456</v>
      </c>
      <c r="B1768" s="59" t="s">
        <v>4457</v>
      </c>
      <c r="C1768" s="59">
        <v>60</v>
      </c>
      <c r="D1768" s="59" t="s">
        <v>1257</v>
      </c>
      <c r="E1768" s="59" t="s">
        <v>3155</v>
      </c>
      <c r="F1768" s="59" t="s">
        <v>23</v>
      </c>
      <c r="G1768" s="59" t="s">
        <v>1209</v>
      </c>
      <c r="H1768" s="59">
        <v>25803076</v>
      </c>
      <c r="I1768" s="60">
        <v>45771.373611111114</v>
      </c>
      <c r="J1768" s="59" t="s">
        <v>1210</v>
      </c>
      <c r="K1768" s="59">
        <v>901667898</v>
      </c>
      <c r="L1768" s="59" t="s">
        <v>1211</v>
      </c>
      <c r="M1768" s="61">
        <v>255351592</v>
      </c>
    </row>
    <row r="1769" spans="1:13" s="36" customFormat="1" ht="129.94999999999999" hidden="1">
      <c r="A1769" s="59" t="s">
        <v>4458</v>
      </c>
      <c r="B1769" s="59" t="s">
        <v>4459</v>
      </c>
      <c r="C1769" s="59">
        <v>60</v>
      </c>
      <c r="D1769" s="59" t="s">
        <v>1257</v>
      </c>
      <c r="E1769" s="59" t="s">
        <v>3155</v>
      </c>
      <c r="F1769" s="59" t="s">
        <v>23</v>
      </c>
      <c r="G1769" s="59" t="s">
        <v>4460</v>
      </c>
      <c r="H1769" s="59">
        <v>25803039</v>
      </c>
      <c r="I1769" s="60">
        <v>45763.722418981481</v>
      </c>
      <c r="J1769" s="59" t="s">
        <v>4461</v>
      </c>
      <c r="K1769" s="59">
        <v>900218279</v>
      </c>
      <c r="L1769" s="59" t="s">
        <v>4462</v>
      </c>
      <c r="M1769" s="61">
        <v>1653469</v>
      </c>
    </row>
    <row r="1770" spans="1:13" s="36" customFormat="1" ht="90" hidden="1">
      <c r="A1770" s="59" t="s">
        <v>4463</v>
      </c>
      <c r="B1770" s="59" t="s">
        <v>4464</v>
      </c>
      <c r="C1770" s="59">
        <v>60</v>
      </c>
      <c r="D1770" s="59" t="s">
        <v>1257</v>
      </c>
      <c r="E1770" s="59" t="s">
        <v>3155</v>
      </c>
      <c r="F1770" s="59" t="s">
        <v>526</v>
      </c>
      <c r="G1770" s="59" t="s">
        <v>1902</v>
      </c>
      <c r="H1770" s="59">
        <v>25804292</v>
      </c>
      <c r="I1770" s="60">
        <v>45923.484560185185</v>
      </c>
      <c r="J1770" s="59" t="s">
        <v>1903</v>
      </c>
      <c r="K1770" s="59">
        <v>899999062</v>
      </c>
      <c r="L1770" s="59" t="s">
        <v>39</v>
      </c>
      <c r="M1770" s="61">
        <v>13372516</v>
      </c>
    </row>
    <row r="1771" spans="1:13" s="36" customFormat="1" ht="90" hidden="1">
      <c r="A1771" s="59" t="s">
        <v>4465</v>
      </c>
      <c r="B1771" s="59" t="s">
        <v>4466</v>
      </c>
      <c r="C1771" s="59">
        <v>70</v>
      </c>
      <c r="D1771" s="59" t="s">
        <v>1288</v>
      </c>
      <c r="E1771" s="59" t="s">
        <v>3155</v>
      </c>
      <c r="F1771" s="59" t="s">
        <v>45</v>
      </c>
      <c r="G1771" s="59" t="s">
        <v>3305</v>
      </c>
      <c r="H1771" s="59">
        <v>25802080</v>
      </c>
      <c r="I1771" s="60">
        <v>45713.486238425925</v>
      </c>
      <c r="J1771" s="59" t="s">
        <v>3321</v>
      </c>
      <c r="K1771" s="59">
        <v>901239808</v>
      </c>
      <c r="L1771" s="59" t="s">
        <v>3307</v>
      </c>
      <c r="M1771" s="61">
        <v>8348377</v>
      </c>
    </row>
    <row r="1772" spans="1:13" s="36" customFormat="1" ht="90" hidden="1">
      <c r="A1772" s="59" t="s">
        <v>4465</v>
      </c>
      <c r="B1772" s="59" t="s">
        <v>4466</v>
      </c>
      <c r="C1772" s="59">
        <v>70</v>
      </c>
      <c r="D1772" s="59" t="s">
        <v>1288</v>
      </c>
      <c r="E1772" s="59" t="s">
        <v>3155</v>
      </c>
      <c r="F1772" s="59" t="s">
        <v>45</v>
      </c>
      <c r="G1772" s="59" t="s">
        <v>4217</v>
      </c>
      <c r="H1772" s="59">
        <v>25802348</v>
      </c>
      <c r="I1772" s="60">
        <v>45721.49962962963</v>
      </c>
      <c r="J1772" s="59" t="s">
        <v>4218</v>
      </c>
      <c r="K1772" s="59">
        <v>805000004</v>
      </c>
      <c r="L1772" s="59" t="s">
        <v>4219</v>
      </c>
      <c r="M1772" s="61">
        <v>336993705</v>
      </c>
    </row>
    <row r="1773" spans="1:13" s="36" customFormat="1" ht="60" hidden="1">
      <c r="A1773" s="59" t="s">
        <v>4465</v>
      </c>
      <c r="B1773" s="59" t="s">
        <v>4466</v>
      </c>
      <c r="C1773" s="59">
        <v>70</v>
      </c>
      <c r="D1773" s="59" t="s">
        <v>1288</v>
      </c>
      <c r="E1773" s="59" t="s">
        <v>3155</v>
      </c>
      <c r="F1773" s="59" t="s">
        <v>45</v>
      </c>
      <c r="G1773" s="59" t="s">
        <v>4467</v>
      </c>
      <c r="H1773" s="59">
        <v>25804011</v>
      </c>
      <c r="I1773" s="60">
        <v>45888.697731481479</v>
      </c>
      <c r="J1773" s="59" t="s">
        <v>4468</v>
      </c>
      <c r="K1773" s="59">
        <v>804007055</v>
      </c>
      <c r="L1773" s="59" t="s">
        <v>4469</v>
      </c>
      <c r="M1773" s="61">
        <v>496087668</v>
      </c>
    </row>
    <row r="1774" spans="1:13" s="36" customFormat="1" ht="90" hidden="1">
      <c r="A1774" s="59" t="s">
        <v>4470</v>
      </c>
      <c r="B1774" s="59" t="s">
        <v>4471</v>
      </c>
      <c r="C1774" s="59">
        <v>70</v>
      </c>
      <c r="D1774" s="59" t="s">
        <v>1288</v>
      </c>
      <c r="E1774" s="59" t="s">
        <v>3155</v>
      </c>
      <c r="F1774" s="59" t="s">
        <v>23</v>
      </c>
      <c r="G1774" s="59" t="s">
        <v>3325</v>
      </c>
      <c r="H1774" s="59">
        <v>25803667</v>
      </c>
      <c r="I1774" s="60">
        <v>45845.714756944442</v>
      </c>
      <c r="J1774" s="59" t="s">
        <v>3326</v>
      </c>
      <c r="K1774" s="59">
        <v>901960496</v>
      </c>
      <c r="L1774" s="59" t="s">
        <v>3327</v>
      </c>
      <c r="M1774" s="61">
        <v>8107772</v>
      </c>
    </row>
    <row r="1775" spans="1:13" s="36" customFormat="1" ht="90" hidden="1">
      <c r="A1775" s="59" t="s">
        <v>4472</v>
      </c>
      <c r="B1775" s="59" t="s">
        <v>4473</v>
      </c>
      <c r="C1775" s="59">
        <v>70</v>
      </c>
      <c r="D1775" s="59" t="s">
        <v>1288</v>
      </c>
      <c r="E1775" s="59" t="s">
        <v>3155</v>
      </c>
      <c r="F1775" s="59" t="s">
        <v>23</v>
      </c>
      <c r="G1775" s="59" t="s">
        <v>4474</v>
      </c>
      <c r="H1775" s="59">
        <v>25803040</v>
      </c>
      <c r="I1775" s="60">
        <v>45763.727280092593</v>
      </c>
      <c r="J1775" s="59" t="s">
        <v>4475</v>
      </c>
      <c r="K1775" s="59">
        <v>900943263</v>
      </c>
      <c r="L1775" s="59" t="s">
        <v>4476</v>
      </c>
      <c r="M1775" s="61">
        <v>6040904</v>
      </c>
    </row>
    <row r="1776" spans="1:13" s="36" customFormat="1" ht="110.1" hidden="1">
      <c r="A1776" s="59" t="s">
        <v>4472</v>
      </c>
      <c r="B1776" s="59" t="s">
        <v>4473</v>
      </c>
      <c r="C1776" s="59">
        <v>70</v>
      </c>
      <c r="D1776" s="59" t="s">
        <v>1288</v>
      </c>
      <c r="E1776" s="59" t="s">
        <v>3155</v>
      </c>
      <c r="F1776" s="59" t="s">
        <v>23</v>
      </c>
      <c r="G1776" s="59" t="s">
        <v>4477</v>
      </c>
      <c r="H1776" s="59">
        <v>25803041</v>
      </c>
      <c r="I1776" s="60">
        <v>45763.728796296295</v>
      </c>
      <c r="J1776" s="59" t="s">
        <v>4478</v>
      </c>
      <c r="K1776" s="59">
        <v>830034462</v>
      </c>
      <c r="L1776" s="59" t="s">
        <v>4340</v>
      </c>
      <c r="M1776" s="61">
        <v>227441677</v>
      </c>
    </row>
    <row r="1777" spans="1:13" s="36" customFormat="1" ht="90" hidden="1">
      <c r="A1777" s="59" t="s">
        <v>4472</v>
      </c>
      <c r="B1777" s="59" t="s">
        <v>4473</v>
      </c>
      <c r="C1777" s="59">
        <v>70</v>
      </c>
      <c r="D1777" s="59" t="s">
        <v>1288</v>
      </c>
      <c r="E1777" s="59" t="s">
        <v>3155</v>
      </c>
      <c r="F1777" s="59" t="s">
        <v>1289</v>
      </c>
      <c r="G1777" s="59" t="s">
        <v>4479</v>
      </c>
      <c r="H1777" s="59">
        <v>25803042</v>
      </c>
      <c r="I1777" s="60">
        <v>45768.420543981483</v>
      </c>
      <c r="J1777" s="59" t="s">
        <v>4480</v>
      </c>
      <c r="K1777" s="59">
        <v>800018856</v>
      </c>
      <c r="L1777" s="59" t="s">
        <v>4348</v>
      </c>
      <c r="M1777" s="61">
        <v>56194825</v>
      </c>
    </row>
    <row r="1778" spans="1:13" s="36" customFormat="1" ht="110.1" hidden="1">
      <c r="A1778" s="59" t="s">
        <v>4472</v>
      </c>
      <c r="B1778" s="59" t="s">
        <v>4473</v>
      </c>
      <c r="C1778" s="59">
        <v>70</v>
      </c>
      <c r="D1778" s="59" t="s">
        <v>1288</v>
      </c>
      <c r="E1778" s="59" t="s">
        <v>3155</v>
      </c>
      <c r="F1778" s="59" t="s">
        <v>23</v>
      </c>
      <c r="G1778" s="59" t="s">
        <v>4481</v>
      </c>
      <c r="H1778" s="59">
        <v>25803775</v>
      </c>
      <c r="I1778" s="60">
        <v>45856.720636574071</v>
      </c>
      <c r="J1778" s="59" t="s">
        <v>4482</v>
      </c>
      <c r="K1778" s="59">
        <v>830086777</v>
      </c>
      <c r="L1778" s="59" t="s">
        <v>4483</v>
      </c>
      <c r="M1778" s="61">
        <v>12578300</v>
      </c>
    </row>
    <row r="1779" spans="1:13" s="36" customFormat="1" ht="129.94999999999999" hidden="1">
      <c r="A1779" s="59" t="s">
        <v>4484</v>
      </c>
      <c r="B1779" s="59" t="s">
        <v>4485</v>
      </c>
      <c r="C1779" s="59">
        <v>70</v>
      </c>
      <c r="D1779" s="59" t="s">
        <v>1288</v>
      </c>
      <c r="E1779" s="59" t="s">
        <v>3155</v>
      </c>
      <c r="F1779" s="59" t="s">
        <v>45</v>
      </c>
      <c r="G1779" s="59" t="s">
        <v>4486</v>
      </c>
      <c r="H1779" s="59">
        <v>25803050</v>
      </c>
      <c r="I1779" s="60">
        <v>45768.687627314815</v>
      </c>
      <c r="J1779" s="59" t="s">
        <v>4487</v>
      </c>
      <c r="K1779" s="59">
        <v>800018856</v>
      </c>
      <c r="L1779" s="59" t="s">
        <v>4348</v>
      </c>
      <c r="M1779" s="61">
        <v>362180926</v>
      </c>
    </row>
    <row r="1780" spans="1:13" s="36" customFormat="1" ht="110.1" hidden="1">
      <c r="A1780" s="59" t="s">
        <v>4488</v>
      </c>
      <c r="B1780" s="59" t="s">
        <v>4489</v>
      </c>
      <c r="C1780" s="59">
        <v>72</v>
      </c>
      <c r="D1780" s="59" t="s">
        <v>2379</v>
      </c>
      <c r="E1780" s="59" t="s">
        <v>3155</v>
      </c>
      <c r="F1780" s="59" t="s">
        <v>45</v>
      </c>
      <c r="G1780" s="59" t="s">
        <v>4490</v>
      </c>
      <c r="H1780" s="59">
        <v>25803070</v>
      </c>
      <c r="I1780" s="60">
        <v>45770.643206018518</v>
      </c>
      <c r="J1780" s="59" t="s">
        <v>4491</v>
      </c>
      <c r="K1780" s="59">
        <v>830034462</v>
      </c>
      <c r="L1780" s="59" t="s">
        <v>4340</v>
      </c>
      <c r="M1780" s="61">
        <v>132627650</v>
      </c>
    </row>
    <row r="1781" spans="1:13" s="36" customFormat="1" ht="90" hidden="1">
      <c r="A1781" s="59" t="s">
        <v>4492</v>
      </c>
      <c r="B1781" s="59" t="s">
        <v>4493</v>
      </c>
      <c r="C1781" s="59">
        <v>10</v>
      </c>
      <c r="D1781" s="59" t="s">
        <v>35</v>
      </c>
      <c r="E1781" s="59" t="s">
        <v>3155</v>
      </c>
      <c r="F1781" s="59" t="s">
        <v>23</v>
      </c>
      <c r="G1781" s="59" t="s">
        <v>4494</v>
      </c>
      <c r="H1781" s="59">
        <v>25801214</v>
      </c>
      <c r="I1781" s="60">
        <v>45692.44971064815</v>
      </c>
      <c r="J1781" s="59" t="s">
        <v>4495</v>
      </c>
      <c r="K1781" s="59">
        <v>17592142</v>
      </c>
      <c r="L1781" s="59" t="s">
        <v>4496</v>
      </c>
      <c r="M1781" s="61">
        <v>54108887</v>
      </c>
    </row>
    <row r="1782" spans="1:13" s="36" customFormat="1" ht="90" hidden="1">
      <c r="A1782" s="59" t="s">
        <v>4492</v>
      </c>
      <c r="B1782" s="59" t="s">
        <v>4493</v>
      </c>
      <c r="C1782" s="59">
        <v>10</v>
      </c>
      <c r="D1782" s="59" t="s">
        <v>35</v>
      </c>
      <c r="E1782" s="59" t="s">
        <v>3155</v>
      </c>
      <c r="F1782" s="59" t="s">
        <v>23</v>
      </c>
      <c r="G1782" s="59" t="s">
        <v>4497</v>
      </c>
      <c r="H1782" s="59">
        <v>25801217</v>
      </c>
      <c r="I1782" s="60">
        <v>45692.486643518518</v>
      </c>
      <c r="J1782" s="59" t="s">
        <v>4498</v>
      </c>
      <c r="K1782" s="59">
        <v>1073604970</v>
      </c>
      <c r="L1782" s="59" t="s">
        <v>4499</v>
      </c>
      <c r="M1782" s="61">
        <v>21687102</v>
      </c>
    </row>
    <row r="1783" spans="1:13" s="36" customFormat="1" ht="90" hidden="1">
      <c r="A1783" s="59" t="s">
        <v>4492</v>
      </c>
      <c r="B1783" s="59" t="s">
        <v>4493</v>
      </c>
      <c r="C1783" s="59">
        <v>10</v>
      </c>
      <c r="D1783" s="59" t="s">
        <v>35</v>
      </c>
      <c r="E1783" s="59" t="s">
        <v>3155</v>
      </c>
      <c r="F1783" s="59" t="s">
        <v>23</v>
      </c>
      <c r="G1783" s="59" t="s">
        <v>4500</v>
      </c>
      <c r="H1783" s="59">
        <v>25801340</v>
      </c>
      <c r="I1783" s="60">
        <v>45694.470636574071</v>
      </c>
      <c r="J1783" s="59" t="s">
        <v>4501</v>
      </c>
      <c r="K1783" s="59">
        <v>79969473</v>
      </c>
      <c r="L1783" s="59" t="s">
        <v>4502</v>
      </c>
      <c r="M1783" s="61">
        <v>63768614</v>
      </c>
    </row>
    <row r="1784" spans="1:13" s="36" customFormat="1" ht="90" hidden="1">
      <c r="A1784" s="59" t="s">
        <v>4492</v>
      </c>
      <c r="B1784" s="59" t="s">
        <v>4493</v>
      </c>
      <c r="C1784" s="59">
        <v>10</v>
      </c>
      <c r="D1784" s="59" t="s">
        <v>35</v>
      </c>
      <c r="E1784" s="59" t="s">
        <v>3155</v>
      </c>
      <c r="F1784" s="59" t="s">
        <v>23</v>
      </c>
      <c r="G1784" s="59" t="s">
        <v>4503</v>
      </c>
      <c r="H1784" s="59">
        <v>25801358</v>
      </c>
      <c r="I1784" s="60">
        <v>45694.629328703704</v>
      </c>
      <c r="J1784" s="59" t="s">
        <v>4504</v>
      </c>
      <c r="K1784" s="59">
        <v>1032357596</v>
      </c>
      <c r="L1784" s="59" t="s">
        <v>4505</v>
      </c>
      <c r="M1784" s="61">
        <v>49645176</v>
      </c>
    </row>
    <row r="1785" spans="1:13" s="36" customFormat="1" ht="90" hidden="1">
      <c r="A1785" s="59" t="s">
        <v>4492</v>
      </c>
      <c r="B1785" s="59" t="s">
        <v>4493</v>
      </c>
      <c r="C1785" s="59">
        <v>10</v>
      </c>
      <c r="D1785" s="59" t="s">
        <v>35</v>
      </c>
      <c r="E1785" s="59" t="s">
        <v>3155</v>
      </c>
      <c r="F1785" s="59" t="s">
        <v>23</v>
      </c>
      <c r="G1785" s="59" t="s">
        <v>4506</v>
      </c>
      <c r="H1785" s="59">
        <v>25801571</v>
      </c>
      <c r="I1785" s="60">
        <v>45700.518379629626</v>
      </c>
      <c r="J1785" s="59" t="s">
        <v>4507</v>
      </c>
      <c r="K1785" s="59">
        <v>1010206785</v>
      </c>
      <c r="L1785" s="59" t="s">
        <v>4508</v>
      </c>
      <c r="M1785" s="61">
        <v>37364526</v>
      </c>
    </row>
    <row r="1786" spans="1:13" s="36" customFormat="1" ht="90" hidden="1">
      <c r="A1786" s="59" t="s">
        <v>4492</v>
      </c>
      <c r="B1786" s="59" t="s">
        <v>4493</v>
      </c>
      <c r="C1786" s="59">
        <v>10</v>
      </c>
      <c r="D1786" s="59" t="s">
        <v>35</v>
      </c>
      <c r="E1786" s="59" t="s">
        <v>3155</v>
      </c>
      <c r="F1786" s="59" t="s">
        <v>23</v>
      </c>
      <c r="G1786" s="59" t="s">
        <v>4509</v>
      </c>
      <c r="H1786" s="59">
        <v>25801683</v>
      </c>
      <c r="I1786" s="60">
        <v>45702.538229166668</v>
      </c>
      <c r="J1786" s="59" t="s">
        <v>4510</v>
      </c>
      <c r="K1786" s="59">
        <v>1070782268</v>
      </c>
      <c r="L1786" s="59" t="s">
        <v>4511</v>
      </c>
      <c r="M1786" s="61">
        <v>25792916</v>
      </c>
    </row>
    <row r="1787" spans="1:13" s="36" customFormat="1" ht="90" hidden="1">
      <c r="A1787" s="59" t="s">
        <v>4492</v>
      </c>
      <c r="B1787" s="59" t="s">
        <v>4493</v>
      </c>
      <c r="C1787" s="59">
        <v>10</v>
      </c>
      <c r="D1787" s="59" t="s">
        <v>35</v>
      </c>
      <c r="E1787" s="59" t="s">
        <v>3155</v>
      </c>
      <c r="F1787" s="59" t="s">
        <v>23</v>
      </c>
      <c r="G1787" s="59" t="s">
        <v>4512</v>
      </c>
      <c r="H1787" s="59">
        <v>25801715</v>
      </c>
      <c r="I1787" s="60">
        <v>45702.879756944443</v>
      </c>
      <c r="J1787" s="59" t="s">
        <v>4513</v>
      </c>
      <c r="K1787" s="59">
        <v>1022410652</v>
      </c>
      <c r="L1787" s="59" t="s">
        <v>4514</v>
      </c>
      <c r="M1787" s="61">
        <v>29054274</v>
      </c>
    </row>
    <row r="1788" spans="1:13" s="36" customFormat="1" ht="90" hidden="1">
      <c r="A1788" s="59" t="s">
        <v>4492</v>
      </c>
      <c r="B1788" s="59" t="s">
        <v>4493</v>
      </c>
      <c r="C1788" s="59">
        <v>10</v>
      </c>
      <c r="D1788" s="59" t="s">
        <v>35</v>
      </c>
      <c r="E1788" s="59" t="s">
        <v>3155</v>
      </c>
      <c r="F1788" s="59" t="s">
        <v>23</v>
      </c>
      <c r="G1788" s="59" t="s">
        <v>4515</v>
      </c>
      <c r="H1788" s="59">
        <v>25801724</v>
      </c>
      <c r="I1788" s="60">
        <v>45703.577407407407</v>
      </c>
      <c r="J1788" s="59" t="s">
        <v>4516</v>
      </c>
      <c r="K1788" s="59">
        <v>1130744082</v>
      </c>
      <c r="L1788" s="59" t="s">
        <v>4517</v>
      </c>
      <c r="M1788" s="61">
        <v>49354488</v>
      </c>
    </row>
    <row r="1789" spans="1:13" s="36" customFormat="1" ht="90" hidden="1">
      <c r="A1789" s="59" t="s">
        <v>4492</v>
      </c>
      <c r="B1789" s="59" t="s">
        <v>4493</v>
      </c>
      <c r="C1789" s="59">
        <v>10</v>
      </c>
      <c r="D1789" s="59" t="s">
        <v>35</v>
      </c>
      <c r="E1789" s="59" t="s">
        <v>3155</v>
      </c>
      <c r="F1789" s="59" t="s">
        <v>23</v>
      </c>
      <c r="G1789" s="59" t="s">
        <v>4518</v>
      </c>
      <c r="H1789" s="59">
        <v>25801737</v>
      </c>
      <c r="I1789" s="60">
        <v>45705.439884259256</v>
      </c>
      <c r="J1789" s="59" t="s">
        <v>4519</v>
      </c>
      <c r="K1789" s="59">
        <v>79623231</v>
      </c>
      <c r="L1789" s="59" t="s">
        <v>4520</v>
      </c>
      <c r="M1789" s="61">
        <v>22000000</v>
      </c>
    </row>
    <row r="1790" spans="1:13" s="36" customFormat="1" ht="90" hidden="1">
      <c r="A1790" s="59" t="s">
        <v>4492</v>
      </c>
      <c r="B1790" s="59" t="s">
        <v>4493</v>
      </c>
      <c r="C1790" s="59">
        <v>10</v>
      </c>
      <c r="D1790" s="59" t="s">
        <v>35</v>
      </c>
      <c r="E1790" s="59" t="s">
        <v>3155</v>
      </c>
      <c r="F1790" s="59" t="s">
        <v>23</v>
      </c>
      <c r="G1790" s="59" t="s">
        <v>4521</v>
      </c>
      <c r="H1790" s="59">
        <v>25801803</v>
      </c>
      <c r="I1790" s="60">
        <v>45706.465682870374</v>
      </c>
      <c r="J1790" s="59" t="s">
        <v>4522</v>
      </c>
      <c r="K1790" s="59">
        <v>1016027310</v>
      </c>
      <c r="L1790" s="59" t="s">
        <v>4523</v>
      </c>
      <c r="M1790" s="61">
        <v>21843876</v>
      </c>
    </row>
    <row r="1791" spans="1:13" s="36" customFormat="1" ht="90" hidden="1">
      <c r="A1791" s="59" t="s">
        <v>4492</v>
      </c>
      <c r="B1791" s="59" t="s">
        <v>4493</v>
      </c>
      <c r="C1791" s="59">
        <v>10</v>
      </c>
      <c r="D1791" s="59" t="s">
        <v>35</v>
      </c>
      <c r="E1791" s="59" t="s">
        <v>3155</v>
      </c>
      <c r="F1791" s="59" t="s">
        <v>23</v>
      </c>
      <c r="G1791" s="59" t="s">
        <v>4524</v>
      </c>
      <c r="H1791" s="59">
        <v>25801807</v>
      </c>
      <c r="I1791" s="60">
        <v>45706.498935185184</v>
      </c>
      <c r="J1791" s="59" t="s">
        <v>4525</v>
      </c>
      <c r="K1791" s="59">
        <v>80762071</v>
      </c>
      <c r="L1791" s="59" t="s">
        <v>4526</v>
      </c>
      <c r="M1791" s="61">
        <v>45549010</v>
      </c>
    </row>
    <row r="1792" spans="1:13" s="36" customFormat="1" ht="90" hidden="1">
      <c r="A1792" s="59" t="s">
        <v>4492</v>
      </c>
      <c r="B1792" s="59" t="s">
        <v>4493</v>
      </c>
      <c r="C1792" s="59">
        <v>10</v>
      </c>
      <c r="D1792" s="59" t="s">
        <v>35</v>
      </c>
      <c r="E1792" s="59" t="s">
        <v>3155</v>
      </c>
      <c r="F1792" s="59" t="s">
        <v>23</v>
      </c>
      <c r="G1792" s="59" t="s">
        <v>4527</v>
      </c>
      <c r="H1792" s="59">
        <v>25802072</v>
      </c>
      <c r="I1792" s="60">
        <v>45713.476550925923</v>
      </c>
      <c r="J1792" s="59" t="s">
        <v>4528</v>
      </c>
      <c r="K1792" s="59">
        <v>79189882</v>
      </c>
      <c r="L1792" s="59" t="s">
        <v>4529</v>
      </c>
      <c r="M1792" s="61">
        <v>26400000</v>
      </c>
    </row>
    <row r="1793" spans="1:13" s="36" customFormat="1" ht="90" hidden="1">
      <c r="A1793" s="59" t="s">
        <v>4492</v>
      </c>
      <c r="B1793" s="59" t="s">
        <v>4493</v>
      </c>
      <c r="C1793" s="59">
        <v>10</v>
      </c>
      <c r="D1793" s="59" t="s">
        <v>35</v>
      </c>
      <c r="E1793" s="59" t="s">
        <v>3155</v>
      </c>
      <c r="F1793" s="59" t="s">
        <v>23</v>
      </c>
      <c r="G1793" s="59" t="s">
        <v>4530</v>
      </c>
      <c r="H1793" s="59">
        <v>25802103</v>
      </c>
      <c r="I1793" s="60">
        <v>45713.686238425929</v>
      </c>
      <c r="J1793" s="59" t="s">
        <v>4531</v>
      </c>
      <c r="K1793" s="59">
        <v>1005274871</v>
      </c>
      <c r="L1793" s="59" t="s">
        <v>4532</v>
      </c>
      <c r="M1793" s="61">
        <v>33462438</v>
      </c>
    </row>
    <row r="1794" spans="1:13" s="36" customFormat="1" ht="90" hidden="1">
      <c r="A1794" s="59" t="s">
        <v>4492</v>
      </c>
      <c r="B1794" s="59" t="s">
        <v>4493</v>
      </c>
      <c r="C1794" s="59">
        <v>10</v>
      </c>
      <c r="D1794" s="59" t="s">
        <v>35</v>
      </c>
      <c r="E1794" s="59" t="s">
        <v>3155</v>
      </c>
      <c r="F1794" s="59" t="s">
        <v>23</v>
      </c>
      <c r="G1794" s="59" t="s">
        <v>4533</v>
      </c>
      <c r="H1794" s="59">
        <v>25802220</v>
      </c>
      <c r="I1794" s="60">
        <v>45716.610601851855</v>
      </c>
      <c r="J1794" s="59" t="s">
        <v>4534</v>
      </c>
      <c r="K1794" s="59">
        <v>1113635771</v>
      </c>
      <c r="L1794" s="59" t="s">
        <v>4535</v>
      </c>
      <c r="M1794" s="61">
        <v>44394000</v>
      </c>
    </row>
    <row r="1795" spans="1:13" s="36" customFormat="1" ht="90" hidden="1">
      <c r="A1795" s="59" t="s">
        <v>4492</v>
      </c>
      <c r="B1795" s="59" t="s">
        <v>4493</v>
      </c>
      <c r="C1795" s="59">
        <v>10</v>
      </c>
      <c r="D1795" s="59" t="s">
        <v>35</v>
      </c>
      <c r="E1795" s="59" t="s">
        <v>3155</v>
      </c>
      <c r="F1795" s="59" t="s">
        <v>23</v>
      </c>
      <c r="G1795" s="59" t="s">
        <v>4536</v>
      </c>
      <c r="H1795" s="59">
        <v>25802290</v>
      </c>
      <c r="I1795" s="60">
        <v>45720.394421296296</v>
      </c>
      <c r="J1795" s="59" t="s">
        <v>4537</v>
      </c>
      <c r="K1795" s="59">
        <v>1068976895</v>
      </c>
      <c r="L1795" s="59" t="s">
        <v>4538</v>
      </c>
      <c r="M1795" s="61">
        <v>27885365</v>
      </c>
    </row>
    <row r="1796" spans="1:13" s="36" customFormat="1" ht="90" hidden="1">
      <c r="A1796" s="59" t="s">
        <v>4492</v>
      </c>
      <c r="B1796" s="59" t="s">
        <v>4493</v>
      </c>
      <c r="C1796" s="59">
        <v>10</v>
      </c>
      <c r="D1796" s="59" t="s">
        <v>35</v>
      </c>
      <c r="E1796" s="59" t="s">
        <v>3155</v>
      </c>
      <c r="F1796" s="59" t="s">
        <v>23</v>
      </c>
      <c r="G1796" s="59" t="s">
        <v>4539</v>
      </c>
      <c r="H1796" s="59">
        <v>25802327</v>
      </c>
      <c r="I1796" s="60">
        <v>45720.678703703707</v>
      </c>
      <c r="J1796" s="59" t="s">
        <v>4540</v>
      </c>
      <c r="K1796" s="59">
        <v>1070753818</v>
      </c>
      <c r="L1796" s="59" t="s">
        <v>4541</v>
      </c>
      <c r="M1796" s="61">
        <v>19294440</v>
      </c>
    </row>
    <row r="1797" spans="1:13" s="36" customFormat="1" ht="90" hidden="1">
      <c r="A1797" s="59" t="s">
        <v>4492</v>
      </c>
      <c r="B1797" s="59" t="s">
        <v>4493</v>
      </c>
      <c r="C1797" s="59">
        <v>10</v>
      </c>
      <c r="D1797" s="59" t="s">
        <v>35</v>
      </c>
      <c r="E1797" s="59" t="s">
        <v>3155</v>
      </c>
      <c r="F1797" s="59" t="s">
        <v>23</v>
      </c>
      <c r="G1797" s="59" t="s">
        <v>4542</v>
      </c>
      <c r="H1797" s="59">
        <v>25802429</v>
      </c>
      <c r="I1797" s="60">
        <v>45723.03429398148</v>
      </c>
      <c r="J1797" s="59" t="s">
        <v>4543</v>
      </c>
      <c r="K1797" s="59">
        <v>1077971423</v>
      </c>
      <c r="L1797" s="59" t="s">
        <v>4544</v>
      </c>
      <c r="M1797" s="61">
        <v>14470830</v>
      </c>
    </row>
    <row r="1798" spans="1:13" s="36" customFormat="1" ht="90" hidden="1">
      <c r="A1798" s="59" t="s">
        <v>4492</v>
      </c>
      <c r="B1798" s="59" t="s">
        <v>4493</v>
      </c>
      <c r="C1798" s="59">
        <v>10</v>
      </c>
      <c r="D1798" s="59" t="s">
        <v>35</v>
      </c>
      <c r="E1798" s="59" t="s">
        <v>3155</v>
      </c>
      <c r="F1798" s="59" t="s">
        <v>23</v>
      </c>
      <c r="G1798" s="59" t="s">
        <v>4545</v>
      </c>
      <c r="H1798" s="59">
        <v>25802596</v>
      </c>
      <c r="I1798" s="60">
        <v>45730.607094907406</v>
      </c>
      <c r="J1798" s="59" t="s">
        <v>4546</v>
      </c>
      <c r="K1798" s="59">
        <v>52882281</v>
      </c>
      <c r="L1798" s="59" t="s">
        <v>4547</v>
      </c>
      <c r="M1798" s="61">
        <v>83756680</v>
      </c>
    </row>
    <row r="1799" spans="1:13" s="36" customFormat="1" ht="90" hidden="1">
      <c r="A1799" s="59" t="s">
        <v>4492</v>
      </c>
      <c r="B1799" s="59" t="s">
        <v>4493</v>
      </c>
      <c r="C1799" s="59">
        <v>10</v>
      </c>
      <c r="D1799" s="59" t="s">
        <v>35</v>
      </c>
      <c r="E1799" s="59" t="s">
        <v>3155</v>
      </c>
      <c r="F1799" s="59" t="s">
        <v>23</v>
      </c>
      <c r="G1799" s="59" t="s">
        <v>4548</v>
      </c>
      <c r="H1799" s="59">
        <v>25802597</v>
      </c>
      <c r="I1799" s="60">
        <v>45730.608483796299</v>
      </c>
      <c r="J1799" s="59" t="s">
        <v>4549</v>
      </c>
      <c r="K1799" s="59">
        <v>80014314</v>
      </c>
      <c r="L1799" s="59" t="s">
        <v>4550</v>
      </c>
      <c r="M1799" s="61">
        <v>55985381</v>
      </c>
    </row>
    <row r="1800" spans="1:13" s="36" customFormat="1" ht="90" hidden="1">
      <c r="A1800" s="59" t="s">
        <v>4492</v>
      </c>
      <c r="B1800" s="59" t="s">
        <v>4493</v>
      </c>
      <c r="C1800" s="59">
        <v>10</v>
      </c>
      <c r="D1800" s="59" t="s">
        <v>35</v>
      </c>
      <c r="E1800" s="59" t="s">
        <v>3155</v>
      </c>
      <c r="F1800" s="59" t="s">
        <v>23</v>
      </c>
      <c r="G1800" s="59" t="s">
        <v>4551</v>
      </c>
      <c r="H1800" s="59">
        <v>25802630</v>
      </c>
      <c r="I1800" s="60">
        <v>45734.667210648149</v>
      </c>
      <c r="J1800" s="59" t="s">
        <v>4552</v>
      </c>
      <c r="K1800" s="59">
        <v>1075658212</v>
      </c>
      <c r="L1800" s="59" t="s">
        <v>4553</v>
      </c>
      <c r="M1800" s="61">
        <v>76752293</v>
      </c>
    </row>
    <row r="1801" spans="1:13" s="36" customFormat="1" ht="90" hidden="1">
      <c r="A1801" s="59" t="s">
        <v>4492</v>
      </c>
      <c r="B1801" s="59" t="s">
        <v>4493</v>
      </c>
      <c r="C1801" s="59">
        <v>10</v>
      </c>
      <c r="D1801" s="59" t="s">
        <v>35</v>
      </c>
      <c r="E1801" s="59" t="s">
        <v>3155</v>
      </c>
      <c r="F1801" s="59" t="s">
        <v>23</v>
      </c>
      <c r="G1801" s="59" t="s">
        <v>4554</v>
      </c>
      <c r="H1801" s="59">
        <v>25802650</v>
      </c>
      <c r="I1801" s="60">
        <v>45735.709108796298</v>
      </c>
      <c r="J1801" s="59" t="s">
        <v>4555</v>
      </c>
      <c r="K1801" s="59">
        <v>1030573583</v>
      </c>
      <c r="L1801" s="59" t="s">
        <v>4556</v>
      </c>
      <c r="M1801" s="61">
        <v>70911603</v>
      </c>
    </row>
    <row r="1802" spans="1:13" s="36" customFormat="1" ht="90" hidden="1">
      <c r="A1802" s="59" t="s">
        <v>4492</v>
      </c>
      <c r="B1802" s="59" t="s">
        <v>4493</v>
      </c>
      <c r="C1802" s="59">
        <v>10</v>
      </c>
      <c r="D1802" s="59" t="s">
        <v>35</v>
      </c>
      <c r="E1802" s="59" t="s">
        <v>3155</v>
      </c>
      <c r="F1802" s="59" t="s">
        <v>23</v>
      </c>
      <c r="G1802" s="59" t="s">
        <v>4557</v>
      </c>
      <c r="H1802" s="59">
        <v>25802819</v>
      </c>
      <c r="I1802" s="60">
        <v>45748.474872685183</v>
      </c>
      <c r="J1802" s="59" t="s">
        <v>4558</v>
      </c>
      <c r="K1802" s="59">
        <v>1010223030</v>
      </c>
      <c r="L1802" s="59" t="s">
        <v>4559</v>
      </c>
      <c r="M1802" s="61">
        <v>3833724</v>
      </c>
    </row>
    <row r="1803" spans="1:13" s="36" customFormat="1" ht="90" hidden="1">
      <c r="A1803" s="59" t="s">
        <v>4492</v>
      </c>
      <c r="B1803" s="59" t="s">
        <v>4493</v>
      </c>
      <c r="C1803" s="59">
        <v>10</v>
      </c>
      <c r="D1803" s="59" t="s">
        <v>35</v>
      </c>
      <c r="E1803" s="59" t="s">
        <v>3155</v>
      </c>
      <c r="F1803" s="59" t="s">
        <v>23</v>
      </c>
      <c r="G1803" s="59" t="s">
        <v>4497</v>
      </c>
      <c r="H1803" s="59">
        <v>25803907</v>
      </c>
      <c r="I1803" s="60">
        <v>45874.103020833332</v>
      </c>
      <c r="J1803" s="59" t="s">
        <v>4560</v>
      </c>
      <c r="K1803" s="59">
        <v>1073604970</v>
      </c>
      <c r="L1803" s="59" t="s">
        <v>4499</v>
      </c>
      <c r="M1803" s="61">
        <v>10843551</v>
      </c>
    </row>
    <row r="1804" spans="1:13" s="36" customFormat="1" ht="90" hidden="1">
      <c r="A1804" s="59" t="s">
        <v>4492</v>
      </c>
      <c r="B1804" s="59" t="s">
        <v>4493</v>
      </c>
      <c r="C1804" s="59">
        <v>10</v>
      </c>
      <c r="D1804" s="59" t="s">
        <v>35</v>
      </c>
      <c r="E1804" s="59" t="s">
        <v>3155</v>
      </c>
      <c r="F1804" s="59" t="s">
        <v>23</v>
      </c>
      <c r="G1804" s="59" t="s">
        <v>4503</v>
      </c>
      <c r="H1804" s="59">
        <v>25803929</v>
      </c>
      <c r="I1804" s="60">
        <v>45877.834814814814</v>
      </c>
      <c r="J1804" s="59" t="s">
        <v>4561</v>
      </c>
      <c r="K1804" s="59">
        <v>1032357596</v>
      </c>
      <c r="L1804" s="59" t="s">
        <v>4505</v>
      </c>
      <c r="M1804" s="61">
        <v>24822588</v>
      </c>
    </row>
    <row r="1805" spans="1:13" s="36" customFormat="1" ht="90" hidden="1">
      <c r="A1805" s="59" t="s">
        <v>4492</v>
      </c>
      <c r="B1805" s="59" t="s">
        <v>4493</v>
      </c>
      <c r="C1805" s="59">
        <v>10</v>
      </c>
      <c r="D1805" s="59" t="s">
        <v>35</v>
      </c>
      <c r="E1805" s="59" t="s">
        <v>3155</v>
      </c>
      <c r="F1805" s="59" t="s">
        <v>23</v>
      </c>
      <c r="G1805" s="59" t="s">
        <v>4506</v>
      </c>
      <c r="H1805" s="59">
        <v>25803966</v>
      </c>
      <c r="I1805" s="60">
        <v>45883.528217592589</v>
      </c>
      <c r="J1805" s="59" t="s">
        <v>4562</v>
      </c>
      <c r="K1805" s="59">
        <v>1010206785</v>
      </c>
      <c r="L1805" s="59" t="s">
        <v>4508</v>
      </c>
      <c r="M1805" s="61">
        <v>18682263</v>
      </c>
    </row>
    <row r="1806" spans="1:13" s="36" customFormat="1" ht="90" hidden="1">
      <c r="A1806" s="59" t="s">
        <v>4492</v>
      </c>
      <c r="B1806" s="59" t="s">
        <v>4493</v>
      </c>
      <c r="C1806" s="59">
        <v>10</v>
      </c>
      <c r="D1806" s="59" t="s">
        <v>35</v>
      </c>
      <c r="E1806" s="59" t="s">
        <v>3155</v>
      </c>
      <c r="F1806" s="59" t="s">
        <v>23</v>
      </c>
      <c r="G1806" s="59" t="s">
        <v>4512</v>
      </c>
      <c r="H1806" s="59">
        <v>25803988</v>
      </c>
      <c r="I1806" s="60">
        <v>45884.715289351851</v>
      </c>
      <c r="J1806" s="59" t="s">
        <v>4563</v>
      </c>
      <c r="K1806" s="59">
        <v>1022410652</v>
      </c>
      <c r="L1806" s="59" t="s">
        <v>4514</v>
      </c>
      <c r="M1806" s="61">
        <v>14527137</v>
      </c>
    </row>
    <row r="1807" spans="1:13" s="36" customFormat="1" ht="90" hidden="1">
      <c r="A1807" s="59" t="s">
        <v>4492</v>
      </c>
      <c r="B1807" s="59" t="s">
        <v>4493</v>
      </c>
      <c r="C1807" s="59">
        <v>10</v>
      </c>
      <c r="D1807" s="59" t="s">
        <v>35</v>
      </c>
      <c r="E1807" s="59" t="s">
        <v>3155</v>
      </c>
      <c r="F1807" s="59" t="s">
        <v>23</v>
      </c>
      <c r="G1807" s="59" t="s">
        <v>4515</v>
      </c>
      <c r="H1807" s="59">
        <v>25803991</v>
      </c>
      <c r="I1807" s="60">
        <v>45884.806493055556</v>
      </c>
      <c r="J1807" s="59" t="s">
        <v>4564</v>
      </c>
      <c r="K1807" s="59">
        <v>1130744082</v>
      </c>
      <c r="L1807" s="59" t="s">
        <v>4517</v>
      </c>
      <c r="M1807" s="61">
        <v>24677244</v>
      </c>
    </row>
    <row r="1808" spans="1:13" s="36" customFormat="1" ht="90" hidden="1">
      <c r="A1808" s="59" t="s">
        <v>4492</v>
      </c>
      <c r="B1808" s="59" t="s">
        <v>4493</v>
      </c>
      <c r="C1808" s="59">
        <v>10</v>
      </c>
      <c r="D1808" s="59" t="s">
        <v>35</v>
      </c>
      <c r="E1808" s="59" t="s">
        <v>3155</v>
      </c>
      <c r="F1808" s="59" t="s">
        <v>23</v>
      </c>
      <c r="G1808" s="59" t="s">
        <v>4565</v>
      </c>
      <c r="H1808" s="59">
        <v>25804055</v>
      </c>
      <c r="I1808" s="60">
        <v>45894.619085648148</v>
      </c>
      <c r="J1808" s="59" t="s">
        <v>4566</v>
      </c>
      <c r="K1808" s="59">
        <v>1068976895</v>
      </c>
      <c r="L1808" s="59" t="s">
        <v>4538</v>
      </c>
      <c r="M1808" s="61">
        <v>14686293</v>
      </c>
    </row>
    <row r="1809" spans="1:13" s="36" customFormat="1" ht="90" hidden="1">
      <c r="A1809" s="59" t="s">
        <v>4492</v>
      </c>
      <c r="B1809" s="59" t="s">
        <v>4493</v>
      </c>
      <c r="C1809" s="59">
        <v>10</v>
      </c>
      <c r="D1809" s="59" t="s">
        <v>35</v>
      </c>
      <c r="E1809" s="59" t="s">
        <v>3155</v>
      </c>
      <c r="F1809" s="59" t="s">
        <v>23</v>
      </c>
      <c r="G1809" s="59" t="s">
        <v>4494</v>
      </c>
      <c r="H1809" s="59">
        <v>25804131</v>
      </c>
      <c r="I1809" s="60">
        <v>45903.866956018515</v>
      </c>
      <c r="J1809" s="59" t="s">
        <v>4567</v>
      </c>
      <c r="K1809" s="59">
        <v>17592142</v>
      </c>
      <c r="L1809" s="59" t="s">
        <v>4496</v>
      </c>
      <c r="M1809" s="61">
        <v>18551618</v>
      </c>
    </row>
    <row r="1810" spans="1:13" s="36" customFormat="1" ht="90" hidden="1">
      <c r="A1810" s="59" t="s">
        <v>4492</v>
      </c>
      <c r="B1810" s="59" t="s">
        <v>4493</v>
      </c>
      <c r="C1810" s="59">
        <v>10</v>
      </c>
      <c r="D1810" s="59" t="s">
        <v>35</v>
      </c>
      <c r="E1810" s="59" t="s">
        <v>3155</v>
      </c>
      <c r="F1810" s="59" t="s">
        <v>23</v>
      </c>
      <c r="G1810" s="59" t="s">
        <v>4530</v>
      </c>
      <c r="H1810" s="59">
        <v>25804145</v>
      </c>
      <c r="I1810" s="60">
        <v>45904.969930555555</v>
      </c>
      <c r="J1810" s="59" t="s">
        <v>4568</v>
      </c>
      <c r="K1810" s="59">
        <v>1005274871</v>
      </c>
      <c r="L1810" s="59" t="s">
        <v>4532</v>
      </c>
      <c r="M1810" s="61">
        <v>13013170</v>
      </c>
    </row>
    <row r="1811" spans="1:13" s="36" customFormat="1" ht="110.1" hidden="1">
      <c r="A1811" s="59" t="s">
        <v>4569</v>
      </c>
      <c r="B1811" s="59" t="s">
        <v>4570</v>
      </c>
      <c r="C1811" s="59">
        <v>10</v>
      </c>
      <c r="D1811" s="59" t="s">
        <v>35</v>
      </c>
      <c r="E1811" s="59" t="s">
        <v>3155</v>
      </c>
      <c r="F1811" s="59" t="s">
        <v>23</v>
      </c>
      <c r="G1811" s="59" t="s">
        <v>1916</v>
      </c>
      <c r="H1811" s="59">
        <v>25801913</v>
      </c>
      <c r="I1811" s="60">
        <v>45708.506365740737</v>
      </c>
      <c r="J1811" s="59" t="s">
        <v>1917</v>
      </c>
      <c r="K1811" s="59">
        <v>901915533</v>
      </c>
      <c r="L1811" s="59" t="s">
        <v>1918</v>
      </c>
      <c r="M1811" s="61">
        <v>500000000</v>
      </c>
    </row>
    <row r="1812" spans="1:13" s="36" customFormat="1" ht="90" hidden="1">
      <c r="A1812" s="59" t="s">
        <v>4571</v>
      </c>
      <c r="B1812" s="59" t="s">
        <v>4572</v>
      </c>
      <c r="C1812" s="59">
        <v>10</v>
      </c>
      <c r="D1812" s="59" t="s">
        <v>35</v>
      </c>
      <c r="E1812" s="59" t="s">
        <v>3155</v>
      </c>
      <c r="F1812" s="59" t="s">
        <v>23</v>
      </c>
      <c r="G1812" s="59" t="s">
        <v>4573</v>
      </c>
      <c r="H1812" s="59">
        <v>25801788</v>
      </c>
      <c r="I1812" s="60">
        <v>45706.410914351851</v>
      </c>
      <c r="J1812" s="59" t="s">
        <v>4574</v>
      </c>
      <c r="K1812" s="59">
        <v>1010208074</v>
      </c>
      <c r="L1812" s="59" t="s">
        <v>4575</v>
      </c>
      <c r="M1812" s="61">
        <v>31131660</v>
      </c>
    </row>
    <row r="1813" spans="1:13" s="36" customFormat="1" ht="90" hidden="1">
      <c r="A1813" s="59" t="s">
        <v>4571</v>
      </c>
      <c r="B1813" s="59" t="s">
        <v>4572</v>
      </c>
      <c r="C1813" s="59">
        <v>10</v>
      </c>
      <c r="D1813" s="59" t="s">
        <v>35</v>
      </c>
      <c r="E1813" s="59" t="s">
        <v>3155</v>
      </c>
      <c r="F1813" s="59" t="s">
        <v>23</v>
      </c>
      <c r="G1813" s="59" t="s">
        <v>4576</v>
      </c>
      <c r="H1813" s="59">
        <v>25801862</v>
      </c>
      <c r="I1813" s="60">
        <v>45707.602187500001</v>
      </c>
      <c r="J1813" s="59" t="s">
        <v>4577</v>
      </c>
      <c r="K1813" s="59">
        <v>52451785</v>
      </c>
      <c r="L1813" s="59" t="s">
        <v>4578</v>
      </c>
      <c r="M1813" s="61">
        <v>36439200</v>
      </c>
    </row>
    <row r="1814" spans="1:13" s="36" customFormat="1" ht="90" hidden="1">
      <c r="A1814" s="59" t="s">
        <v>4571</v>
      </c>
      <c r="B1814" s="59" t="s">
        <v>4572</v>
      </c>
      <c r="C1814" s="59">
        <v>10</v>
      </c>
      <c r="D1814" s="59" t="s">
        <v>35</v>
      </c>
      <c r="E1814" s="59" t="s">
        <v>3155</v>
      </c>
      <c r="F1814" s="59" t="s">
        <v>23</v>
      </c>
      <c r="G1814" s="59" t="s">
        <v>4579</v>
      </c>
      <c r="H1814" s="59">
        <v>25801892</v>
      </c>
      <c r="I1814" s="60">
        <v>45708.10765046296</v>
      </c>
      <c r="J1814" s="59" t="s">
        <v>4580</v>
      </c>
      <c r="K1814" s="59">
        <v>1032356761</v>
      </c>
      <c r="L1814" s="59" t="s">
        <v>4581</v>
      </c>
      <c r="M1814" s="61">
        <v>40166000</v>
      </c>
    </row>
    <row r="1815" spans="1:13" s="36" customFormat="1" ht="90" hidden="1">
      <c r="A1815" s="59" t="s">
        <v>4571</v>
      </c>
      <c r="B1815" s="59" t="s">
        <v>4572</v>
      </c>
      <c r="C1815" s="59">
        <v>10</v>
      </c>
      <c r="D1815" s="59" t="s">
        <v>35</v>
      </c>
      <c r="E1815" s="59" t="s">
        <v>3155</v>
      </c>
      <c r="F1815" s="59" t="s">
        <v>23</v>
      </c>
      <c r="G1815" s="59" t="s">
        <v>4557</v>
      </c>
      <c r="H1815" s="59">
        <v>25802819</v>
      </c>
      <c r="I1815" s="60">
        <v>45748.474872685183</v>
      </c>
      <c r="J1815" s="59" t="s">
        <v>4558</v>
      </c>
      <c r="K1815" s="59">
        <v>1010223030</v>
      </c>
      <c r="L1815" s="59" t="s">
        <v>4559</v>
      </c>
      <c r="M1815" s="61">
        <v>1352954</v>
      </c>
    </row>
    <row r="1816" spans="1:13" s="36" customFormat="1" ht="60" hidden="1">
      <c r="A1816" s="59" t="s">
        <v>4582</v>
      </c>
      <c r="B1816" s="59" t="s">
        <v>4583</v>
      </c>
      <c r="C1816" s="59">
        <v>10</v>
      </c>
      <c r="D1816" s="59" t="s">
        <v>35</v>
      </c>
      <c r="E1816" s="59" t="s">
        <v>3155</v>
      </c>
      <c r="F1816" s="59" t="s">
        <v>526</v>
      </c>
      <c r="G1816" s="59" t="s">
        <v>1902</v>
      </c>
      <c r="H1816" s="59">
        <v>25804292</v>
      </c>
      <c r="I1816" s="60">
        <v>45923.484560185185</v>
      </c>
      <c r="J1816" s="59" t="s">
        <v>1903</v>
      </c>
      <c r="K1816" s="59">
        <v>899999062</v>
      </c>
      <c r="L1816" s="59" t="s">
        <v>39</v>
      </c>
      <c r="M1816" s="61">
        <v>3462551</v>
      </c>
    </row>
    <row r="1817" spans="1:13" s="36" customFormat="1" ht="90" hidden="1">
      <c r="A1817" s="59" t="s">
        <v>4584</v>
      </c>
      <c r="B1817" s="59" t="s">
        <v>4585</v>
      </c>
      <c r="C1817" s="59">
        <v>60</v>
      </c>
      <c r="D1817" s="59" t="s">
        <v>1257</v>
      </c>
      <c r="E1817" s="59" t="s">
        <v>3155</v>
      </c>
      <c r="F1817" s="59" t="s">
        <v>23</v>
      </c>
      <c r="G1817" s="59" t="s">
        <v>4586</v>
      </c>
      <c r="H1817" s="59">
        <v>25803573</v>
      </c>
      <c r="I1817" s="60">
        <v>45834.429108796299</v>
      </c>
      <c r="J1817" s="59" t="s">
        <v>4587</v>
      </c>
      <c r="K1817" s="59">
        <v>79623231</v>
      </c>
      <c r="L1817" s="59" t="s">
        <v>4520</v>
      </c>
      <c r="M1817" s="61">
        <v>27316666</v>
      </c>
    </row>
    <row r="1818" spans="1:13" s="36" customFormat="1" ht="90" hidden="1">
      <c r="A1818" s="59" t="s">
        <v>4584</v>
      </c>
      <c r="B1818" s="59" t="s">
        <v>4585</v>
      </c>
      <c r="C1818" s="59">
        <v>60</v>
      </c>
      <c r="D1818" s="59" t="s">
        <v>1257</v>
      </c>
      <c r="E1818" s="59" t="s">
        <v>3155</v>
      </c>
      <c r="F1818" s="59" t="s">
        <v>23</v>
      </c>
      <c r="G1818" s="59" t="s">
        <v>4588</v>
      </c>
      <c r="H1818" s="59">
        <v>25803615</v>
      </c>
      <c r="I1818" s="60">
        <v>45835.636724537035</v>
      </c>
      <c r="J1818" s="59" t="s">
        <v>4589</v>
      </c>
      <c r="K1818" s="59">
        <v>1070782268</v>
      </c>
      <c r="L1818" s="59" t="s">
        <v>4511</v>
      </c>
      <c r="M1818" s="61">
        <v>32026204</v>
      </c>
    </row>
    <row r="1819" spans="1:13" s="36" customFormat="1" ht="90" hidden="1">
      <c r="A1819" s="59" t="s">
        <v>4584</v>
      </c>
      <c r="B1819" s="59" t="s">
        <v>4585</v>
      </c>
      <c r="C1819" s="59">
        <v>60</v>
      </c>
      <c r="D1819" s="59" t="s">
        <v>1257</v>
      </c>
      <c r="E1819" s="59" t="s">
        <v>3155</v>
      </c>
      <c r="F1819" s="59" t="s">
        <v>23</v>
      </c>
      <c r="G1819" s="59" t="s">
        <v>4590</v>
      </c>
      <c r="H1819" s="59">
        <v>25803648</v>
      </c>
      <c r="I1819" s="60">
        <v>45840.825462962966</v>
      </c>
      <c r="J1819" s="59" t="s">
        <v>4591</v>
      </c>
      <c r="K1819" s="59">
        <v>1070920063</v>
      </c>
      <c r="L1819" s="59" t="s">
        <v>4592</v>
      </c>
      <c r="M1819" s="61">
        <v>29500000</v>
      </c>
    </row>
    <row r="1820" spans="1:13" s="36" customFormat="1" ht="90" hidden="1">
      <c r="A1820" s="59" t="s">
        <v>4584</v>
      </c>
      <c r="B1820" s="59" t="s">
        <v>4585</v>
      </c>
      <c r="C1820" s="59">
        <v>60</v>
      </c>
      <c r="D1820" s="59" t="s">
        <v>1257</v>
      </c>
      <c r="E1820" s="59" t="s">
        <v>3155</v>
      </c>
      <c r="F1820" s="59" t="s">
        <v>23</v>
      </c>
      <c r="G1820" s="59" t="s">
        <v>4593</v>
      </c>
      <c r="H1820" s="59">
        <v>25803671</v>
      </c>
      <c r="I1820" s="60">
        <v>45845.762407407405</v>
      </c>
      <c r="J1820" s="59" t="s">
        <v>4528</v>
      </c>
      <c r="K1820" s="59">
        <v>79189882</v>
      </c>
      <c r="L1820" s="59" t="s">
        <v>4529</v>
      </c>
      <c r="M1820" s="61">
        <v>27940000</v>
      </c>
    </row>
    <row r="1821" spans="1:13" s="36" customFormat="1" ht="90" hidden="1">
      <c r="A1821" s="59" t="s">
        <v>4584</v>
      </c>
      <c r="B1821" s="59" t="s">
        <v>4585</v>
      </c>
      <c r="C1821" s="59">
        <v>60</v>
      </c>
      <c r="D1821" s="59" t="s">
        <v>1257</v>
      </c>
      <c r="E1821" s="59" t="s">
        <v>3155</v>
      </c>
      <c r="F1821" s="59" t="s">
        <v>23</v>
      </c>
      <c r="G1821" s="59" t="s">
        <v>4594</v>
      </c>
      <c r="H1821" s="59">
        <v>25803677</v>
      </c>
      <c r="I1821" s="60">
        <v>45846.056006944447</v>
      </c>
      <c r="J1821" s="59" t="s">
        <v>4595</v>
      </c>
      <c r="K1821" s="59">
        <v>1070753818</v>
      </c>
      <c r="L1821" s="59" t="s">
        <v>4541</v>
      </c>
      <c r="M1821" s="61">
        <v>21706245</v>
      </c>
    </row>
    <row r="1822" spans="1:13" s="36" customFormat="1" ht="90" hidden="1">
      <c r="A1822" s="59" t="s">
        <v>4584</v>
      </c>
      <c r="B1822" s="59" t="s">
        <v>4585</v>
      </c>
      <c r="C1822" s="59">
        <v>60</v>
      </c>
      <c r="D1822" s="59" t="s">
        <v>1257</v>
      </c>
      <c r="E1822" s="59" t="s">
        <v>3155</v>
      </c>
      <c r="F1822" s="59" t="s">
        <v>23</v>
      </c>
      <c r="G1822" s="59" t="s">
        <v>4596</v>
      </c>
      <c r="H1822" s="59">
        <v>25803683</v>
      </c>
      <c r="I1822" s="60">
        <v>45846.993900462963</v>
      </c>
      <c r="J1822" s="59" t="s">
        <v>4597</v>
      </c>
      <c r="K1822" s="59">
        <v>1077971423</v>
      </c>
      <c r="L1822" s="59" t="s">
        <v>4544</v>
      </c>
      <c r="M1822" s="61">
        <v>19294440</v>
      </c>
    </row>
    <row r="1823" spans="1:13" s="36" customFormat="1" ht="90" hidden="1">
      <c r="A1823" s="59" t="s">
        <v>4584</v>
      </c>
      <c r="B1823" s="59" t="s">
        <v>4585</v>
      </c>
      <c r="C1823" s="59">
        <v>60</v>
      </c>
      <c r="D1823" s="59" t="s">
        <v>1257</v>
      </c>
      <c r="E1823" s="59" t="s">
        <v>3155</v>
      </c>
      <c r="F1823" s="59" t="s">
        <v>23</v>
      </c>
      <c r="G1823" s="59" t="s">
        <v>4598</v>
      </c>
      <c r="H1823" s="59">
        <v>25803781</v>
      </c>
      <c r="I1823" s="60">
        <v>45856.931238425925</v>
      </c>
      <c r="J1823" s="59" t="s">
        <v>4599</v>
      </c>
      <c r="K1823" s="59">
        <v>80236868</v>
      </c>
      <c r="L1823" s="59" t="s">
        <v>4600</v>
      </c>
      <c r="M1823" s="61">
        <v>31884300</v>
      </c>
    </row>
    <row r="1824" spans="1:13" s="36" customFormat="1" ht="90" hidden="1">
      <c r="A1824" s="59" t="s">
        <v>4584</v>
      </c>
      <c r="B1824" s="59" t="s">
        <v>4585</v>
      </c>
      <c r="C1824" s="59">
        <v>60</v>
      </c>
      <c r="D1824" s="59" t="s">
        <v>1257</v>
      </c>
      <c r="E1824" s="59" t="s">
        <v>3155</v>
      </c>
      <c r="F1824" s="59" t="s">
        <v>23</v>
      </c>
      <c r="G1824" s="59" t="s">
        <v>4601</v>
      </c>
      <c r="H1824" s="59">
        <v>25803798</v>
      </c>
      <c r="I1824" s="60">
        <v>45859.858599537038</v>
      </c>
      <c r="J1824" s="59" t="s">
        <v>4602</v>
      </c>
      <c r="K1824" s="59">
        <v>1032373169</v>
      </c>
      <c r="L1824" s="59" t="s">
        <v>4603</v>
      </c>
      <c r="M1824" s="61">
        <v>21400000</v>
      </c>
    </row>
    <row r="1825" spans="1:13" s="36" customFormat="1" ht="90" hidden="1">
      <c r="A1825" s="59" t="s">
        <v>4584</v>
      </c>
      <c r="B1825" s="59" t="s">
        <v>4585</v>
      </c>
      <c r="C1825" s="59">
        <v>60</v>
      </c>
      <c r="D1825" s="59" t="s">
        <v>1257</v>
      </c>
      <c r="E1825" s="59" t="s">
        <v>3155</v>
      </c>
      <c r="F1825" s="59" t="s">
        <v>23</v>
      </c>
      <c r="G1825" s="59" t="s">
        <v>4604</v>
      </c>
      <c r="H1825" s="59">
        <v>25803845</v>
      </c>
      <c r="I1825" s="60">
        <v>45866.886481481481</v>
      </c>
      <c r="J1825" s="59" t="s">
        <v>4605</v>
      </c>
      <c r="K1825" s="59">
        <v>80762071</v>
      </c>
      <c r="L1825" s="59" t="s">
        <v>4526</v>
      </c>
      <c r="M1825" s="61">
        <v>31884307</v>
      </c>
    </row>
    <row r="1826" spans="1:13" s="36" customFormat="1" ht="90" hidden="1">
      <c r="A1826" s="59" t="s">
        <v>4584</v>
      </c>
      <c r="B1826" s="59" t="s">
        <v>4585</v>
      </c>
      <c r="C1826" s="59">
        <v>60</v>
      </c>
      <c r="D1826" s="59" t="s">
        <v>1257</v>
      </c>
      <c r="E1826" s="59" t="s">
        <v>3155</v>
      </c>
      <c r="F1826" s="59" t="s">
        <v>23</v>
      </c>
      <c r="G1826" s="59" t="s">
        <v>4606</v>
      </c>
      <c r="H1826" s="59">
        <v>25803866</v>
      </c>
      <c r="I1826" s="60">
        <v>45869.047534722224</v>
      </c>
      <c r="J1826" s="59" t="s">
        <v>4574</v>
      </c>
      <c r="K1826" s="59">
        <v>1010208074</v>
      </c>
      <c r="L1826" s="59" t="s">
        <v>4575</v>
      </c>
      <c r="M1826" s="61">
        <v>20961984</v>
      </c>
    </row>
    <row r="1827" spans="1:13" s="36" customFormat="1" ht="90" hidden="1">
      <c r="A1827" s="59" t="s">
        <v>4584</v>
      </c>
      <c r="B1827" s="59" t="s">
        <v>4585</v>
      </c>
      <c r="C1827" s="59">
        <v>60</v>
      </c>
      <c r="D1827" s="59" t="s">
        <v>1257</v>
      </c>
      <c r="E1827" s="59" t="s">
        <v>3155</v>
      </c>
      <c r="F1827" s="59" t="s">
        <v>23</v>
      </c>
      <c r="G1827" s="59" t="s">
        <v>4607</v>
      </c>
      <c r="H1827" s="59">
        <v>25803882</v>
      </c>
      <c r="I1827" s="60">
        <v>45870.769467592596</v>
      </c>
      <c r="J1827" s="59" t="s">
        <v>4580</v>
      </c>
      <c r="K1827" s="59">
        <v>1032356761</v>
      </c>
      <c r="L1827" s="59" t="s">
        <v>4581</v>
      </c>
      <c r="M1827" s="61">
        <v>27312880</v>
      </c>
    </row>
    <row r="1828" spans="1:13" s="36" customFormat="1" ht="90" hidden="1">
      <c r="A1828" s="59" t="s">
        <v>4584</v>
      </c>
      <c r="B1828" s="59" t="s">
        <v>4585</v>
      </c>
      <c r="C1828" s="59">
        <v>60</v>
      </c>
      <c r="D1828" s="59" t="s">
        <v>1257</v>
      </c>
      <c r="E1828" s="59" t="s">
        <v>3155</v>
      </c>
      <c r="F1828" s="59" t="s">
        <v>23</v>
      </c>
      <c r="G1828" s="59" t="s">
        <v>4608</v>
      </c>
      <c r="H1828" s="59">
        <v>25803906</v>
      </c>
      <c r="I1828" s="60">
        <v>45873.871527777781</v>
      </c>
      <c r="J1828" s="59" t="s">
        <v>4609</v>
      </c>
      <c r="K1828" s="59">
        <v>1073235167</v>
      </c>
      <c r="L1828" s="59" t="s">
        <v>4610</v>
      </c>
      <c r="M1828" s="61">
        <v>16239487</v>
      </c>
    </row>
    <row r="1829" spans="1:13" s="36" customFormat="1" ht="90" hidden="1">
      <c r="A1829" s="59" t="s">
        <v>4584</v>
      </c>
      <c r="B1829" s="59" t="s">
        <v>4585</v>
      </c>
      <c r="C1829" s="59">
        <v>60</v>
      </c>
      <c r="D1829" s="59" t="s">
        <v>1257</v>
      </c>
      <c r="E1829" s="59" t="s">
        <v>3155</v>
      </c>
      <c r="F1829" s="59" t="s">
        <v>23</v>
      </c>
      <c r="G1829" s="59" t="s">
        <v>4611</v>
      </c>
      <c r="H1829" s="59">
        <v>25803922</v>
      </c>
      <c r="I1829" s="60">
        <v>45877.521574074075</v>
      </c>
      <c r="J1829" s="59" t="s">
        <v>4612</v>
      </c>
      <c r="K1829" s="59">
        <v>80876214</v>
      </c>
      <c r="L1829" s="59" t="s">
        <v>4613</v>
      </c>
      <c r="M1829" s="61">
        <v>20583333</v>
      </c>
    </row>
    <row r="1830" spans="1:13" s="36" customFormat="1" ht="90" hidden="1">
      <c r="A1830" s="59" t="s">
        <v>4584</v>
      </c>
      <c r="B1830" s="59" t="s">
        <v>4585</v>
      </c>
      <c r="C1830" s="59">
        <v>60</v>
      </c>
      <c r="D1830" s="59" t="s">
        <v>1257</v>
      </c>
      <c r="E1830" s="59" t="s">
        <v>3155</v>
      </c>
      <c r="F1830" s="59" t="s">
        <v>23</v>
      </c>
      <c r="G1830" s="59" t="s">
        <v>4614</v>
      </c>
      <c r="H1830" s="59">
        <v>25804034</v>
      </c>
      <c r="I1830" s="60">
        <v>45890.522372685184</v>
      </c>
      <c r="J1830" s="59" t="s">
        <v>4615</v>
      </c>
      <c r="K1830" s="59">
        <v>1113635771</v>
      </c>
      <c r="L1830" s="59" t="s">
        <v>4535</v>
      </c>
      <c r="M1830" s="61">
        <v>24860640</v>
      </c>
    </row>
    <row r="1831" spans="1:13" s="36" customFormat="1" ht="99.95" hidden="1">
      <c r="A1831" s="59" t="s">
        <v>4584</v>
      </c>
      <c r="B1831" s="59" t="s">
        <v>4585</v>
      </c>
      <c r="C1831" s="59">
        <v>60</v>
      </c>
      <c r="D1831" s="59" t="s">
        <v>1257</v>
      </c>
      <c r="E1831" s="59" t="s">
        <v>3155</v>
      </c>
      <c r="F1831" s="59" t="s">
        <v>23</v>
      </c>
      <c r="G1831" s="59" t="s">
        <v>4616</v>
      </c>
      <c r="H1831" s="59">
        <v>25804847</v>
      </c>
      <c r="I1831" s="60">
        <v>45992.647673611114</v>
      </c>
      <c r="J1831" s="59" t="s">
        <v>4617</v>
      </c>
      <c r="K1831" s="59">
        <v>11222505</v>
      </c>
      <c r="L1831" s="59" t="s">
        <v>4257</v>
      </c>
      <c r="M1831" s="61">
        <v>7907307</v>
      </c>
    </row>
    <row r="1832" spans="1:13" s="36" customFormat="1" ht="99.95" hidden="1">
      <c r="A1832" s="59" t="s">
        <v>4584</v>
      </c>
      <c r="B1832" s="59" t="s">
        <v>4585</v>
      </c>
      <c r="C1832" s="59">
        <v>60</v>
      </c>
      <c r="D1832" s="59" t="s">
        <v>1257</v>
      </c>
      <c r="E1832" s="59" t="s">
        <v>3155</v>
      </c>
      <c r="F1832" s="59" t="s">
        <v>23</v>
      </c>
      <c r="G1832" s="59" t="s">
        <v>4618</v>
      </c>
      <c r="H1832" s="59">
        <v>25804853</v>
      </c>
      <c r="I1832" s="60">
        <v>45992.665092592593</v>
      </c>
      <c r="J1832" s="59" t="s">
        <v>4619</v>
      </c>
      <c r="K1832" s="59">
        <v>1032357596</v>
      </c>
      <c r="L1832" s="59" t="s">
        <v>4505</v>
      </c>
      <c r="M1832" s="61">
        <v>7998389</v>
      </c>
    </row>
    <row r="1833" spans="1:13" s="36" customFormat="1" ht="99.95" hidden="1">
      <c r="A1833" s="59" t="s">
        <v>4584</v>
      </c>
      <c r="B1833" s="59" t="s">
        <v>4585</v>
      </c>
      <c r="C1833" s="59">
        <v>60</v>
      </c>
      <c r="D1833" s="59" t="s">
        <v>1257</v>
      </c>
      <c r="E1833" s="59" t="s">
        <v>3155</v>
      </c>
      <c r="F1833" s="59" t="s">
        <v>23</v>
      </c>
      <c r="G1833" s="59" t="s">
        <v>4620</v>
      </c>
      <c r="H1833" s="59">
        <v>25804854</v>
      </c>
      <c r="I1833" s="60">
        <v>45992.665879629632</v>
      </c>
      <c r="J1833" s="59" t="s">
        <v>4621</v>
      </c>
      <c r="K1833" s="59">
        <v>1073604970</v>
      </c>
      <c r="L1833" s="59" t="s">
        <v>4499</v>
      </c>
      <c r="M1833" s="61">
        <v>3494033</v>
      </c>
    </row>
    <row r="1834" spans="1:13" s="36" customFormat="1" ht="140.1" hidden="1">
      <c r="A1834" s="59" t="s">
        <v>4584</v>
      </c>
      <c r="B1834" s="59" t="s">
        <v>4585</v>
      </c>
      <c r="C1834" s="59">
        <v>60</v>
      </c>
      <c r="D1834" s="59" t="s">
        <v>1257</v>
      </c>
      <c r="E1834" s="59" t="s">
        <v>3155</v>
      </c>
      <c r="F1834" s="59" t="s">
        <v>23</v>
      </c>
      <c r="G1834" s="59" t="s">
        <v>4622</v>
      </c>
      <c r="H1834" s="59">
        <v>25805035</v>
      </c>
      <c r="I1834" s="60">
        <v>45996.951550925929</v>
      </c>
      <c r="J1834" s="59" t="s">
        <v>4623</v>
      </c>
      <c r="K1834" s="59">
        <v>1077971423</v>
      </c>
      <c r="L1834" s="59" t="s">
        <v>4544</v>
      </c>
      <c r="M1834" s="61">
        <v>3215740</v>
      </c>
    </row>
    <row r="1835" spans="1:13" s="36" customFormat="1" ht="99.95" hidden="1">
      <c r="A1835" s="59" t="s">
        <v>4584</v>
      </c>
      <c r="B1835" s="59" t="s">
        <v>4585</v>
      </c>
      <c r="C1835" s="59">
        <v>60</v>
      </c>
      <c r="D1835" s="59" t="s">
        <v>1257</v>
      </c>
      <c r="E1835" s="59" t="s">
        <v>3155</v>
      </c>
      <c r="F1835" s="59" t="s">
        <v>23</v>
      </c>
      <c r="G1835" s="59" t="s">
        <v>4624</v>
      </c>
      <c r="H1835" s="59">
        <v>25805109</v>
      </c>
      <c r="I1835" s="60">
        <v>46001.623553240737</v>
      </c>
      <c r="J1835" s="59" t="s">
        <v>4625</v>
      </c>
      <c r="K1835" s="59">
        <v>17592142</v>
      </c>
      <c r="L1835" s="59" t="s">
        <v>4496</v>
      </c>
      <c r="M1835" s="61">
        <v>5153227</v>
      </c>
    </row>
    <row r="1836" spans="1:13" s="36" customFormat="1" ht="99.95" hidden="1">
      <c r="A1836" s="59" t="s">
        <v>4584</v>
      </c>
      <c r="B1836" s="59" t="s">
        <v>4585</v>
      </c>
      <c r="C1836" s="59">
        <v>60</v>
      </c>
      <c r="D1836" s="59" t="s">
        <v>1257</v>
      </c>
      <c r="E1836" s="59" t="s">
        <v>3155</v>
      </c>
      <c r="F1836" s="59" t="s">
        <v>23</v>
      </c>
      <c r="G1836" s="59" t="s">
        <v>4626</v>
      </c>
      <c r="H1836" s="59">
        <v>25805244</v>
      </c>
      <c r="I1836" s="60">
        <v>46006.856157407405</v>
      </c>
      <c r="J1836" s="59" t="s">
        <v>4627</v>
      </c>
      <c r="K1836" s="59">
        <v>1130744082</v>
      </c>
      <c r="L1836" s="59" t="s">
        <v>4517</v>
      </c>
      <c r="M1836" s="61">
        <v>3838682</v>
      </c>
    </row>
    <row r="1837" spans="1:13" s="36" customFormat="1" ht="90" hidden="1">
      <c r="A1837" s="59" t="s">
        <v>4628</v>
      </c>
      <c r="B1837" s="59" t="s">
        <v>4629</v>
      </c>
      <c r="C1837" s="59">
        <v>60</v>
      </c>
      <c r="D1837" s="59" t="s">
        <v>1257</v>
      </c>
      <c r="E1837" s="59" t="s">
        <v>3155</v>
      </c>
      <c r="F1837" s="59" t="s">
        <v>23</v>
      </c>
      <c r="G1837" s="59" t="s">
        <v>4630</v>
      </c>
      <c r="H1837" s="59">
        <v>25803658</v>
      </c>
      <c r="I1837" s="60">
        <v>45842.503252314818</v>
      </c>
      <c r="J1837" s="59" t="s">
        <v>4631</v>
      </c>
      <c r="K1837" s="59">
        <v>80238324</v>
      </c>
      <c r="L1837" s="59" t="s">
        <v>4632</v>
      </c>
      <c r="M1837" s="61">
        <v>28025298</v>
      </c>
    </row>
    <row r="1838" spans="1:13" s="36" customFormat="1" ht="90" hidden="1">
      <c r="A1838" s="59" t="s">
        <v>4628</v>
      </c>
      <c r="B1838" s="59" t="s">
        <v>4629</v>
      </c>
      <c r="C1838" s="59">
        <v>60</v>
      </c>
      <c r="D1838" s="59" t="s">
        <v>1257</v>
      </c>
      <c r="E1838" s="59" t="s">
        <v>3155</v>
      </c>
      <c r="F1838" s="59" t="s">
        <v>23</v>
      </c>
      <c r="G1838" s="59" t="s">
        <v>4633</v>
      </c>
      <c r="H1838" s="59">
        <v>25803659</v>
      </c>
      <c r="I1838" s="60">
        <v>45842.522268518522</v>
      </c>
      <c r="J1838" s="59" t="s">
        <v>4522</v>
      </c>
      <c r="K1838" s="59">
        <v>1016027310</v>
      </c>
      <c r="L1838" s="59" t="s">
        <v>4523</v>
      </c>
      <c r="M1838" s="61">
        <v>23118103</v>
      </c>
    </row>
    <row r="1839" spans="1:13" s="36" customFormat="1" ht="90" hidden="1">
      <c r="A1839" s="59" t="s">
        <v>4628</v>
      </c>
      <c r="B1839" s="59" t="s">
        <v>4629</v>
      </c>
      <c r="C1839" s="59">
        <v>60</v>
      </c>
      <c r="D1839" s="59" t="s">
        <v>1257</v>
      </c>
      <c r="E1839" s="59" t="s">
        <v>3155</v>
      </c>
      <c r="F1839" s="59" t="s">
        <v>23</v>
      </c>
      <c r="G1839" s="59" t="s">
        <v>4634</v>
      </c>
      <c r="H1839" s="59">
        <v>25803690</v>
      </c>
      <c r="I1839" s="60">
        <v>45848.611493055556</v>
      </c>
      <c r="J1839" s="59" t="s">
        <v>4635</v>
      </c>
      <c r="K1839" s="59">
        <v>1003516619</v>
      </c>
      <c r="L1839" s="59" t="s">
        <v>4636</v>
      </c>
      <c r="M1839" s="61">
        <v>14520000</v>
      </c>
    </row>
    <row r="1840" spans="1:13" s="36" customFormat="1" ht="90" hidden="1">
      <c r="A1840" s="59" t="s">
        <v>4628</v>
      </c>
      <c r="B1840" s="59" t="s">
        <v>4629</v>
      </c>
      <c r="C1840" s="59">
        <v>60</v>
      </c>
      <c r="D1840" s="59" t="s">
        <v>1257</v>
      </c>
      <c r="E1840" s="59" t="s">
        <v>3155</v>
      </c>
      <c r="F1840" s="59" t="s">
        <v>23</v>
      </c>
      <c r="G1840" s="59" t="s">
        <v>4637</v>
      </c>
      <c r="H1840" s="59">
        <v>25803703</v>
      </c>
      <c r="I1840" s="60">
        <v>45849.774212962962</v>
      </c>
      <c r="J1840" s="59" t="s">
        <v>4577</v>
      </c>
      <c r="K1840" s="59">
        <v>52451785</v>
      </c>
      <c r="L1840" s="59" t="s">
        <v>4578</v>
      </c>
      <c r="M1840" s="61">
        <v>36439200</v>
      </c>
    </row>
    <row r="1841" spans="1:13" s="36" customFormat="1" ht="90" hidden="1">
      <c r="A1841" s="59" t="s">
        <v>4628</v>
      </c>
      <c r="B1841" s="59" t="s">
        <v>4629</v>
      </c>
      <c r="C1841" s="59">
        <v>60</v>
      </c>
      <c r="D1841" s="59" t="s">
        <v>1257</v>
      </c>
      <c r="E1841" s="59" t="s">
        <v>3155</v>
      </c>
      <c r="F1841" s="59" t="s">
        <v>23</v>
      </c>
      <c r="G1841" s="59" t="s">
        <v>4638</v>
      </c>
      <c r="H1841" s="59">
        <v>25803779</v>
      </c>
      <c r="I1841" s="60">
        <v>45856.889490740738</v>
      </c>
      <c r="J1841" s="59" t="s">
        <v>4639</v>
      </c>
      <c r="K1841" s="59">
        <v>1003752450</v>
      </c>
      <c r="L1841" s="59" t="s">
        <v>4640</v>
      </c>
      <c r="M1841" s="61">
        <v>14520000</v>
      </c>
    </row>
    <row r="1842" spans="1:13" s="36" customFormat="1" ht="90" hidden="1">
      <c r="A1842" s="59" t="s">
        <v>4628</v>
      </c>
      <c r="B1842" s="59" t="s">
        <v>4629</v>
      </c>
      <c r="C1842" s="59">
        <v>60</v>
      </c>
      <c r="D1842" s="59" t="s">
        <v>1257</v>
      </c>
      <c r="E1842" s="59" t="s">
        <v>3155</v>
      </c>
      <c r="F1842" s="59" t="s">
        <v>23</v>
      </c>
      <c r="G1842" s="59" t="s">
        <v>4641</v>
      </c>
      <c r="H1842" s="59">
        <v>25803799</v>
      </c>
      <c r="I1842" s="60">
        <v>45859.859143518515</v>
      </c>
      <c r="J1842" s="59" t="s">
        <v>4642</v>
      </c>
      <c r="K1842" s="59">
        <v>1013674359</v>
      </c>
      <c r="L1842" s="59" t="s">
        <v>4643</v>
      </c>
      <c r="M1842" s="61">
        <v>22388252</v>
      </c>
    </row>
    <row r="1843" spans="1:13" s="36" customFormat="1" ht="90" hidden="1">
      <c r="A1843" s="59" t="s">
        <v>4628</v>
      </c>
      <c r="B1843" s="59" t="s">
        <v>4629</v>
      </c>
      <c r="C1843" s="59">
        <v>60</v>
      </c>
      <c r="D1843" s="59" t="s">
        <v>1257</v>
      </c>
      <c r="E1843" s="59" t="s">
        <v>3155</v>
      </c>
      <c r="F1843" s="59" t="s">
        <v>23</v>
      </c>
      <c r="G1843" s="59" t="s">
        <v>4644</v>
      </c>
      <c r="H1843" s="59">
        <v>25804028</v>
      </c>
      <c r="I1843" s="60">
        <v>45889.760810185187</v>
      </c>
      <c r="J1843" s="59" t="s">
        <v>4645</v>
      </c>
      <c r="K1843" s="59">
        <v>39781277</v>
      </c>
      <c r="L1843" s="59" t="s">
        <v>4646</v>
      </c>
      <c r="M1843" s="61">
        <v>18269983</v>
      </c>
    </row>
    <row r="1844" spans="1:13" s="36" customFormat="1" ht="90" hidden="1">
      <c r="A1844" s="59" t="s">
        <v>4628</v>
      </c>
      <c r="B1844" s="59" t="s">
        <v>4629</v>
      </c>
      <c r="C1844" s="59">
        <v>60</v>
      </c>
      <c r="D1844" s="59" t="s">
        <v>1257</v>
      </c>
      <c r="E1844" s="59" t="s">
        <v>3155</v>
      </c>
      <c r="F1844" s="59" t="s">
        <v>23</v>
      </c>
      <c r="G1844" s="59" t="s">
        <v>4634</v>
      </c>
      <c r="H1844" s="59">
        <v>25804655</v>
      </c>
      <c r="I1844" s="60">
        <v>45975.841423611113</v>
      </c>
      <c r="J1844" s="59" t="s">
        <v>4647</v>
      </c>
      <c r="K1844" s="59">
        <v>1003516619</v>
      </c>
      <c r="L1844" s="59" t="s">
        <v>4636</v>
      </c>
      <c r="M1844" s="61">
        <v>5445000</v>
      </c>
    </row>
    <row r="1845" spans="1:13" s="36" customFormat="1" ht="90" hidden="1">
      <c r="A1845" s="59" t="s">
        <v>4628</v>
      </c>
      <c r="B1845" s="59" t="s">
        <v>4629</v>
      </c>
      <c r="C1845" s="59">
        <v>60</v>
      </c>
      <c r="D1845" s="59" t="s">
        <v>1257</v>
      </c>
      <c r="E1845" s="59" t="s">
        <v>3155</v>
      </c>
      <c r="F1845" s="59" t="s">
        <v>23</v>
      </c>
      <c r="G1845" s="59" t="s">
        <v>4638</v>
      </c>
      <c r="H1845" s="59">
        <v>25804656</v>
      </c>
      <c r="I1845" s="60">
        <v>45975.84202546296</v>
      </c>
      <c r="J1845" s="59" t="s">
        <v>4648</v>
      </c>
      <c r="K1845" s="59">
        <v>1003752450</v>
      </c>
      <c r="L1845" s="59" t="s">
        <v>4640</v>
      </c>
      <c r="M1845" s="61">
        <v>4719000</v>
      </c>
    </row>
    <row r="1846" spans="1:13" s="36" customFormat="1" ht="99.95" hidden="1">
      <c r="A1846" s="59" t="s">
        <v>4628</v>
      </c>
      <c r="B1846" s="59" t="s">
        <v>4629</v>
      </c>
      <c r="C1846" s="59">
        <v>60</v>
      </c>
      <c r="D1846" s="59" t="s">
        <v>1257</v>
      </c>
      <c r="E1846" s="59" t="s">
        <v>3155</v>
      </c>
      <c r="F1846" s="59" t="s">
        <v>23</v>
      </c>
      <c r="G1846" s="59" t="s">
        <v>4649</v>
      </c>
      <c r="H1846" s="59">
        <v>25805172</v>
      </c>
      <c r="I1846" s="60">
        <v>46002.92864583333</v>
      </c>
      <c r="J1846" s="59" t="s">
        <v>4650</v>
      </c>
      <c r="K1846" s="59">
        <v>52451785</v>
      </c>
      <c r="L1846" s="59" t="s">
        <v>4578</v>
      </c>
      <c r="M1846" s="61">
        <v>4858560</v>
      </c>
    </row>
    <row r="1847" spans="1:13" s="36" customFormat="1" ht="120" hidden="1">
      <c r="A1847" s="59" t="s">
        <v>4628</v>
      </c>
      <c r="B1847" s="59" t="s">
        <v>4629</v>
      </c>
      <c r="C1847" s="59">
        <v>60</v>
      </c>
      <c r="D1847" s="59" t="s">
        <v>1257</v>
      </c>
      <c r="E1847" s="59" t="s">
        <v>3155</v>
      </c>
      <c r="F1847" s="59" t="s">
        <v>23</v>
      </c>
      <c r="G1847" s="59" t="s">
        <v>4651</v>
      </c>
      <c r="H1847" s="59">
        <v>25805187</v>
      </c>
      <c r="I1847" s="60">
        <v>46003.547534722224</v>
      </c>
      <c r="J1847" s="59" t="s">
        <v>4652</v>
      </c>
      <c r="K1847" s="59">
        <v>1032356761</v>
      </c>
      <c r="L1847" s="59" t="s">
        <v>4581</v>
      </c>
      <c r="M1847" s="61">
        <v>4284373</v>
      </c>
    </row>
    <row r="1848" spans="1:13" s="36" customFormat="1" ht="110.1" hidden="1">
      <c r="A1848" s="59" t="s">
        <v>4653</v>
      </c>
      <c r="B1848" s="59" t="s">
        <v>4654</v>
      </c>
      <c r="C1848" s="59">
        <v>60</v>
      </c>
      <c r="D1848" s="59" t="s">
        <v>1257</v>
      </c>
      <c r="E1848" s="59" t="s">
        <v>3155</v>
      </c>
      <c r="F1848" s="59" t="s">
        <v>45</v>
      </c>
      <c r="G1848" s="59" t="s">
        <v>4490</v>
      </c>
      <c r="H1848" s="59">
        <v>25803070</v>
      </c>
      <c r="I1848" s="60">
        <v>45770.643206018518</v>
      </c>
      <c r="J1848" s="59" t="s">
        <v>4491</v>
      </c>
      <c r="K1848" s="59">
        <v>830034462</v>
      </c>
      <c r="L1848" s="59" t="s">
        <v>4340</v>
      </c>
      <c r="M1848" s="61">
        <v>114321290</v>
      </c>
    </row>
    <row r="1849" spans="1:13" s="36" customFormat="1" ht="110.1" hidden="1">
      <c r="A1849" s="59" t="s">
        <v>4655</v>
      </c>
      <c r="B1849" s="59" t="s">
        <v>4656</v>
      </c>
      <c r="C1849" s="59">
        <v>60</v>
      </c>
      <c r="D1849" s="59" t="s">
        <v>1257</v>
      </c>
      <c r="E1849" s="59" t="s">
        <v>3155</v>
      </c>
      <c r="F1849" s="59" t="s">
        <v>23</v>
      </c>
      <c r="G1849" s="59" t="s">
        <v>4657</v>
      </c>
      <c r="H1849" s="59">
        <v>25803049</v>
      </c>
      <c r="I1849" s="60">
        <v>45768.681527777779</v>
      </c>
      <c r="J1849" s="59" t="s">
        <v>4658</v>
      </c>
      <c r="K1849" s="59">
        <v>900275221</v>
      </c>
      <c r="L1849" s="59" t="s">
        <v>4659</v>
      </c>
      <c r="M1849" s="61">
        <v>38470014</v>
      </c>
    </row>
    <row r="1850" spans="1:13" s="36" customFormat="1" ht="90" hidden="1">
      <c r="A1850" s="59" t="s">
        <v>4660</v>
      </c>
      <c r="B1850" s="59" t="s">
        <v>4661</v>
      </c>
      <c r="C1850" s="59">
        <v>60</v>
      </c>
      <c r="D1850" s="59" t="s">
        <v>1257</v>
      </c>
      <c r="E1850" s="59" t="s">
        <v>3155</v>
      </c>
      <c r="F1850" s="59" t="s">
        <v>526</v>
      </c>
      <c r="G1850" s="59" t="s">
        <v>1902</v>
      </c>
      <c r="H1850" s="59">
        <v>25804292</v>
      </c>
      <c r="I1850" s="60">
        <v>45923.484560185185</v>
      </c>
      <c r="J1850" s="59" t="s">
        <v>1903</v>
      </c>
      <c r="K1850" s="59">
        <v>899999062</v>
      </c>
      <c r="L1850" s="59" t="s">
        <v>39</v>
      </c>
      <c r="M1850" s="61">
        <v>173314</v>
      </c>
    </row>
    <row r="1851" spans="1:13" s="36" customFormat="1" ht="90" hidden="1">
      <c r="A1851" s="59" t="s">
        <v>4660</v>
      </c>
      <c r="B1851" s="59" t="s">
        <v>4661</v>
      </c>
      <c r="C1851" s="59">
        <v>60</v>
      </c>
      <c r="D1851" s="59" t="s">
        <v>1257</v>
      </c>
      <c r="E1851" s="59" t="s">
        <v>3155</v>
      </c>
      <c r="F1851" s="59" t="s">
        <v>526</v>
      </c>
      <c r="G1851" s="59" t="s">
        <v>1597</v>
      </c>
      <c r="H1851" s="59">
        <v>25806093</v>
      </c>
      <c r="I1851" s="60">
        <v>46022</v>
      </c>
      <c r="J1851" s="59" t="s">
        <v>1598</v>
      </c>
      <c r="K1851" s="59">
        <v>899999062</v>
      </c>
      <c r="L1851" s="59" t="s">
        <v>39</v>
      </c>
      <c r="M1851" s="61">
        <v>3810315</v>
      </c>
    </row>
    <row r="1852" spans="1:13" s="36" customFormat="1" ht="90" hidden="1">
      <c r="A1852" s="59" t="s">
        <v>4660</v>
      </c>
      <c r="B1852" s="59" t="s">
        <v>4661</v>
      </c>
      <c r="C1852" s="59">
        <v>60</v>
      </c>
      <c r="D1852" s="59" t="s">
        <v>1257</v>
      </c>
      <c r="E1852" s="59" t="s">
        <v>3155</v>
      </c>
      <c r="F1852" s="59" t="s">
        <v>526</v>
      </c>
      <c r="G1852" s="59" t="s">
        <v>1599</v>
      </c>
      <c r="H1852" s="59">
        <v>25806228</v>
      </c>
      <c r="I1852" s="60">
        <v>46022</v>
      </c>
      <c r="J1852" s="59" t="s">
        <v>1600</v>
      </c>
      <c r="K1852" s="59">
        <v>899999062</v>
      </c>
      <c r="L1852" s="59" t="s">
        <v>39</v>
      </c>
      <c r="M1852" s="61">
        <v>3787411</v>
      </c>
    </row>
    <row r="1853" spans="1:13" s="36" customFormat="1" ht="110.1" hidden="1">
      <c r="A1853" s="59" t="s">
        <v>4662</v>
      </c>
      <c r="B1853" s="59" t="s">
        <v>4663</v>
      </c>
      <c r="C1853" s="59">
        <v>70</v>
      </c>
      <c r="D1853" s="59" t="s">
        <v>1288</v>
      </c>
      <c r="E1853" s="59" t="s">
        <v>3155</v>
      </c>
      <c r="F1853" s="59" t="s">
        <v>45</v>
      </c>
      <c r="G1853" s="59" t="s">
        <v>4490</v>
      </c>
      <c r="H1853" s="59">
        <v>25803070</v>
      </c>
      <c r="I1853" s="60">
        <v>45770.643206018518</v>
      </c>
      <c r="J1853" s="59" t="s">
        <v>4491</v>
      </c>
      <c r="K1853" s="59">
        <v>830034462</v>
      </c>
      <c r="L1853" s="59" t="s">
        <v>4340</v>
      </c>
      <c r="M1853" s="61">
        <v>100000000</v>
      </c>
    </row>
    <row r="1854" spans="1:13" s="36" customFormat="1" ht="110.1" hidden="1">
      <c r="A1854" s="59" t="s">
        <v>4664</v>
      </c>
      <c r="B1854" s="59" t="s">
        <v>4665</v>
      </c>
      <c r="C1854" s="59">
        <v>70</v>
      </c>
      <c r="D1854" s="59" t="s">
        <v>1288</v>
      </c>
      <c r="E1854" s="59" t="s">
        <v>3155</v>
      </c>
      <c r="F1854" s="59" t="s">
        <v>1786</v>
      </c>
      <c r="G1854" s="59" t="s">
        <v>3463</v>
      </c>
      <c r="H1854" s="59">
        <v>25803266</v>
      </c>
      <c r="I1854" s="60">
        <v>45792.632696759261</v>
      </c>
      <c r="J1854" s="59" t="s">
        <v>3464</v>
      </c>
      <c r="K1854" s="59">
        <v>899999114</v>
      </c>
      <c r="L1854" s="59" t="s">
        <v>2392</v>
      </c>
      <c r="M1854" s="61">
        <v>2587458297</v>
      </c>
    </row>
    <row r="1855" spans="1:13" s="36" customFormat="1" ht="110.1" hidden="1">
      <c r="A1855" s="59" t="s">
        <v>4666</v>
      </c>
      <c r="B1855" s="59" t="s">
        <v>4667</v>
      </c>
      <c r="C1855" s="59">
        <v>70</v>
      </c>
      <c r="D1855" s="59" t="s">
        <v>1288</v>
      </c>
      <c r="E1855" s="59" t="s">
        <v>3155</v>
      </c>
      <c r="F1855" s="59" t="s">
        <v>23</v>
      </c>
      <c r="G1855" s="59" t="s">
        <v>4657</v>
      </c>
      <c r="H1855" s="59">
        <v>25803049</v>
      </c>
      <c r="I1855" s="60">
        <v>45768.681527777779</v>
      </c>
      <c r="J1855" s="59" t="s">
        <v>4658</v>
      </c>
      <c r="K1855" s="59">
        <v>900275221</v>
      </c>
      <c r="L1855" s="59" t="s">
        <v>4659</v>
      </c>
      <c r="M1855" s="61">
        <v>241223989</v>
      </c>
    </row>
    <row r="1856" spans="1:13" s="36" customFormat="1" ht="90" hidden="1">
      <c r="A1856" s="59" t="s">
        <v>4668</v>
      </c>
      <c r="B1856" s="59" t="s">
        <v>4669</v>
      </c>
      <c r="C1856" s="59">
        <v>10</v>
      </c>
      <c r="D1856" s="59" t="s">
        <v>35</v>
      </c>
      <c r="E1856" s="59" t="s">
        <v>3155</v>
      </c>
      <c r="F1856" s="59" t="s">
        <v>23</v>
      </c>
      <c r="G1856" s="59" t="s">
        <v>4670</v>
      </c>
      <c r="H1856" s="59">
        <v>25801206</v>
      </c>
      <c r="I1856" s="60">
        <v>45692.392256944448</v>
      </c>
      <c r="J1856" s="59" t="s">
        <v>4671</v>
      </c>
      <c r="K1856" s="59">
        <v>1070924790</v>
      </c>
      <c r="L1856" s="59" t="s">
        <v>4672</v>
      </c>
      <c r="M1856" s="61">
        <v>38104850</v>
      </c>
    </row>
    <row r="1857" spans="1:13" s="36" customFormat="1" ht="90" hidden="1">
      <c r="A1857" s="59" t="s">
        <v>4668</v>
      </c>
      <c r="B1857" s="59" t="s">
        <v>4669</v>
      </c>
      <c r="C1857" s="59">
        <v>10</v>
      </c>
      <c r="D1857" s="59" t="s">
        <v>35</v>
      </c>
      <c r="E1857" s="59" t="s">
        <v>3155</v>
      </c>
      <c r="F1857" s="59" t="s">
        <v>23</v>
      </c>
      <c r="G1857" s="59" t="s">
        <v>4673</v>
      </c>
      <c r="H1857" s="59">
        <v>25801260</v>
      </c>
      <c r="I1857" s="60">
        <v>45692.997453703705</v>
      </c>
      <c r="J1857" s="59" t="s">
        <v>4674</v>
      </c>
      <c r="K1857" s="59">
        <v>74183177</v>
      </c>
      <c r="L1857" s="59" t="s">
        <v>4675</v>
      </c>
      <c r="M1857" s="61">
        <v>47274402</v>
      </c>
    </row>
    <row r="1858" spans="1:13" s="36" customFormat="1" ht="90" hidden="1">
      <c r="A1858" s="59" t="s">
        <v>4668</v>
      </c>
      <c r="B1858" s="59" t="s">
        <v>4669</v>
      </c>
      <c r="C1858" s="59">
        <v>10</v>
      </c>
      <c r="D1858" s="59" t="s">
        <v>35</v>
      </c>
      <c r="E1858" s="59" t="s">
        <v>3155</v>
      </c>
      <c r="F1858" s="59" t="s">
        <v>23</v>
      </c>
      <c r="G1858" s="59" t="s">
        <v>4676</v>
      </c>
      <c r="H1858" s="59">
        <v>25801658</v>
      </c>
      <c r="I1858" s="60">
        <v>45701.85392361111</v>
      </c>
      <c r="J1858" s="59" t="s">
        <v>4677</v>
      </c>
      <c r="K1858" s="59">
        <v>1023861151</v>
      </c>
      <c r="L1858" s="59" t="s">
        <v>4678</v>
      </c>
      <c r="M1858" s="61">
        <v>18850760</v>
      </c>
    </row>
    <row r="1859" spans="1:13" s="36" customFormat="1" ht="90" hidden="1">
      <c r="A1859" s="59" t="s">
        <v>4668</v>
      </c>
      <c r="B1859" s="59" t="s">
        <v>4669</v>
      </c>
      <c r="C1859" s="59">
        <v>10</v>
      </c>
      <c r="D1859" s="59" t="s">
        <v>35</v>
      </c>
      <c r="E1859" s="59" t="s">
        <v>3155</v>
      </c>
      <c r="F1859" s="59" t="s">
        <v>23</v>
      </c>
      <c r="G1859" s="59" t="s">
        <v>4679</v>
      </c>
      <c r="H1859" s="59">
        <v>25801704</v>
      </c>
      <c r="I1859" s="60">
        <v>45702.823587962965</v>
      </c>
      <c r="J1859" s="59" t="s">
        <v>4680</v>
      </c>
      <c r="K1859" s="59">
        <v>1018498439</v>
      </c>
      <c r="L1859" s="59" t="s">
        <v>4681</v>
      </c>
      <c r="M1859" s="61">
        <v>35000000</v>
      </c>
    </row>
    <row r="1860" spans="1:13" s="36" customFormat="1" ht="90" hidden="1">
      <c r="A1860" s="59" t="s">
        <v>4668</v>
      </c>
      <c r="B1860" s="59" t="s">
        <v>4669</v>
      </c>
      <c r="C1860" s="59">
        <v>10</v>
      </c>
      <c r="D1860" s="59" t="s">
        <v>35</v>
      </c>
      <c r="E1860" s="59" t="s">
        <v>3155</v>
      </c>
      <c r="F1860" s="59" t="s">
        <v>23</v>
      </c>
      <c r="G1860" s="59" t="s">
        <v>4682</v>
      </c>
      <c r="H1860" s="59">
        <v>25801714</v>
      </c>
      <c r="I1860" s="60">
        <v>45702.876157407409</v>
      </c>
      <c r="J1860" s="59" t="s">
        <v>4683</v>
      </c>
      <c r="K1860" s="59">
        <v>1013659830</v>
      </c>
      <c r="L1860" s="59" t="s">
        <v>4684</v>
      </c>
      <c r="M1860" s="61">
        <v>25500000</v>
      </c>
    </row>
    <row r="1861" spans="1:13" s="36" customFormat="1" ht="90" hidden="1">
      <c r="A1861" s="59" t="s">
        <v>4668</v>
      </c>
      <c r="B1861" s="59" t="s">
        <v>4669</v>
      </c>
      <c r="C1861" s="59">
        <v>10</v>
      </c>
      <c r="D1861" s="59" t="s">
        <v>35</v>
      </c>
      <c r="E1861" s="59" t="s">
        <v>3155</v>
      </c>
      <c r="F1861" s="59" t="s">
        <v>23</v>
      </c>
      <c r="G1861" s="59" t="s">
        <v>4685</v>
      </c>
      <c r="H1861" s="59">
        <v>25801942</v>
      </c>
      <c r="I1861" s="60">
        <v>45709.401539351849</v>
      </c>
      <c r="J1861" s="59" t="s">
        <v>4680</v>
      </c>
      <c r="K1861" s="59">
        <v>1007627731</v>
      </c>
      <c r="L1861" s="59" t="s">
        <v>4686</v>
      </c>
      <c r="M1861" s="61">
        <v>19294440</v>
      </c>
    </row>
    <row r="1862" spans="1:13" s="36" customFormat="1" ht="90" hidden="1">
      <c r="A1862" s="59" t="s">
        <v>4668</v>
      </c>
      <c r="B1862" s="59" t="s">
        <v>4669</v>
      </c>
      <c r="C1862" s="59">
        <v>10</v>
      </c>
      <c r="D1862" s="59" t="s">
        <v>35</v>
      </c>
      <c r="E1862" s="59" t="s">
        <v>3155</v>
      </c>
      <c r="F1862" s="59" t="s">
        <v>23</v>
      </c>
      <c r="G1862" s="59" t="s">
        <v>4687</v>
      </c>
      <c r="H1862" s="59">
        <v>25802416</v>
      </c>
      <c r="I1862" s="60">
        <v>45722.965381944443</v>
      </c>
      <c r="J1862" s="59" t="s">
        <v>4688</v>
      </c>
      <c r="K1862" s="59">
        <v>1072652858</v>
      </c>
      <c r="L1862" s="59" t="s">
        <v>4689</v>
      </c>
      <c r="M1862" s="61">
        <v>15000000</v>
      </c>
    </row>
    <row r="1863" spans="1:13" s="36" customFormat="1" ht="90" hidden="1">
      <c r="A1863" s="59" t="s">
        <v>4668</v>
      </c>
      <c r="B1863" s="59" t="s">
        <v>4669</v>
      </c>
      <c r="C1863" s="59">
        <v>10</v>
      </c>
      <c r="D1863" s="59" t="s">
        <v>35</v>
      </c>
      <c r="E1863" s="59" t="s">
        <v>3155</v>
      </c>
      <c r="F1863" s="59" t="s">
        <v>23</v>
      </c>
      <c r="G1863" s="59" t="s">
        <v>4673</v>
      </c>
      <c r="H1863" s="59">
        <v>25803928</v>
      </c>
      <c r="I1863" s="60">
        <v>45877.832905092589</v>
      </c>
      <c r="J1863" s="59" t="s">
        <v>4690</v>
      </c>
      <c r="K1863" s="59">
        <v>74183177</v>
      </c>
      <c r="L1863" s="59" t="s">
        <v>4675</v>
      </c>
      <c r="M1863" s="61">
        <v>23637201</v>
      </c>
    </row>
    <row r="1864" spans="1:13" s="36" customFormat="1" ht="90" hidden="1">
      <c r="A1864" s="59" t="s">
        <v>4668</v>
      </c>
      <c r="B1864" s="59" t="s">
        <v>4669</v>
      </c>
      <c r="C1864" s="59">
        <v>10</v>
      </c>
      <c r="D1864" s="59" t="s">
        <v>35</v>
      </c>
      <c r="E1864" s="59" t="s">
        <v>3155</v>
      </c>
      <c r="F1864" s="59" t="s">
        <v>23</v>
      </c>
      <c r="G1864" s="59" t="s">
        <v>4670</v>
      </c>
      <c r="H1864" s="59">
        <v>25804139</v>
      </c>
      <c r="I1864" s="60">
        <v>45904.465185185189</v>
      </c>
      <c r="J1864" s="59" t="s">
        <v>4691</v>
      </c>
      <c r="K1864" s="59">
        <v>1070924790</v>
      </c>
      <c r="L1864" s="59" t="s">
        <v>4672</v>
      </c>
      <c r="M1864" s="61">
        <v>12701617</v>
      </c>
    </row>
    <row r="1865" spans="1:13" s="36" customFormat="1" ht="90" hidden="1">
      <c r="A1865" s="59" t="s">
        <v>4692</v>
      </c>
      <c r="B1865" s="59" t="s">
        <v>4693</v>
      </c>
      <c r="C1865" s="59">
        <v>10</v>
      </c>
      <c r="D1865" s="59" t="s">
        <v>35</v>
      </c>
      <c r="E1865" s="59" t="s">
        <v>3155</v>
      </c>
      <c r="F1865" s="59" t="s">
        <v>23</v>
      </c>
      <c r="G1865" s="59" t="s">
        <v>4694</v>
      </c>
      <c r="H1865" s="59">
        <v>25801259</v>
      </c>
      <c r="I1865" s="60">
        <v>45692.99690972222</v>
      </c>
      <c r="J1865" s="59" t="s">
        <v>4695</v>
      </c>
      <c r="K1865" s="59">
        <v>1075283745</v>
      </c>
      <c r="L1865" s="59" t="s">
        <v>4696</v>
      </c>
      <c r="M1865" s="61">
        <v>37364526</v>
      </c>
    </row>
    <row r="1866" spans="1:13" s="36" customFormat="1" ht="90" hidden="1">
      <c r="A1866" s="59" t="s">
        <v>4692</v>
      </c>
      <c r="B1866" s="59" t="s">
        <v>4693</v>
      </c>
      <c r="C1866" s="59">
        <v>10</v>
      </c>
      <c r="D1866" s="59" t="s">
        <v>35</v>
      </c>
      <c r="E1866" s="59" t="s">
        <v>3155</v>
      </c>
      <c r="F1866" s="59" t="s">
        <v>23</v>
      </c>
      <c r="G1866" s="59" t="s">
        <v>4697</v>
      </c>
      <c r="H1866" s="59">
        <v>25801496</v>
      </c>
      <c r="I1866" s="60">
        <v>45699.502569444441</v>
      </c>
      <c r="J1866" s="59" t="s">
        <v>4698</v>
      </c>
      <c r="K1866" s="59">
        <v>1057602297</v>
      </c>
      <c r="L1866" s="59" t="s">
        <v>4699</v>
      </c>
      <c r="M1866" s="61">
        <v>41977971</v>
      </c>
    </row>
    <row r="1867" spans="1:13" s="36" customFormat="1" ht="90" hidden="1">
      <c r="A1867" s="59" t="s">
        <v>4692</v>
      </c>
      <c r="B1867" s="59" t="s">
        <v>4693</v>
      </c>
      <c r="C1867" s="59">
        <v>10</v>
      </c>
      <c r="D1867" s="59" t="s">
        <v>35</v>
      </c>
      <c r="E1867" s="59" t="s">
        <v>3155</v>
      </c>
      <c r="F1867" s="59" t="s">
        <v>23</v>
      </c>
      <c r="G1867" s="59" t="s">
        <v>4700</v>
      </c>
      <c r="H1867" s="59">
        <v>25801819</v>
      </c>
      <c r="I1867" s="60">
        <v>45706.591064814813</v>
      </c>
      <c r="J1867" s="59" t="s">
        <v>4701</v>
      </c>
      <c r="K1867" s="59">
        <v>1014268297</v>
      </c>
      <c r="L1867" s="59" t="s">
        <v>4702</v>
      </c>
      <c r="M1867" s="61">
        <v>29984265</v>
      </c>
    </row>
    <row r="1868" spans="1:13" s="36" customFormat="1" ht="90" hidden="1">
      <c r="A1868" s="59" t="s">
        <v>4692</v>
      </c>
      <c r="B1868" s="59" t="s">
        <v>4693</v>
      </c>
      <c r="C1868" s="59">
        <v>10</v>
      </c>
      <c r="D1868" s="59" t="s">
        <v>35</v>
      </c>
      <c r="E1868" s="59" t="s">
        <v>3155</v>
      </c>
      <c r="F1868" s="59" t="s">
        <v>23</v>
      </c>
      <c r="G1868" s="59" t="s">
        <v>4703</v>
      </c>
      <c r="H1868" s="59">
        <v>25801949</v>
      </c>
      <c r="I1868" s="60">
        <v>45709.61309027778</v>
      </c>
      <c r="J1868" s="59" t="s">
        <v>4704</v>
      </c>
      <c r="K1868" s="59">
        <v>1094268964</v>
      </c>
      <c r="L1868" s="59" t="s">
        <v>4705</v>
      </c>
      <c r="M1868" s="61">
        <v>23987412</v>
      </c>
    </row>
    <row r="1869" spans="1:13" s="36" customFormat="1" ht="90" hidden="1">
      <c r="A1869" s="59" t="s">
        <v>4692</v>
      </c>
      <c r="B1869" s="59" t="s">
        <v>4693</v>
      </c>
      <c r="C1869" s="59">
        <v>10</v>
      </c>
      <c r="D1869" s="59" t="s">
        <v>35</v>
      </c>
      <c r="E1869" s="59" t="s">
        <v>3155</v>
      </c>
      <c r="F1869" s="59" t="s">
        <v>23</v>
      </c>
      <c r="G1869" s="59" t="s">
        <v>4706</v>
      </c>
      <c r="H1869" s="59">
        <v>25803830</v>
      </c>
      <c r="I1869" s="60">
        <v>45863.80127314815</v>
      </c>
      <c r="J1869" s="59" t="s">
        <v>4707</v>
      </c>
      <c r="K1869" s="59">
        <v>1014268297</v>
      </c>
      <c r="L1869" s="59" t="s">
        <v>4702</v>
      </c>
      <c r="M1869" s="61">
        <v>20988986</v>
      </c>
    </row>
    <row r="1870" spans="1:13" s="36" customFormat="1" ht="60" hidden="1">
      <c r="A1870" s="59" t="s">
        <v>4708</v>
      </c>
      <c r="B1870" s="59" t="s">
        <v>4709</v>
      </c>
      <c r="C1870" s="59">
        <v>10</v>
      </c>
      <c r="D1870" s="59" t="s">
        <v>35</v>
      </c>
      <c r="E1870" s="59" t="s">
        <v>3155</v>
      </c>
      <c r="F1870" s="59" t="s">
        <v>526</v>
      </c>
      <c r="G1870" s="59" t="s">
        <v>1902</v>
      </c>
      <c r="H1870" s="59">
        <v>25804292</v>
      </c>
      <c r="I1870" s="60">
        <v>45923.484560185185</v>
      </c>
      <c r="J1870" s="59" t="s">
        <v>1903</v>
      </c>
      <c r="K1870" s="59">
        <v>899999062</v>
      </c>
      <c r="L1870" s="59" t="s">
        <v>39</v>
      </c>
      <c r="M1870" s="61">
        <v>1258606</v>
      </c>
    </row>
    <row r="1871" spans="1:13" s="36" customFormat="1" ht="60" hidden="1">
      <c r="A1871" s="59" t="s">
        <v>4708</v>
      </c>
      <c r="B1871" s="59" t="s">
        <v>4709</v>
      </c>
      <c r="C1871" s="59">
        <v>10</v>
      </c>
      <c r="D1871" s="59" t="s">
        <v>35</v>
      </c>
      <c r="E1871" s="59" t="s">
        <v>3155</v>
      </c>
      <c r="F1871" s="59" t="s">
        <v>526</v>
      </c>
      <c r="G1871" s="59" t="s">
        <v>1597</v>
      </c>
      <c r="H1871" s="59">
        <v>25806093</v>
      </c>
      <c r="I1871" s="60">
        <v>46022</v>
      </c>
      <c r="J1871" s="59" t="s">
        <v>1598</v>
      </c>
      <c r="K1871" s="59">
        <v>899999062</v>
      </c>
      <c r="L1871" s="59" t="s">
        <v>39</v>
      </c>
      <c r="M1871" s="61">
        <v>426580</v>
      </c>
    </row>
    <row r="1872" spans="1:13" s="36" customFormat="1" ht="60" hidden="1">
      <c r="A1872" s="59" t="s">
        <v>4708</v>
      </c>
      <c r="B1872" s="59" t="s">
        <v>4709</v>
      </c>
      <c r="C1872" s="59">
        <v>10</v>
      </c>
      <c r="D1872" s="59" t="s">
        <v>35</v>
      </c>
      <c r="E1872" s="59" t="s">
        <v>3155</v>
      </c>
      <c r="F1872" s="59" t="s">
        <v>526</v>
      </c>
      <c r="G1872" s="59" t="s">
        <v>1599</v>
      </c>
      <c r="H1872" s="59">
        <v>25806228</v>
      </c>
      <c r="I1872" s="60">
        <v>46022</v>
      </c>
      <c r="J1872" s="59" t="s">
        <v>1600</v>
      </c>
      <c r="K1872" s="59">
        <v>899999062</v>
      </c>
      <c r="L1872" s="59" t="s">
        <v>39</v>
      </c>
      <c r="M1872" s="61">
        <v>42818</v>
      </c>
    </row>
    <row r="1873" spans="1:13" s="36" customFormat="1" ht="90" hidden="1">
      <c r="A1873" s="59" t="s">
        <v>4710</v>
      </c>
      <c r="B1873" s="59" t="s">
        <v>4711</v>
      </c>
      <c r="C1873" s="59">
        <v>60</v>
      </c>
      <c r="D1873" s="59" t="s">
        <v>1257</v>
      </c>
      <c r="E1873" s="59" t="s">
        <v>3155</v>
      </c>
      <c r="F1873" s="59" t="s">
        <v>23</v>
      </c>
      <c r="G1873" s="59" t="s">
        <v>4712</v>
      </c>
      <c r="H1873" s="59">
        <v>25803620</v>
      </c>
      <c r="I1873" s="60">
        <v>45835.655104166668</v>
      </c>
      <c r="J1873" s="59" t="s">
        <v>4713</v>
      </c>
      <c r="K1873" s="59">
        <v>1072652858</v>
      </c>
      <c r="L1873" s="59" t="s">
        <v>4689</v>
      </c>
      <c r="M1873" s="61">
        <v>25000000</v>
      </c>
    </row>
    <row r="1874" spans="1:13" s="36" customFormat="1" ht="90" hidden="1">
      <c r="A1874" s="59" t="s">
        <v>4710</v>
      </c>
      <c r="B1874" s="59" t="s">
        <v>4711</v>
      </c>
      <c r="C1874" s="59">
        <v>60</v>
      </c>
      <c r="D1874" s="59" t="s">
        <v>1257</v>
      </c>
      <c r="E1874" s="59" t="s">
        <v>3155</v>
      </c>
      <c r="F1874" s="59" t="s">
        <v>23</v>
      </c>
      <c r="G1874" s="59" t="s">
        <v>4714</v>
      </c>
      <c r="H1874" s="59">
        <v>25803721</v>
      </c>
      <c r="I1874" s="60">
        <v>45853.633136574077</v>
      </c>
      <c r="J1874" s="59" t="s">
        <v>4680</v>
      </c>
      <c r="K1874" s="59">
        <v>1007627731</v>
      </c>
      <c r="L1874" s="59" t="s">
        <v>4686</v>
      </c>
      <c r="M1874" s="61">
        <v>19133653</v>
      </c>
    </row>
    <row r="1875" spans="1:13" s="36" customFormat="1" ht="90" hidden="1">
      <c r="A1875" s="59" t="s">
        <v>4710</v>
      </c>
      <c r="B1875" s="59" t="s">
        <v>4711</v>
      </c>
      <c r="C1875" s="59">
        <v>60</v>
      </c>
      <c r="D1875" s="59" t="s">
        <v>1257</v>
      </c>
      <c r="E1875" s="59" t="s">
        <v>3155</v>
      </c>
      <c r="F1875" s="59" t="s">
        <v>23</v>
      </c>
      <c r="G1875" s="59" t="s">
        <v>4715</v>
      </c>
      <c r="H1875" s="59">
        <v>25803832</v>
      </c>
      <c r="I1875" s="60">
        <v>45863.803530092591</v>
      </c>
      <c r="J1875" s="59" t="s">
        <v>4716</v>
      </c>
      <c r="K1875" s="59">
        <v>1023861151</v>
      </c>
      <c r="L1875" s="59" t="s">
        <v>4678</v>
      </c>
      <c r="M1875" s="61">
        <v>13195532</v>
      </c>
    </row>
    <row r="1876" spans="1:13" s="36" customFormat="1" ht="90" hidden="1">
      <c r="A1876" s="59" t="s">
        <v>4710</v>
      </c>
      <c r="B1876" s="59" t="s">
        <v>4711</v>
      </c>
      <c r="C1876" s="59">
        <v>60</v>
      </c>
      <c r="D1876" s="59" t="s">
        <v>1257</v>
      </c>
      <c r="E1876" s="59" t="s">
        <v>3155</v>
      </c>
      <c r="F1876" s="59" t="s">
        <v>23</v>
      </c>
      <c r="G1876" s="59" t="s">
        <v>4717</v>
      </c>
      <c r="H1876" s="59">
        <v>25803884</v>
      </c>
      <c r="I1876" s="60">
        <v>45870.772592592592</v>
      </c>
      <c r="J1876" s="59" t="s">
        <v>4718</v>
      </c>
      <c r="K1876" s="59">
        <v>1018498439</v>
      </c>
      <c r="L1876" s="59" t="s">
        <v>4681</v>
      </c>
      <c r="M1876" s="61">
        <v>23800000</v>
      </c>
    </row>
    <row r="1877" spans="1:13" s="36" customFormat="1" ht="90" hidden="1">
      <c r="A1877" s="59" t="s">
        <v>4710</v>
      </c>
      <c r="B1877" s="59" t="s">
        <v>4711</v>
      </c>
      <c r="C1877" s="59">
        <v>60</v>
      </c>
      <c r="D1877" s="59" t="s">
        <v>1257</v>
      </c>
      <c r="E1877" s="59" t="s">
        <v>3155</v>
      </c>
      <c r="F1877" s="59" t="s">
        <v>23</v>
      </c>
      <c r="G1877" s="59" t="s">
        <v>4719</v>
      </c>
      <c r="H1877" s="59">
        <v>25803885</v>
      </c>
      <c r="I1877" s="60">
        <v>45870.773900462962</v>
      </c>
      <c r="J1877" s="59" t="s">
        <v>4683</v>
      </c>
      <c r="K1877" s="59">
        <v>1013659830</v>
      </c>
      <c r="L1877" s="59" t="s">
        <v>4684</v>
      </c>
      <c r="M1877" s="61">
        <v>16660000</v>
      </c>
    </row>
    <row r="1878" spans="1:13" s="36" customFormat="1" ht="90" hidden="1">
      <c r="A1878" s="59" t="s">
        <v>4710</v>
      </c>
      <c r="B1878" s="59" t="s">
        <v>4711</v>
      </c>
      <c r="C1878" s="59">
        <v>60</v>
      </c>
      <c r="D1878" s="59" t="s">
        <v>1257</v>
      </c>
      <c r="E1878" s="59" t="s">
        <v>3155</v>
      </c>
      <c r="F1878" s="59" t="s">
        <v>23</v>
      </c>
      <c r="G1878" s="59" t="s">
        <v>4720</v>
      </c>
      <c r="H1878" s="59">
        <v>25803899</v>
      </c>
      <c r="I1878" s="60">
        <v>45873.838599537034</v>
      </c>
      <c r="J1878" s="59" t="s">
        <v>4680</v>
      </c>
      <c r="K1878" s="59">
        <v>1020799254</v>
      </c>
      <c r="L1878" s="59" t="s">
        <v>3494</v>
      </c>
      <c r="M1878" s="61">
        <v>18776146</v>
      </c>
    </row>
    <row r="1879" spans="1:13" s="36" customFormat="1" ht="120" hidden="1">
      <c r="A1879" s="59" t="s">
        <v>4710</v>
      </c>
      <c r="B1879" s="59" t="s">
        <v>4711</v>
      </c>
      <c r="C1879" s="59">
        <v>60</v>
      </c>
      <c r="D1879" s="59" t="s">
        <v>1257</v>
      </c>
      <c r="E1879" s="59" t="s">
        <v>3155</v>
      </c>
      <c r="F1879" s="59" t="s">
        <v>23</v>
      </c>
      <c r="G1879" s="59" t="s">
        <v>4721</v>
      </c>
      <c r="H1879" s="59">
        <v>25804911</v>
      </c>
      <c r="I1879" s="60">
        <v>45993.912395833337</v>
      </c>
      <c r="J1879" s="59" t="s">
        <v>4722</v>
      </c>
      <c r="K1879" s="59">
        <v>1013659830</v>
      </c>
      <c r="L1879" s="59" t="s">
        <v>4684</v>
      </c>
      <c r="M1879" s="61">
        <v>4420000</v>
      </c>
    </row>
    <row r="1880" spans="1:13" s="36" customFormat="1" ht="120" hidden="1">
      <c r="A1880" s="59" t="s">
        <v>4710</v>
      </c>
      <c r="B1880" s="59" t="s">
        <v>4711</v>
      </c>
      <c r="C1880" s="59">
        <v>60</v>
      </c>
      <c r="D1880" s="59" t="s">
        <v>1257</v>
      </c>
      <c r="E1880" s="59" t="s">
        <v>3155</v>
      </c>
      <c r="F1880" s="59" t="s">
        <v>23</v>
      </c>
      <c r="G1880" s="59" t="s">
        <v>4723</v>
      </c>
      <c r="H1880" s="59">
        <v>25805132</v>
      </c>
      <c r="I1880" s="60">
        <v>46001.94803240741</v>
      </c>
      <c r="J1880" s="59" t="s">
        <v>4724</v>
      </c>
      <c r="K1880" s="59">
        <v>1007627731</v>
      </c>
      <c r="L1880" s="59" t="s">
        <v>4686</v>
      </c>
      <c r="M1880" s="61">
        <v>2572592</v>
      </c>
    </row>
    <row r="1881" spans="1:13" s="36" customFormat="1" ht="120" hidden="1">
      <c r="A1881" s="59" t="s">
        <v>4710</v>
      </c>
      <c r="B1881" s="59" t="s">
        <v>4711</v>
      </c>
      <c r="C1881" s="59">
        <v>60</v>
      </c>
      <c r="D1881" s="59" t="s">
        <v>1257</v>
      </c>
      <c r="E1881" s="59" t="s">
        <v>3155</v>
      </c>
      <c r="F1881" s="59" t="s">
        <v>23</v>
      </c>
      <c r="G1881" s="59" t="s">
        <v>4725</v>
      </c>
      <c r="H1881" s="59">
        <v>25805133</v>
      </c>
      <c r="I1881" s="60">
        <v>46001.948634259257</v>
      </c>
      <c r="J1881" s="59" t="s">
        <v>4724</v>
      </c>
      <c r="K1881" s="59">
        <v>1018498439</v>
      </c>
      <c r="L1881" s="59" t="s">
        <v>4681</v>
      </c>
      <c r="M1881" s="61">
        <v>4666667</v>
      </c>
    </row>
    <row r="1882" spans="1:13" s="36" customFormat="1" ht="90" hidden="1">
      <c r="A1882" s="59" t="s">
        <v>4726</v>
      </c>
      <c r="B1882" s="59" t="s">
        <v>4727</v>
      </c>
      <c r="C1882" s="59">
        <v>60</v>
      </c>
      <c r="D1882" s="59" t="s">
        <v>1257</v>
      </c>
      <c r="E1882" s="59" t="s">
        <v>3155</v>
      </c>
      <c r="F1882" s="59" t="s">
        <v>23</v>
      </c>
      <c r="G1882" s="59" t="s">
        <v>4728</v>
      </c>
      <c r="H1882" s="59">
        <v>25803936</v>
      </c>
      <c r="I1882" s="60">
        <v>45880.637430555558</v>
      </c>
      <c r="J1882" s="59" t="s">
        <v>4729</v>
      </c>
      <c r="K1882" s="59">
        <v>1032413808</v>
      </c>
      <c r="L1882" s="59" t="s">
        <v>4730</v>
      </c>
      <c r="M1882" s="61">
        <v>26545960</v>
      </c>
    </row>
    <row r="1883" spans="1:13" s="36" customFormat="1" ht="90" hidden="1">
      <c r="A1883" s="59" t="s">
        <v>4726</v>
      </c>
      <c r="B1883" s="59" t="s">
        <v>4727</v>
      </c>
      <c r="C1883" s="59">
        <v>60</v>
      </c>
      <c r="D1883" s="59" t="s">
        <v>1257</v>
      </c>
      <c r="E1883" s="59" t="s">
        <v>3155</v>
      </c>
      <c r="F1883" s="59" t="s">
        <v>23</v>
      </c>
      <c r="G1883" s="59" t="s">
        <v>4731</v>
      </c>
      <c r="H1883" s="59">
        <v>25803942</v>
      </c>
      <c r="I1883" s="60">
        <v>45881.37122685185</v>
      </c>
      <c r="J1883" s="59" t="s">
        <v>4732</v>
      </c>
      <c r="K1883" s="59">
        <v>1072638658</v>
      </c>
      <c r="L1883" s="59" t="s">
        <v>4733</v>
      </c>
      <c r="M1883" s="61">
        <v>15080000</v>
      </c>
    </row>
    <row r="1884" spans="1:13" s="36" customFormat="1" ht="90" hidden="1">
      <c r="A1884" s="59" t="s">
        <v>4726</v>
      </c>
      <c r="B1884" s="59" t="s">
        <v>4727</v>
      </c>
      <c r="C1884" s="59">
        <v>60</v>
      </c>
      <c r="D1884" s="59" t="s">
        <v>1257</v>
      </c>
      <c r="E1884" s="59" t="s">
        <v>3155</v>
      </c>
      <c r="F1884" s="59" t="s">
        <v>23</v>
      </c>
      <c r="G1884" s="59" t="s">
        <v>4734</v>
      </c>
      <c r="H1884" s="59">
        <v>25803959</v>
      </c>
      <c r="I1884" s="60">
        <v>45882.492905092593</v>
      </c>
      <c r="J1884" s="59" t="s">
        <v>4735</v>
      </c>
      <c r="K1884" s="59">
        <v>1076666107</v>
      </c>
      <c r="L1884" s="59" t="s">
        <v>4736</v>
      </c>
      <c r="M1884" s="61">
        <v>17110000</v>
      </c>
    </row>
    <row r="1885" spans="1:13" s="36" customFormat="1" ht="90" hidden="1">
      <c r="A1885" s="59" t="s">
        <v>4726</v>
      </c>
      <c r="B1885" s="59" t="s">
        <v>4727</v>
      </c>
      <c r="C1885" s="59">
        <v>60</v>
      </c>
      <c r="D1885" s="59" t="s">
        <v>1257</v>
      </c>
      <c r="E1885" s="59" t="s">
        <v>3155</v>
      </c>
      <c r="F1885" s="59" t="s">
        <v>23</v>
      </c>
      <c r="G1885" s="59" t="s">
        <v>4697</v>
      </c>
      <c r="H1885" s="59">
        <v>25804195</v>
      </c>
      <c r="I1885" s="60">
        <v>45911.744062500002</v>
      </c>
      <c r="J1885" s="59" t="s">
        <v>4737</v>
      </c>
      <c r="K1885" s="59">
        <v>1057602297</v>
      </c>
      <c r="L1885" s="59" t="s">
        <v>4699</v>
      </c>
      <c r="M1885" s="61">
        <v>12793286</v>
      </c>
    </row>
    <row r="1886" spans="1:13" s="36" customFormat="1" ht="90" hidden="1">
      <c r="A1886" s="59" t="s">
        <v>4738</v>
      </c>
      <c r="B1886" s="59" t="s">
        <v>4739</v>
      </c>
      <c r="C1886" s="59">
        <v>60</v>
      </c>
      <c r="D1886" s="59" t="s">
        <v>1257</v>
      </c>
      <c r="E1886" s="59" t="s">
        <v>3155</v>
      </c>
      <c r="F1886" s="59" t="s">
        <v>526</v>
      </c>
      <c r="G1886" s="59" t="s">
        <v>1902</v>
      </c>
      <c r="H1886" s="59">
        <v>25804292</v>
      </c>
      <c r="I1886" s="60">
        <v>45923.484560185185</v>
      </c>
      <c r="J1886" s="59" t="s">
        <v>1903</v>
      </c>
      <c r="K1886" s="59">
        <v>899999062</v>
      </c>
      <c r="L1886" s="59" t="s">
        <v>39</v>
      </c>
      <c r="M1886" s="61">
        <v>20000</v>
      </c>
    </row>
    <row r="1887" spans="1:13" s="36" customFormat="1" ht="90" hidden="1">
      <c r="A1887" s="59" t="s">
        <v>4738</v>
      </c>
      <c r="B1887" s="59" t="s">
        <v>4739</v>
      </c>
      <c r="C1887" s="59">
        <v>60</v>
      </c>
      <c r="D1887" s="59" t="s">
        <v>1257</v>
      </c>
      <c r="E1887" s="59" t="s">
        <v>3155</v>
      </c>
      <c r="F1887" s="59" t="s">
        <v>526</v>
      </c>
      <c r="G1887" s="59" t="s">
        <v>1597</v>
      </c>
      <c r="H1887" s="59">
        <v>25806093</v>
      </c>
      <c r="I1887" s="60">
        <v>46022</v>
      </c>
      <c r="J1887" s="59" t="s">
        <v>1598</v>
      </c>
      <c r="K1887" s="59">
        <v>899999062</v>
      </c>
      <c r="L1887" s="59" t="s">
        <v>39</v>
      </c>
      <c r="M1887" s="61">
        <v>1383382</v>
      </c>
    </row>
    <row r="1888" spans="1:13" s="36" customFormat="1" ht="90" hidden="1">
      <c r="A1888" s="59" t="s">
        <v>4738</v>
      </c>
      <c r="B1888" s="59" t="s">
        <v>4739</v>
      </c>
      <c r="C1888" s="59">
        <v>60</v>
      </c>
      <c r="D1888" s="59" t="s">
        <v>1257</v>
      </c>
      <c r="E1888" s="59" t="s">
        <v>3155</v>
      </c>
      <c r="F1888" s="59" t="s">
        <v>526</v>
      </c>
      <c r="G1888" s="59" t="s">
        <v>1599</v>
      </c>
      <c r="H1888" s="59">
        <v>25806228</v>
      </c>
      <c r="I1888" s="60">
        <v>46022</v>
      </c>
      <c r="J1888" s="59" t="s">
        <v>1600</v>
      </c>
      <c r="K1888" s="59">
        <v>899999062</v>
      </c>
      <c r="L1888" s="59" t="s">
        <v>39</v>
      </c>
      <c r="M1888" s="61">
        <v>98380</v>
      </c>
    </row>
    <row r="1889" spans="1:13" s="36" customFormat="1" ht="90" hidden="1">
      <c r="A1889" s="59" t="s">
        <v>4740</v>
      </c>
      <c r="B1889" s="59" t="s">
        <v>4741</v>
      </c>
      <c r="C1889" s="59">
        <v>82</v>
      </c>
      <c r="D1889" s="59" t="s">
        <v>2312</v>
      </c>
      <c r="E1889" s="59" t="s">
        <v>3155</v>
      </c>
      <c r="F1889" s="59" t="s">
        <v>1786</v>
      </c>
      <c r="G1889" s="59" t="s">
        <v>4742</v>
      </c>
      <c r="H1889" s="59">
        <v>25800020</v>
      </c>
      <c r="I1889" s="60">
        <v>45659</v>
      </c>
      <c r="J1889" s="59" t="s">
        <v>4743</v>
      </c>
      <c r="K1889" s="59">
        <v>800252037</v>
      </c>
      <c r="L1889" s="59" t="s">
        <v>2152</v>
      </c>
      <c r="M1889" s="61">
        <v>350000000</v>
      </c>
    </row>
    <row r="1890" spans="1:13" s="36" customFormat="1" ht="80.099999999999994" hidden="1">
      <c r="A1890" s="59" t="s">
        <v>4740</v>
      </c>
      <c r="B1890" s="59" t="s">
        <v>4741</v>
      </c>
      <c r="C1890" s="59">
        <v>82</v>
      </c>
      <c r="D1890" s="59" t="s">
        <v>2312</v>
      </c>
      <c r="E1890" s="59" t="s">
        <v>3155</v>
      </c>
      <c r="F1890" s="59" t="s">
        <v>1289</v>
      </c>
      <c r="G1890" s="59" t="s">
        <v>4744</v>
      </c>
      <c r="H1890" s="59">
        <v>25802881</v>
      </c>
      <c r="I1890" s="60">
        <v>45750.738020833334</v>
      </c>
      <c r="J1890" s="59" t="s">
        <v>4745</v>
      </c>
      <c r="K1890" s="59">
        <v>901925649</v>
      </c>
      <c r="L1890" s="59" t="s">
        <v>4746</v>
      </c>
      <c r="M1890" s="61">
        <v>618539488</v>
      </c>
    </row>
    <row r="1891" spans="1:13" s="36" customFormat="1" ht="90" hidden="1">
      <c r="A1891" s="59" t="s">
        <v>4747</v>
      </c>
      <c r="B1891" s="59" t="s">
        <v>4748</v>
      </c>
      <c r="C1891" s="59">
        <v>23</v>
      </c>
      <c r="D1891" s="59" t="s">
        <v>4749</v>
      </c>
      <c r="E1891" s="59" t="s">
        <v>4750</v>
      </c>
      <c r="F1891" s="59" t="s">
        <v>1258</v>
      </c>
      <c r="G1891" s="59" t="s">
        <v>4751</v>
      </c>
      <c r="H1891" s="59">
        <v>25803369</v>
      </c>
      <c r="I1891" s="60">
        <v>45805.610694444447</v>
      </c>
      <c r="J1891" s="59" t="s">
        <v>4752</v>
      </c>
      <c r="K1891" s="59">
        <v>901570828</v>
      </c>
      <c r="L1891" s="59" t="s">
        <v>4753</v>
      </c>
      <c r="M1891" s="61">
        <v>516668516</v>
      </c>
    </row>
    <row r="1892" spans="1:13" s="36" customFormat="1" ht="170.1" hidden="1">
      <c r="A1892" s="59" t="s">
        <v>4754</v>
      </c>
      <c r="B1892" s="59" t="s">
        <v>4755</v>
      </c>
      <c r="C1892" s="59">
        <v>23</v>
      </c>
      <c r="D1892" s="59" t="s">
        <v>4749</v>
      </c>
      <c r="E1892" s="59" t="s">
        <v>4750</v>
      </c>
      <c r="F1892" s="59" t="s">
        <v>40</v>
      </c>
      <c r="G1892" s="59" t="s">
        <v>4756</v>
      </c>
      <c r="H1892" s="59">
        <v>25802398</v>
      </c>
      <c r="I1892" s="60">
        <v>45722.755844907406</v>
      </c>
      <c r="J1892" s="59" t="s">
        <v>4757</v>
      </c>
      <c r="K1892" s="59">
        <v>800037800</v>
      </c>
      <c r="L1892" s="59" t="s">
        <v>4758</v>
      </c>
      <c r="M1892" s="61">
        <v>198567785</v>
      </c>
    </row>
    <row r="1893" spans="1:13" s="36" customFormat="1" ht="110.1" hidden="1">
      <c r="A1893" s="59" t="s">
        <v>4754</v>
      </c>
      <c r="B1893" s="59" t="s">
        <v>4755</v>
      </c>
      <c r="C1893" s="59">
        <v>23</v>
      </c>
      <c r="D1893" s="59" t="s">
        <v>4749</v>
      </c>
      <c r="E1893" s="59" t="s">
        <v>4750</v>
      </c>
      <c r="F1893" s="59" t="s">
        <v>40</v>
      </c>
      <c r="G1893" s="59" t="s">
        <v>4759</v>
      </c>
      <c r="H1893" s="59">
        <v>25803960</v>
      </c>
      <c r="I1893" s="60">
        <v>45882.605995370373</v>
      </c>
      <c r="J1893" s="59" t="s">
        <v>4760</v>
      </c>
      <c r="K1893" s="59">
        <v>800037800</v>
      </c>
      <c r="L1893" s="59" t="s">
        <v>4758</v>
      </c>
      <c r="M1893" s="61">
        <v>7903748479</v>
      </c>
    </row>
    <row r="1894" spans="1:13" s="36" customFormat="1" ht="140.1" hidden="1">
      <c r="A1894" s="59" t="s">
        <v>4754</v>
      </c>
      <c r="B1894" s="59" t="s">
        <v>4755</v>
      </c>
      <c r="C1894" s="59">
        <v>23</v>
      </c>
      <c r="D1894" s="59" t="s">
        <v>4749</v>
      </c>
      <c r="E1894" s="59" t="s">
        <v>4750</v>
      </c>
      <c r="F1894" s="59" t="s">
        <v>40</v>
      </c>
      <c r="G1894" s="59" t="s">
        <v>4761</v>
      </c>
      <c r="H1894" s="59">
        <v>25804298</v>
      </c>
      <c r="I1894" s="60">
        <v>45923.703020833331</v>
      </c>
      <c r="J1894" s="59" t="s">
        <v>4762</v>
      </c>
      <c r="K1894" s="59">
        <v>800037800</v>
      </c>
      <c r="L1894" s="59" t="s">
        <v>4758</v>
      </c>
      <c r="M1894" s="61">
        <v>608946219</v>
      </c>
    </row>
    <row r="1895" spans="1:13" s="36" customFormat="1" ht="110.1" hidden="1">
      <c r="A1895" s="59" t="s">
        <v>4763</v>
      </c>
      <c r="B1895" s="59" t="s">
        <v>4764</v>
      </c>
      <c r="C1895" s="59">
        <v>23</v>
      </c>
      <c r="D1895" s="59" t="s">
        <v>4749</v>
      </c>
      <c r="E1895" s="59" t="s">
        <v>4750</v>
      </c>
      <c r="F1895" s="59" t="s">
        <v>23</v>
      </c>
      <c r="G1895" s="59" t="s">
        <v>1916</v>
      </c>
      <c r="H1895" s="59">
        <v>25801913</v>
      </c>
      <c r="I1895" s="60">
        <v>45708.506365740737</v>
      </c>
      <c r="J1895" s="59" t="s">
        <v>1917</v>
      </c>
      <c r="K1895" s="59">
        <v>901915533</v>
      </c>
      <c r="L1895" s="59" t="s">
        <v>1918</v>
      </c>
      <c r="M1895" s="61">
        <v>500000000</v>
      </c>
    </row>
    <row r="1896" spans="1:13" s="36" customFormat="1" ht="90" hidden="1">
      <c r="A1896" s="59" t="s">
        <v>4765</v>
      </c>
      <c r="B1896" s="59" t="s">
        <v>4766</v>
      </c>
      <c r="C1896" s="59">
        <v>23</v>
      </c>
      <c r="D1896" s="59" t="s">
        <v>4749</v>
      </c>
      <c r="E1896" s="59" t="s">
        <v>4750</v>
      </c>
      <c r="F1896" s="59" t="s">
        <v>23</v>
      </c>
      <c r="G1896" s="59" t="s">
        <v>4767</v>
      </c>
      <c r="H1896" s="59">
        <v>25803984</v>
      </c>
      <c r="I1896" s="60">
        <v>45884.654814814814</v>
      </c>
      <c r="J1896" s="59" t="s">
        <v>4768</v>
      </c>
      <c r="K1896" s="59">
        <v>1015460055</v>
      </c>
      <c r="L1896" s="59" t="s">
        <v>4769</v>
      </c>
      <c r="M1896" s="61">
        <v>16626667</v>
      </c>
    </row>
    <row r="1897" spans="1:13" s="36" customFormat="1" ht="90" hidden="1">
      <c r="A1897" s="59" t="s">
        <v>4765</v>
      </c>
      <c r="B1897" s="59" t="s">
        <v>4766</v>
      </c>
      <c r="C1897" s="59">
        <v>23</v>
      </c>
      <c r="D1897" s="59" t="s">
        <v>4749</v>
      </c>
      <c r="E1897" s="59" t="s">
        <v>4750</v>
      </c>
      <c r="F1897" s="59" t="s">
        <v>23</v>
      </c>
      <c r="G1897" s="59" t="s">
        <v>4770</v>
      </c>
      <c r="H1897" s="59">
        <v>25803986</v>
      </c>
      <c r="I1897" s="60">
        <v>45884.6562962963</v>
      </c>
      <c r="J1897" s="59" t="s">
        <v>4771</v>
      </c>
      <c r="K1897" s="59">
        <v>80018000</v>
      </c>
      <c r="L1897" s="59" t="s">
        <v>4772</v>
      </c>
      <c r="M1897" s="61">
        <v>23200000</v>
      </c>
    </row>
    <row r="1898" spans="1:13" s="36" customFormat="1" ht="90" hidden="1">
      <c r="A1898" s="59" t="s">
        <v>4765</v>
      </c>
      <c r="B1898" s="59" t="s">
        <v>4766</v>
      </c>
      <c r="C1898" s="59">
        <v>23</v>
      </c>
      <c r="D1898" s="59" t="s">
        <v>4749</v>
      </c>
      <c r="E1898" s="59" t="s">
        <v>4750</v>
      </c>
      <c r="F1898" s="59" t="s">
        <v>23</v>
      </c>
      <c r="G1898" s="59" t="s">
        <v>4773</v>
      </c>
      <c r="H1898" s="59">
        <v>25803987</v>
      </c>
      <c r="I1898" s="60">
        <v>45884.660810185182</v>
      </c>
      <c r="J1898" s="59" t="s">
        <v>4774</v>
      </c>
      <c r="K1898" s="59">
        <v>11348463</v>
      </c>
      <c r="L1898" s="59" t="s">
        <v>4775</v>
      </c>
      <c r="M1898" s="61">
        <v>26680000</v>
      </c>
    </row>
    <row r="1899" spans="1:13" s="36" customFormat="1" ht="90" hidden="1">
      <c r="A1899" s="59" t="s">
        <v>4765</v>
      </c>
      <c r="B1899" s="59" t="s">
        <v>4766</v>
      </c>
      <c r="C1899" s="59">
        <v>23</v>
      </c>
      <c r="D1899" s="59" t="s">
        <v>4749</v>
      </c>
      <c r="E1899" s="59" t="s">
        <v>4750</v>
      </c>
      <c r="F1899" s="59" t="s">
        <v>23</v>
      </c>
      <c r="G1899" s="59" t="s">
        <v>4776</v>
      </c>
      <c r="H1899" s="59">
        <v>25804009</v>
      </c>
      <c r="I1899" s="60">
        <v>45888.671435185184</v>
      </c>
      <c r="J1899" s="59" t="s">
        <v>4777</v>
      </c>
      <c r="K1899" s="59">
        <v>1016071052</v>
      </c>
      <c r="L1899" s="59" t="s">
        <v>4778</v>
      </c>
      <c r="M1899" s="61">
        <v>16433333</v>
      </c>
    </row>
    <row r="1900" spans="1:13" s="36" customFormat="1" ht="99.95" hidden="1">
      <c r="A1900" s="59" t="s">
        <v>4765</v>
      </c>
      <c r="B1900" s="59" t="s">
        <v>4766</v>
      </c>
      <c r="C1900" s="59">
        <v>23</v>
      </c>
      <c r="D1900" s="59" t="s">
        <v>4749</v>
      </c>
      <c r="E1900" s="59" t="s">
        <v>4750</v>
      </c>
      <c r="F1900" s="59" t="s">
        <v>23</v>
      </c>
      <c r="G1900" s="59" t="s">
        <v>4779</v>
      </c>
      <c r="H1900" s="59">
        <v>25804025</v>
      </c>
      <c r="I1900" s="60">
        <v>45889.673807870371</v>
      </c>
      <c r="J1900" s="59" t="s">
        <v>4780</v>
      </c>
      <c r="K1900" s="59">
        <v>1022335982</v>
      </c>
      <c r="L1900" s="59" t="s">
        <v>4781</v>
      </c>
      <c r="M1900" s="61">
        <v>22666667</v>
      </c>
    </row>
    <row r="1901" spans="1:13" s="36" customFormat="1" ht="90" hidden="1">
      <c r="A1901" s="59" t="s">
        <v>4765</v>
      </c>
      <c r="B1901" s="59" t="s">
        <v>4766</v>
      </c>
      <c r="C1901" s="59">
        <v>23</v>
      </c>
      <c r="D1901" s="59" t="s">
        <v>4749</v>
      </c>
      <c r="E1901" s="59" t="s">
        <v>4750</v>
      </c>
      <c r="F1901" s="59" t="s">
        <v>23</v>
      </c>
      <c r="G1901" s="59" t="s">
        <v>4782</v>
      </c>
      <c r="H1901" s="59">
        <v>25804026</v>
      </c>
      <c r="I1901" s="60">
        <v>45889.675312500003</v>
      </c>
      <c r="J1901" s="59" t="s">
        <v>4783</v>
      </c>
      <c r="K1901" s="59">
        <v>94508717</v>
      </c>
      <c r="L1901" s="59" t="s">
        <v>4784</v>
      </c>
      <c r="M1901" s="61">
        <v>22400000</v>
      </c>
    </row>
    <row r="1902" spans="1:13" s="36" customFormat="1" ht="90" hidden="1">
      <c r="A1902" s="59" t="s">
        <v>4765</v>
      </c>
      <c r="B1902" s="59" t="s">
        <v>4766</v>
      </c>
      <c r="C1902" s="59">
        <v>23</v>
      </c>
      <c r="D1902" s="59" t="s">
        <v>4749</v>
      </c>
      <c r="E1902" s="59" t="s">
        <v>4750</v>
      </c>
      <c r="F1902" s="59" t="s">
        <v>23</v>
      </c>
      <c r="G1902" s="59" t="s">
        <v>4785</v>
      </c>
      <c r="H1902" s="59">
        <v>25804032</v>
      </c>
      <c r="I1902" s="60">
        <v>45890.515127314815</v>
      </c>
      <c r="J1902" s="59" t="s">
        <v>4786</v>
      </c>
      <c r="K1902" s="59">
        <v>80085609</v>
      </c>
      <c r="L1902" s="59" t="s">
        <v>4787</v>
      </c>
      <c r="M1902" s="61">
        <v>25500000</v>
      </c>
    </row>
    <row r="1903" spans="1:13" s="36" customFormat="1" ht="90" hidden="1">
      <c r="A1903" s="59" t="s">
        <v>4765</v>
      </c>
      <c r="B1903" s="59" t="s">
        <v>4766</v>
      </c>
      <c r="C1903" s="59">
        <v>23</v>
      </c>
      <c r="D1903" s="59" t="s">
        <v>4749</v>
      </c>
      <c r="E1903" s="59" t="s">
        <v>4750</v>
      </c>
      <c r="F1903" s="59" t="s">
        <v>23</v>
      </c>
      <c r="G1903" s="59" t="s">
        <v>4788</v>
      </c>
      <c r="H1903" s="59">
        <v>25804277</v>
      </c>
      <c r="I1903" s="60">
        <v>45919.860960648148</v>
      </c>
      <c r="J1903" s="59" t="s">
        <v>4789</v>
      </c>
      <c r="K1903" s="59">
        <v>52273570</v>
      </c>
      <c r="L1903" s="59" t="s">
        <v>4790</v>
      </c>
      <c r="M1903" s="61">
        <v>11093333</v>
      </c>
    </row>
    <row r="1904" spans="1:13" s="36" customFormat="1" ht="90" hidden="1">
      <c r="A1904" s="59" t="s">
        <v>4791</v>
      </c>
      <c r="B1904" s="59" t="s">
        <v>4792</v>
      </c>
      <c r="C1904" s="59">
        <v>23</v>
      </c>
      <c r="D1904" s="59" t="s">
        <v>4749</v>
      </c>
      <c r="E1904" s="59" t="s">
        <v>4750</v>
      </c>
      <c r="F1904" s="59" t="s">
        <v>23</v>
      </c>
      <c r="G1904" s="59" t="s">
        <v>4793</v>
      </c>
      <c r="H1904" s="59">
        <v>25800234</v>
      </c>
      <c r="I1904" s="60">
        <v>45672.621296296296</v>
      </c>
      <c r="J1904" s="59" t="s">
        <v>4794</v>
      </c>
      <c r="K1904" s="59">
        <v>1069719579</v>
      </c>
      <c r="L1904" s="59" t="s">
        <v>4795</v>
      </c>
      <c r="M1904" s="61">
        <v>142140000</v>
      </c>
    </row>
    <row r="1905" spans="1:13" s="36" customFormat="1" ht="90" hidden="1">
      <c r="A1905" s="59" t="s">
        <v>4791</v>
      </c>
      <c r="B1905" s="59" t="s">
        <v>4792</v>
      </c>
      <c r="C1905" s="59">
        <v>23</v>
      </c>
      <c r="D1905" s="59" t="s">
        <v>4749</v>
      </c>
      <c r="E1905" s="59" t="s">
        <v>4750</v>
      </c>
      <c r="F1905" s="59" t="s">
        <v>23</v>
      </c>
      <c r="G1905" s="59" t="s">
        <v>4796</v>
      </c>
      <c r="H1905" s="59">
        <v>25800310</v>
      </c>
      <c r="I1905" s="60">
        <v>45674.40865740741</v>
      </c>
      <c r="J1905" s="59" t="s">
        <v>4797</v>
      </c>
      <c r="K1905" s="59">
        <v>1065982780</v>
      </c>
      <c r="L1905" s="59" t="s">
        <v>4798</v>
      </c>
      <c r="M1905" s="61">
        <v>102303995</v>
      </c>
    </row>
    <row r="1906" spans="1:13" s="36" customFormat="1" ht="90" hidden="1">
      <c r="A1906" s="59" t="s">
        <v>4791</v>
      </c>
      <c r="B1906" s="59" t="s">
        <v>4792</v>
      </c>
      <c r="C1906" s="59">
        <v>23</v>
      </c>
      <c r="D1906" s="59" t="s">
        <v>4749</v>
      </c>
      <c r="E1906" s="59" t="s">
        <v>4750</v>
      </c>
      <c r="F1906" s="59" t="s">
        <v>23</v>
      </c>
      <c r="G1906" s="59" t="s">
        <v>4799</v>
      </c>
      <c r="H1906" s="59">
        <v>25800324</v>
      </c>
      <c r="I1906" s="60">
        <v>45674.707430555558</v>
      </c>
      <c r="J1906" s="59" t="s">
        <v>4800</v>
      </c>
      <c r="K1906" s="59">
        <v>1016103325</v>
      </c>
      <c r="L1906" s="59" t="s">
        <v>4801</v>
      </c>
      <c r="M1906" s="61">
        <v>68800000</v>
      </c>
    </row>
    <row r="1907" spans="1:13" s="36" customFormat="1" ht="90" hidden="1">
      <c r="A1907" s="59" t="s">
        <v>4791</v>
      </c>
      <c r="B1907" s="59" t="s">
        <v>4792</v>
      </c>
      <c r="C1907" s="59">
        <v>23</v>
      </c>
      <c r="D1907" s="59" t="s">
        <v>4749</v>
      </c>
      <c r="E1907" s="59" t="s">
        <v>4750</v>
      </c>
      <c r="F1907" s="59" t="s">
        <v>23</v>
      </c>
      <c r="G1907" s="59" t="s">
        <v>4802</v>
      </c>
      <c r="H1907" s="59">
        <v>25800325</v>
      </c>
      <c r="I1907" s="60">
        <v>45674.721145833333</v>
      </c>
      <c r="J1907" s="59" t="s">
        <v>4803</v>
      </c>
      <c r="K1907" s="59">
        <v>52829059</v>
      </c>
      <c r="L1907" s="59" t="s">
        <v>4804</v>
      </c>
      <c r="M1907" s="61">
        <v>111112000</v>
      </c>
    </row>
    <row r="1908" spans="1:13" s="36" customFormat="1" ht="90" hidden="1">
      <c r="A1908" s="59" t="s">
        <v>4791</v>
      </c>
      <c r="B1908" s="59" t="s">
        <v>4792</v>
      </c>
      <c r="C1908" s="59">
        <v>23</v>
      </c>
      <c r="D1908" s="59" t="s">
        <v>4749</v>
      </c>
      <c r="E1908" s="59" t="s">
        <v>4750</v>
      </c>
      <c r="F1908" s="59" t="s">
        <v>23</v>
      </c>
      <c r="G1908" s="59" t="s">
        <v>4805</v>
      </c>
      <c r="H1908" s="59">
        <v>25800342</v>
      </c>
      <c r="I1908" s="60">
        <v>45674.892893518518</v>
      </c>
      <c r="J1908" s="59" t="s">
        <v>4806</v>
      </c>
      <c r="K1908" s="59">
        <v>1073505010</v>
      </c>
      <c r="L1908" s="59" t="s">
        <v>4807</v>
      </c>
      <c r="M1908" s="61">
        <v>152199667</v>
      </c>
    </row>
    <row r="1909" spans="1:13" s="36" customFormat="1" ht="90" hidden="1">
      <c r="A1909" s="59" t="s">
        <v>4791</v>
      </c>
      <c r="B1909" s="59" t="s">
        <v>4792</v>
      </c>
      <c r="C1909" s="59">
        <v>23</v>
      </c>
      <c r="D1909" s="59" t="s">
        <v>4749</v>
      </c>
      <c r="E1909" s="59" t="s">
        <v>4750</v>
      </c>
      <c r="F1909" s="59" t="s">
        <v>23</v>
      </c>
      <c r="G1909" s="59" t="s">
        <v>4808</v>
      </c>
      <c r="H1909" s="59">
        <v>25800344</v>
      </c>
      <c r="I1909" s="60">
        <v>45674.893726851849</v>
      </c>
      <c r="J1909" s="59" t="s">
        <v>4809</v>
      </c>
      <c r="K1909" s="59">
        <v>1022420559</v>
      </c>
      <c r="L1909" s="59" t="s">
        <v>4810</v>
      </c>
      <c r="M1909" s="61">
        <v>56265000</v>
      </c>
    </row>
    <row r="1910" spans="1:13" s="36" customFormat="1" ht="90" hidden="1">
      <c r="A1910" s="59" t="s">
        <v>4791</v>
      </c>
      <c r="B1910" s="59" t="s">
        <v>4792</v>
      </c>
      <c r="C1910" s="59">
        <v>23</v>
      </c>
      <c r="D1910" s="59" t="s">
        <v>4749</v>
      </c>
      <c r="E1910" s="59" t="s">
        <v>4750</v>
      </c>
      <c r="F1910" s="59" t="s">
        <v>23</v>
      </c>
      <c r="G1910" s="59" t="s">
        <v>4811</v>
      </c>
      <c r="H1910" s="59">
        <v>25800374</v>
      </c>
      <c r="I1910" s="60">
        <v>45675.79246527778</v>
      </c>
      <c r="J1910" s="59" t="s">
        <v>4812</v>
      </c>
      <c r="K1910" s="59">
        <v>1026260530</v>
      </c>
      <c r="L1910" s="59" t="s">
        <v>4813</v>
      </c>
      <c r="M1910" s="61">
        <v>117076667</v>
      </c>
    </row>
    <row r="1911" spans="1:13" s="36" customFormat="1" ht="90" hidden="1">
      <c r="A1911" s="59" t="s">
        <v>4791</v>
      </c>
      <c r="B1911" s="59" t="s">
        <v>4792</v>
      </c>
      <c r="C1911" s="59">
        <v>23</v>
      </c>
      <c r="D1911" s="59" t="s">
        <v>4749</v>
      </c>
      <c r="E1911" s="59" t="s">
        <v>4750</v>
      </c>
      <c r="F1911" s="59" t="s">
        <v>23</v>
      </c>
      <c r="G1911" s="59" t="s">
        <v>4814</v>
      </c>
      <c r="H1911" s="59">
        <v>25800409</v>
      </c>
      <c r="I1911" s="60">
        <v>45677.544733796298</v>
      </c>
      <c r="J1911" s="59" t="s">
        <v>4815</v>
      </c>
      <c r="K1911" s="59">
        <v>1019027903</v>
      </c>
      <c r="L1911" s="59" t="s">
        <v>4816</v>
      </c>
      <c r="M1911" s="61">
        <v>87807500</v>
      </c>
    </row>
    <row r="1912" spans="1:13" s="36" customFormat="1" ht="90" hidden="1">
      <c r="A1912" s="59" t="s">
        <v>4791</v>
      </c>
      <c r="B1912" s="59" t="s">
        <v>4792</v>
      </c>
      <c r="C1912" s="59">
        <v>23</v>
      </c>
      <c r="D1912" s="59" t="s">
        <v>4749</v>
      </c>
      <c r="E1912" s="59" t="s">
        <v>4750</v>
      </c>
      <c r="F1912" s="59" t="s">
        <v>23</v>
      </c>
      <c r="G1912" s="59" t="s">
        <v>4817</v>
      </c>
      <c r="H1912" s="59">
        <v>25800410</v>
      </c>
      <c r="I1912" s="60">
        <v>45677.545428240737</v>
      </c>
      <c r="J1912" s="59" t="s">
        <v>4818</v>
      </c>
      <c r="K1912" s="59">
        <v>1020728455</v>
      </c>
      <c r="L1912" s="59" t="s">
        <v>4819</v>
      </c>
      <c r="M1912" s="61">
        <v>81713333</v>
      </c>
    </row>
    <row r="1913" spans="1:13" s="36" customFormat="1" ht="90" hidden="1">
      <c r="A1913" s="59" t="s">
        <v>4791</v>
      </c>
      <c r="B1913" s="59" t="s">
        <v>4792</v>
      </c>
      <c r="C1913" s="59">
        <v>23</v>
      </c>
      <c r="D1913" s="59" t="s">
        <v>4749</v>
      </c>
      <c r="E1913" s="59" t="s">
        <v>4750</v>
      </c>
      <c r="F1913" s="59" t="s">
        <v>23</v>
      </c>
      <c r="G1913" s="59" t="s">
        <v>4820</v>
      </c>
      <c r="H1913" s="59">
        <v>25800411</v>
      </c>
      <c r="I1913" s="60">
        <v>45677.546203703707</v>
      </c>
      <c r="J1913" s="59" t="s">
        <v>4821</v>
      </c>
      <c r="K1913" s="59">
        <v>1075674051</v>
      </c>
      <c r="L1913" s="59" t="s">
        <v>4822</v>
      </c>
      <c r="M1913" s="61">
        <v>56208167</v>
      </c>
    </row>
    <row r="1914" spans="1:13" s="36" customFormat="1" ht="90" hidden="1">
      <c r="A1914" s="59" t="s">
        <v>4791</v>
      </c>
      <c r="B1914" s="59" t="s">
        <v>4792</v>
      </c>
      <c r="C1914" s="59">
        <v>23</v>
      </c>
      <c r="D1914" s="59" t="s">
        <v>4749</v>
      </c>
      <c r="E1914" s="59" t="s">
        <v>4750</v>
      </c>
      <c r="F1914" s="59" t="s">
        <v>23</v>
      </c>
      <c r="G1914" s="59" t="s">
        <v>4823</v>
      </c>
      <c r="H1914" s="59">
        <v>25800416</v>
      </c>
      <c r="I1914" s="60">
        <v>45677.57267361111</v>
      </c>
      <c r="J1914" s="59" t="s">
        <v>4824</v>
      </c>
      <c r="K1914" s="59">
        <v>79790698</v>
      </c>
      <c r="L1914" s="59" t="s">
        <v>4825</v>
      </c>
      <c r="M1914" s="61">
        <v>115328000</v>
      </c>
    </row>
    <row r="1915" spans="1:13" s="36" customFormat="1" ht="90" hidden="1">
      <c r="A1915" s="59" t="s">
        <v>4791</v>
      </c>
      <c r="B1915" s="59" t="s">
        <v>4792</v>
      </c>
      <c r="C1915" s="59">
        <v>23</v>
      </c>
      <c r="D1915" s="59" t="s">
        <v>4749</v>
      </c>
      <c r="E1915" s="59" t="s">
        <v>4750</v>
      </c>
      <c r="F1915" s="59" t="s">
        <v>23</v>
      </c>
      <c r="G1915" s="59" t="s">
        <v>4826</v>
      </c>
      <c r="H1915" s="59">
        <v>25800457</v>
      </c>
      <c r="I1915" s="60">
        <v>45678.489120370374</v>
      </c>
      <c r="J1915" s="59" t="s">
        <v>4827</v>
      </c>
      <c r="K1915" s="59">
        <v>1047382573</v>
      </c>
      <c r="L1915" s="59" t="s">
        <v>4828</v>
      </c>
      <c r="M1915" s="61">
        <v>113455333</v>
      </c>
    </row>
    <row r="1916" spans="1:13" s="36" customFormat="1" ht="90" hidden="1">
      <c r="A1916" s="59" t="s">
        <v>4791</v>
      </c>
      <c r="B1916" s="59" t="s">
        <v>4792</v>
      </c>
      <c r="C1916" s="59">
        <v>23</v>
      </c>
      <c r="D1916" s="59" t="s">
        <v>4749</v>
      </c>
      <c r="E1916" s="59" t="s">
        <v>4750</v>
      </c>
      <c r="F1916" s="59" t="s">
        <v>23</v>
      </c>
      <c r="G1916" s="59" t="s">
        <v>4829</v>
      </c>
      <c r="H1916" s="59">
        <v>25800460</v>
      </c>
      <c r="I1916" s="60">
        <v>45678.493483796294</v>
      </c>
      <c r="J1916" s="59" t="s">
        <v>4830</v>
      </c>
      <c r="K1916" s="59">
        <v>80252600</v>
      </c>
      <c r="L1916" s="59" t="s">
        <v>4831</v>
      </c>
      <c r="M1916" s="61">
        <v>170000000</v>
      </c>
    </row>
    <row r="1917" spans="1:13" s="36" customFormat="1" ht="90" hidden="1">
      <c r="A1917" s="59" t="s">
        <v>4791</v>
      </c>
      <c r="B1917" s="59" t="s">
        <v>4792</v>
      </c>
      <c r="C1917" s="59">
        <v>23</v>
      </c>
      <c r="D1917" s="59" t="s">
        <v>4749</v>
      </c>
      <c r="E1917" s="59" t="s">
        <v>4750</v>
      </c>
      <c r="F1917" s="59" t="s">
        <v>23</v>
      </c>
      <c r="G1917" s="59" t="s">
        <v>4832</v>
      </c>
      <c r="H1917" s="59">
        <v>25800470</v>
      </c>
      <c r="I1917" s="60">
        <v>45678.546851851854</v>
      </c>
      <c r="J1917" s="59" t="s">
        <v>4833</v>
      </c>
      <c r="K1917" s="59">
        <v>1030681635</v>
      </c>
      <c r="L1917" s="59" t="s">
        <v>4834</v>
      </c>
      <c r="M1917" s="61">
        <v>55935000</v>
      </c>
    </row>
    <row r="1918" spans="1:13" s="36" customFormat="1" ht="90" hidden="1">
      <c r="A1918" s="59" t="s">
        <v>4791</v>
      </c>
      <c r="B1918" s="59" t="s">
        <v>4792</v>
      </c>
      <c r="C1918" s="59">
        <v>23</v>
      </c>
      <c r="D1918" s="59" t="s">
        <v>4749</v>
      </c>
      <c r="E1918" s="59" t="s">
        <v>4750</v>
      </c>
      <c r="F1918" s="59" t="s">
        <v>23</v>
      </c>
      <c r="G1918" s="59" t="s">
        <v>4835</v>
      </c>
      <c r="H1918" s="59">
        <v>25800481</v>
      </c>
      <c r="I1918" s="60">
        <v>45678.624444444446</v>
      </c>
      <c r="J1918" s="59" t="s">
        <v>4836</v>
      </c>
      <c r="K1918" s="59">
        <v>1005565208</v>
      </c>
      <c r="L1918" s="59" t="s">
        <v>4837</v>
      </c>
      <c r="M1918" s="61">
        <v>64203333</v>
      </c>
    </row>
    <row r="1919" spans="1:13" s="36" customFormat="1" ht="90" hidden="1">
      <c r="A1919" s="59" t="s">
        <v>4791</v>
      </c>
      <c r="B1919" s="59" t="s">
        <v>4792</v>
      </c>
      <c r="C1919" s="59">
        <v>23</v>
      </c>
      <c r="D1919" s="59" t="s">
        <v>4749</v>
      </c>
      <c r="E1919" s="59" t="s">
        <v>4750</v>
      </c>
      <c r="F1919" s="59" t="s">
        <v>23</v>
      </c>
      <c r="G1919" s="59" t="s">
        <v>4838</v>
      </c>
      <c r="H1919" s="59">
        <v>25800482</v>
      </c>
      <c r="I1919" s="60">
        <v>45678.626226851855</v>
      </c>
      <c r="J1919" s="59" t="s">
        <v>4839</v>
      </c>
      <c r="K1919" s="59">
        <v>37943282</v>
      </c>
      <c r="L1919" s="59" t="s">
        <v>4840</v>
      </c>
      <c r="M1919" s="61">
        <v>65246000</v>
      </c>
    </row>
    <row r="1920" spans="1:13" s="36" customFormat="1" ht="90" hidden="1">
      <c r="A1920" s="59" t="s">
        <v>4791</v>
      </c>
      <c r="B1920" s="59" t="s">
        <v>4792</v>
      </c>
      <c r="C1920" s="59">
        <v>23</v>
      </c>
      <c r="D1920" s="59" t="s">
        <v>4749</v>
      </c>
      <c r="E1920" s="59" t="s">
        <v>4750</v>
      </c>
      <c r="F1920" s="59" t="s">
        <v>23</v>
      </c>
      <c r="G1920" s="59" t="s">
        <v>4841</v>
      </c>
      <c r="H1920" s="59">
        <v>25800490</v>
      </c>
      <c r="I1920" s="60">
        <v>45678.753518518519</v>
      </c>
      <c r="J1920" s="59" t="s">
        <v>4842</v>
      </c>
      <c r="K1920" s="59">
        <v>1074419114</v>
      </c>
      <c r="L1920" s="59" t="s">
        <v>4843</v>
      </c>
      <c r="M1920" s="61">
        <v>62150000</v>
      </c>
    </row>
    <row r="1921" spans="1:13" s="36" customFormat="1" ht="90" hidden="1">
      <c r="A1921" s="59" t="s">
        <v>4791</v>
      </c>
      <c r="B1921" s="59" t="s">
        <v>4792</v>
      </c>
      <c r="C1921" s="59">
        <v>23</v>
      </c>
      <c r="D1921" s="59" t="s">
        <v>4749</v>
      </c>
      <c r="E1921" s="59" t="s">
        <v>4750</v>
      </c>
      <c r="F1921" s="59" t="s">
        <v>23</v>
      </c>
      <c r="G1921" s="59" t="s">
        <v>4844</v>
      </c>
      <c r="H1921" s="59">
        <v>25800512</v>
      </c>
      <c r="I1921" s="60">
        <v>45678.942731481482</v>
      </c>
      <c r="J1921" s="59" t="s">
        <v>4845</v>
      </c>
      <c r="K1921" s="59">
        <v>74327781</v>
      </c>
      <c r="L1921" s="59" t="s">
        <v>4846</v>
      </c>
      <c r="M1921" s="61">
        <v>139256000</v>
      </c>
    </row>
    <row r="1922" spans="1:13" s="36" customFormat="1" ht="90" hidden="1">
      <c r="A1922" s="59" t="s">
        <v>4791</v>
      </c>
      <c r="B1922" s="59" t="s">
        <v>4792</v>
      </c>
      <c r="C1922" s="59">
        <v>23</v>
      </c>
      <c r="D1922" s="59" t="s">
        <v>4749</v>
      </c>
      <c r="E1922" s="59" t="s">
        <v>4750</v>
      </c>
      <c r="F1922" s="59" t="s">
        <v>23</v>
      </c>
      <c r="G1922" s="59" t="s">
        <v>4847</v>
      </c>
      <c r="H1922" s="59">
        <v>25800540</v>
      </c>
      <c r="I1922" s="60">
        <v>45679.4377662037</v>
      </c>
      <c r="J1922" s="59" t="s">
        <v>4848</v>
      </c>
      <c r="K1922" s="59">
        <v>33367942</v>
      </c>
      <c r="L1922" s="59" t="s">
        <v>4849</v>
      </c>
      <c r="M1922" s="61">
        <v>167217400</v>
      </c>
    </row>
    <row r="1923" spans="1:13" s="36" customFormat="1" ht="90" hidden="1">
      <c r="A1923" s="59" t="s">
        <v>4791</v>
      </c>
      <c r="B1923" s="59" t="s">
        <v>4792</v>
      </c>
      <c r="C1923" s="59">
        <v>23</v>
      </c>
      <c r="D1923" s="59" t="s">
        <v>4749</v>
      </c>
      <c r="E1923" s="59" t="s">
        <v>4750</v>
      </c>
      <c r="F1923" s="59" t="s">
        <v>23</v>
      </c>
      <c r="G1923" s="59" t="s">
        <v>4850</v>
      </c>
      <c r="H1923" s="59">
        <v>25800562</v>
      </c>
      <c r="I1923" s="60">
        <v>45679.607233796298</v>
      </c>
      <c r="J1923" s="59" t="s">
        <v>4851</v>
      </c>
      <c r="K1923" s="59">
        <v>1020719246</v>
      </c>
      <c r="L1923" s="59" t="s">
        <v>4852</v>
      </c>
      <c r="M1923" s="61">
        <v>81232667</v>
      </c>
    </row>
    <row r="1924" spans="1:13" s="36" customFormat="1" ht="90" hidden="1">
      <c r="A1924" s="59" t="s">
        <v>4791</v>
      </c>
      <c r="B1924" s="59" t="s">
        <v>4792</v>
      </c>
      <c r="C1924" s="59">
        <v>23</v>
      </c>
      <c r="D1924" s="59" t="s">
        <v>4749</v>
      </c>
      <c r="E1924" s="59" t="s">
        <v>4750</v>
      </c>
      <c r="F1924" s="59" t="s">
        <v>23</v>
      </c>
      <c r="G1924" s="59" t="s">
        <v>4853</v>
      </c>
      <c r="H1924" s="59">
        <v>25800564</v>
      </c>
      <c r="I1924" s="60">
        <v>45679.614756944444</v>
      </c>
      <c r="J1924" s="59" t="s">
        <v>4854</v>
      </c>
      <c r="K1924" s="59">
        <v>1007586164</v>
      </c>
      <c r="L1924" s="59" t="s">
        <v>4855</v>
      </c>
      <c r="M1924" s="61">
        <v>58023333</v>
      </c>
    </row>
    <row r="1925" spans="1:13" s="36" customFormat="1" ht="90" hidden="1">
      <c r="A1925" s="59" t="s">
        <v>4791</v>
      </c>
      <c r="B1925" s="59" t="s">
        <v>4792</v>
      </c>
      <c r="C1925" s="59">
        <v>23</v>
      </c>
      <c r="D1925" s="59" t="s">
        <v>4749</v>
      </c>
      <c r="E1925" s="59" t="s">
        <v>4750</v>
      </c>
      <c r="F1925" s="59" t="s">
        <v>23</v>
      </c>
      <c r="G1925" s="59" t="s">
        <v>4856</v>
      </c>
      <c r="H1925" s="59">
        <v>25800604</v>
      </c>
      <c r="I1925" s="60">
        <v>45679.756736111114</v>
      </c>
      <c r="J1925" s="59" t="s">
        <v>4857</v>
      </c>
      <c r="K1925" s="59">
        <v>79348940</v>
      </c>
      <c r="L1925" s="59" t="s">
        <v>4858</v>
      </c>
      <c r="M1925" s="61">
        <v>87091333</v>
      </c>
    </row>
    <row r="1926" spans="1:13" s="36" customFormat="1" ht="90" hidden="1">
      <c r="A1926" s="59" t="s">
        <v>4791</v>
      </c>
      <c r="B1926" s="59" t="s">
        <v>4792</v>
      </c>
      <c r="C1926" s="59">
        <v>23</v>
      </c>
      <c r="D1926" s="59" t="s">
        <v>4749</v>
      </c>
      <c r="E1926" s="59" t="s">
        <v>4750</v>
      </c>
      <c r="F1926" s="59" t="s">
        <v>23</v>
      </c>
      <c r="G1926" s="59" t="s">
        <v>4859</v>
      </c>
      <c r="H1926" s="59">
        <v>25800609</v>
      </c>
      <c r="I1926" s="60">
        <v>45679.793414351851</v>
      </c>
      <c r="J1926" s="59" t="s">
        <v>4860</v>
      </c>
      <c r="K1926" s="59">
        <v>1010115922</v>
      </c>
      <c r="L1926" s="59" t="s">
        <v>4861</v>
      </c>
      <c r="M1926" s="61">
        <v>72106667</v>
      </c>
    </row>
    <row r="1927" spans="1:13" s="36" customFormat="1" ht="90" hidden="1">
      <c r="A1927" s="59" t="s">
        <v>4791</v>
      </c>
      <c r="B1927" s="59" t="s">
        <v>4792</v>
      </c>
      <c r="C1927" s="59">
        <v>23</v>
      </c>
      <c r="D1927" s="59" t="s">
        <v>4749</v>
      </c>
      <c r="E1927" s="59" t="s">
        <v>4750</v>
      </c>
      <c r="F1927" s="59" t="s">
        <v>23</v>
      </c>
      <c r="G1927" s="59" t="s">
        <v>4862</v>
      </c>
      <c r="H1927" s="59">
        <v>25800634</v>
      </c>
      <c r="I1927" s="60">
        <v>45680.467164351852</v>
      </c>
      <c r="J1927" s="59" t="s">
        <v>4863</v>
      </c>
      <c r="K1927" s="59">
        <v>3166170</v>
      </c>
      <c r="L1927" s="59" t="s">
        <v>4864</v>
      </c>
      <c r="M1927" s="61">
        <v>150860667</v>
      </c>
    </row>
    <row r="1928" spans="1:13" s="36" customFormat="1" ht="90" hidden="1">
      <c r="A1928" s="59" t="s">
        <v>4791</v>
      </c>
      <c r="B1928" s="59" t="s">
        <v>4792</v>
      </c>
      <c r="C1928" s="59">
        <v>23</v>
      </c>
      <c r="D1928" s="59" t="s">
        <v>4749</v>
      </c>
      <c r="E1928" s="59" t="s">
        <v>4750</v>
      </c>
      <c r="F1928" s="59" t="s">
        <v>23</v>
      </c>
      <c r="G1928" s="59" t="s">
        <v>4865</v>
      </c>
      <c r="H1928" s="59">
        <v>25800645</v>
      </c>
      <c r="I1928" s="60">
        <v>45680.629236111112</v>
      </c>
      <c r="J1928" s="59" t="s">
        <v>4866</v>
      </c>
      <c r="K1928" s="59">
        <v>79509637</v>
      </c>
      <c r="L1928" s="59" t="s">
        <v>4867</v>
      </c>
      <c r="M1928" s="61">
        <v>107536700</v>
      </c>
    </row>
    <row r="1929" spans="1:13" s="36" customFormat="1" ht="90" hidden="1">
      <c r="A1929" s="59" t="s">
        <v>4791</v>
      </c>
      <c r="B1929" s="59" t="s">
        <v>4792</v>
      </c>
      <c r="C1929" s="59">
        <v>23</v>
      </c>
      <c r="D1929" s="59" t="s">
        <v>4749</v>
      </c>
      <c r="E1929" s="59" t="s">
        <v>4750</v>
      </c>
      <c r="F1929" s="59" t="s">
        <v>23</v>
      </c>
      <c r="G1929" s="59" t="s">
        <v>4868</v>
      </c>
      <c r="H1929" s="59">
        <v>25800652</v>
      </c>
      <c r="I1929" s="60">
        <v>45680.760462962964</v>
      </c>
      <c r="J1929" s="59" t="s">
        <v>4869</v>
      </c>
      <c r="K1929" s="59">
        <v>1015475506</v>
      </c>
      <c r="L1929" s="59" t="s">
        <v>4870</v>
      </c>
      <c r="M1929" s="61">
        <v>80271333</v>
      </c>
    </row>
    <row r="1930" spans="1:13" s="36" customFormat="1" ht="90" hidden="1">
      <c r="A1930" s="59" t="s">
        <v>4791</v>
      </c>
      <c r="B1930" s="59" t="s">
        <v>4792</v>
      </c>
      <c r="C1930" s="59">
        <v>23</v>
      </c>
      <c r="D1930" s="59" t="s">
        <v>4749</v>
      </c>
      <c r="E1930" s="59" t="s">
        <v>4750</v>
      </c>
      <c r="F1930" s="59" t="s">
        <v>23</v>
      </c>
      <c r="G1930" s="59" t="s">
        <v>4871</v>
      </c>
      <c r="H1930" s="59">
        <v>25800653</v>
      </c>
      <c r="I1930" s="60">
        <v>45680.761805555558</v>
      </c>
      <c r="J1930" s="59" t="s">
        <v>4872</v>
      </c>
      <c r="K1930" s="59">
        <v>79788213</v>
      </c>
      <c r="L1930" s="59" t="s">
        <v>4873</v>
      </c>
      <c r="M1930" s="61">
        <v>114673333</v>
      </c>
    </row>
    <row r="1931" spans="1:13" s="36" customFormat="1" ht="90" hidden="1">
      <c r="A1931" s="59" t="s">
        <v>4791</v>
      </c>
      <c r="B1931" s="59" t="s">
        <v>4792</v>
      </c>
      <c r="C1931" s="59">
        <v>23</v>
      </c>
      <c r="D1931" s="59" t="s">
        <v>4749</v>
      </c>
      <c r="E1931" s="59" t="s">
        <v>4750</v>
      </c>
      <c r="F1931" s="59" t="s">
        <v>23</v>
      </c>
      <c r="G1931" s="59" t="s">
        <v>4874</v>
      </c>
      <c r="H1931" s="59">
        <v>25800687</v>
      </c>
      <c r="I1931" s="60">
        <v>45681.422083333331</v>
      </c>
      <c r="J1931" s="59" t="s">
        <v>4875</v>
      </c>
      <c r="K1931" s="59">
        <v>77176529</v>
      </c>
      <c r="L1931" s="59" t="s">
        <v>4876</v>
      </c>
      <c r="M1931" s="61">
        <v>81066667</v>
      </c>
    </row>
    <row r="1932" spans="1:13" s="36" customFormat="1" ht="90" hidden="1">
      <c r="A1932" s="59" t="s">
        <v>4791</v>
      </c>
      <c r="B1932" s="59" t="s">
        <v>4792</v>
      </c>
      <c r="C1932" s="59">
        <v>23</v>
      </c>
      <c r="D1932" s="59" t="s">
        <v>4749</v>
      </c>
      <c r="E1932" s="59" t="s">
        <v>4750</v>
      </c>
      <c r="F1932" s="59" t="s">
        <v>23</v>
      </c>
      <c r="G1932" s="59" t="s">
        <v>4877</v>
      </c>
      <c r="H1932" s="59">
        <v>25800705</v>
      </c>
      <c r="I1932" s="60">
        <v>45681.465902777774</v>
      </c>
      <c r="J1932" s="59" t="s">
        <v>4878</v>
      </c>
      <c r="K1932" s="59">
        <v>21177606</v>
      </c>
      <c r="L1932" s="59" t="s">
        <v>4879</v>
      </c>
      <c r="M1932" s="61">
        <v>188700000</v>
      </c>
    </row>
    <row r="1933" spans="1:13" s="36" customFormat="1" ht="90" hidden="1">
      <c r="A1933" s="59" t="s">
        <v>4791</v>
      </c>
      <c r="B1933" s="59" t="s">
        <v>4792</v>
      </c>
      <c r="C1933" s="59">
        <v>23</v>
      </c>
      <c r="D1933" s="59" t="s">
        <v>4749</v>
      </c>
      <c r="E1933" s="59" t="s">
        <v>4750</v>
      </c>
      <c r="F1933" s="59" t="s">
        <v>23</v>
      </c>
      <c r="G1933" s="59" t="s">
        <v>4880</v>
      </c>
      <c r="H1933" s="59">
        <v>25800776</v>
      </c>
      <c r="I1933" s="60">
        <v>45682.520868055559</v>
      </c>
      <c r="J1933" s="59" t="s">
        <v>4881</v>
      </c>
      <c r="K1933" s="59">
        <v>79915333</v>
      </c>
      <c r="L1933" s="59" t="s">
        <v>4882</v>
      </c>
      <c r="M1933" s="61">
        <v>80271333</v>
      </c>
    </row>
    <row r="1934" spans="1:13" s="36" customFormat="1" ht="90" hidden="1">
      <c r="A1934" s="59" t="s">
        <v>4791</v>
      </c>
      <c r="B1934" s="59" t="s">
        <v>4792</v>
      </c>
      <c r="C1934" s="59">
        <v>23</v>
      </c>
      <c r="D1934" s="59" t="s">
        <v>4749</v>
      </c>
      <c r="E1934" s="59" t="s">
        <v>4750</v>
      </c>
      <c r="F1934" s="59" t="s">
        <v>23</v>
      </c>
      <c r="G1934" s="59" t="s">
        <v>4883</v>
      </c>
      <c r="H1934" s="59">
        <v>25800780</v>
      </c>
      <c r="I1934" s="60">
        <v>45682.539618055554</v>
      </c>
      <c r="J1934" s="59" t="s">
        <v>4884</v>
      </c>
      <c r="K1934" s="59">
        <v>1010226815</v>
      </c>
      <c r="L1934" s="59" t="s">
        <v>4885</v>
      </c>
      <c r="M1934" s="61">
        <v>58023334</v>
      </c>
    </row>
    <row r="1935" spans="1:13" s="36" customFormat="1" ht="90" hidden="1">
      <c r="A1935" s="59" t="s">
        <v>4791</v>
      </c>
      <c r="B1935" s="59" t="s">
        <v>4792</v>
      </c>
      <c r="C1935" s="59">
        <v>23</v>
      </c>
      <c r="D1935" s="59" t="s">
        <v>4749</v>
      </c>
      <c r="E1935" s="59" t="s">
        <v>4750</v>
      </c>
      <c r="F1935" s="59" t="s">
        <v>23</v>
      </c>
      <c r="G1935" s="59" t="s">
        <v>4886</v>
      </c>
      <c r="H1935" s="59">
        <v>25800871</v>
      </c>
      <c r="I1935" s="60">
        <v>45685.486770833333</v>
      </c>
      <c r="J1935" s="59" t="s">
        <v>4887</v>
      </c>
      <c r="K1935" s="59">
        <v>1000614141</v>
      </c>
      <c r="L1935" s="59" t="s">
        <v>4888</v>
      </c>
      <c r="M1935" s="61">
        <v>66600000</v>
      </c>
    </row>
    <row r="1936" spans="1:13" s="36" customFormat="1" ht="90" hidden="1">
      <c r="A1936" s="59" t="s">
        <v>4791</v>
      </c>
      <c r="B1936" s="59" t="s">
        <v>4792</v>
      </c>
      <c r="C1936" s="59">
        <v>23</v>
      </c>
      <c r="D1936" s="59" t="s">
        <v>4749</v>
      </c>
      <c r="E1936" s="59" t="s">
        <v>4750</v>
      </c>
      <c r="F1936" s="59" t="s">
        <v>23</v>
      </c>
      <c r="G1936" s="59" t="s">
        <v>4889</v>
      </c>
      <c r="H1936" s="59">
        <v>25800889</v>
      </c>
      <c r="I1936" s="60">
        <v>45685.510439814818</v>
      </c>
      <c r="J1936" s="59" t="s">
        <v>4890</v>
      </c>
      <c r="K1936" s="59">
        <v>1121943263</v>
      </c>
      <c r="L1936" s="59" t="s">
        <v>4891</v>
      </c>
      <c r="M1936" s="61">
        <v>61937333</v>
      </c>
    </row>
    <row r="1937" spans="1:13" s="36" customFormat="1" ht="90" hidden="1">
      <c r="A1937" s="59" t="s">
        <v>4791</v>
      </c>
      <c r="B1937" s="59" t="s">
        <v>4792</v>
      </c>
      <c r="C1937" s="59">
        <v>23</v>
      </c>
      <c r="D1937" s="59" t="s">
        <v>4749</v>
      </c>
      <c r="E1937" s="59" t="s">
        <v>4750</v>
      </c>
      <c r="F1937" s="59" t="s">
        <v>23</v>
      </c>
      <c r="G1937" s="59" t="s">
        <v>4892</v>
      </c>
      <c r="H1937" s="59">
        <v>25800953</v>
      </c>
      <c r="I1937" s="60">
        <v>45686.448993055557</v>
      </c>
      <c r="J1937" s="59" t="s">
        <v>4893</v>
      </c>
      <c r="K1937" s="59">
        <v>1020798484</v>
      </c>
      <c r="L1937" s="59" t="s">
        <v>4894</v>
      </c>
      <c r="M1937" s="61">
        <v>163500000</v>
      </c>
    </row>
    <row r="1938" spans="1:13" s="36" customFormat="1" ht="90" hidden="1">
      <c r="A1938" s="59" t="s">
        <v>4791</v>
      </c>
      <c r="B1938" s="59" t="s">
        <v>4792</v>
      </c>
      <c r="C1938" s="59">
        <v>23</v>
      </c>
      <c r="D1938" s="59" t="s">
        <v>4749</v>
      </c>
      <c r="E1938" s="59" t="s">
        <v>4750</v>
      </c>
      <c r="F1938" s="59" t="s">
        <v>23</v>
      </c>
      <c r="G1938" s="59" t="s">
        <v>4895</v>
      </c>
      <c r="H1938" s="59">
        <v>25800955</v>
      </c>
      <c r="I1938" s="60">
        <v>45686.450520833336</v>
      </c>
      <c r="J1938" s="59" t="s">
        <v>4896</v>
      </c>
      <c r="K1938" s="59">
        <v>52717308</v>
      </c>
      <c r="L1938" s="59" t="s">
        <v>4897</v>
      </c>
      <c r="M1938" s="61">
        <v>90096435</v>
      </c>
    </row>
    <row r="1939" spans="1:13" s="36" customFormat="1" ht="90" hidden="1">
      <c r="A1939" s="59" t="s">
        <v>4791</v>
      </c>
      <c r="B1939" s="59" t="s">
        <v>4792</v>
      </c>
      <c r="C1939" s="59">
        <v>23</v>
      </c>
      <c r="D1939" s="59" t="s">
        <v>4749</v>
      </c>
      <c r="E1939" s="59" t="s">
        <v>4750</v>
      </c>
      <c r="F1939" s="59" t="s">
        <v>23</v>
      </c>
      <c r="G1939" s="59" t="s">
        <v>4898</v>
      </c>
      <c r="H1939" s="59">
        <v>25801002</v>
      </c>
      <c r="I1939" s="60">
        <v>45687.500173611108</v>
      </c>
      <c r="J1939" s="59" t="s">
        <v>4899</v>
      </c>
      <c r="K1939" s="59">
        <v>39818017</v>
      </c>
      <c r="L1939" s="59" t="s">
        <v>4900</v>
      </c>
      <c r="M1939" s="61">
        <v>67568000</v>
      </c>
    </row>
    <row r="1940" spans="1:13" s="36" customFormat="1" ht="90" hidden="1">
      <c r="A1940" s="59" t="s">
        <v>4791</v>
      </c>
      <c r="B1940" s="59" t="s">
        <v>4792</v>
      </c>
      <c r="C1940" s="59">
        <v>23</v>
      </c>
      <c r="D1940" s="59" t="s">
        <v>4749</v>
      </c>
      <c r="E1940" s="59" t="s">
        <v>4750</v>
      </c>
      <c r="F1940" s="59" t="s">
        <v>23</v>
      </c>
      <c r="G1940" s="59" t="s">
        <v>4901</v>
      </c>
      <c r="H1940" s="59">
        <v>25801052</v>
      </c>
      <c r="I1940" s="60">
        <v>45687.853680555556</v>
      </c>
      <c r="J1940" s="59" t="s">
        <v>4902</v>
      </c>
      <c r="K1940" s="59">
        <v>1096958174</v>
      </c>
      <c r="L1940" s="59" t="s">
        <v>4903</v>
      </c>
      <c r="M1940" s="61">
        <v>58558933</v>
      </c>
    </row>
    <row r="1941" spans="1:13" s="36" customFormat="1" ht="90" hidden="1">
      <c r="A1941" s="59" t="s">
        <v>4791</v>
      </c>
      <c r="B1941" s="59" t="s">
        <v>4792</v>
      </c>
      <c r="C1941" s="59">
        <v>23</v>
      </c>
      <c r="D1941" s="59" t="s">
        <v>4749</v>
      </c>
      <c r="E1941" s="59" t="s">
        <v>4750</v>
      </c>
      <c r="F1941" s="59" t="s">
        <v>23</v>
      </c>
      <c r="G1941" s="59" t="s">
        <v>4904</v>
      </c>
      <c r="H1941" s="59">
        <v>25801053</v>
      </c>
      <c r="I1941" s="60">
        <v>45687.855543981481</v>
      </c>
      <c r="J1941" s="59" t="s">
        <v>4905</v>
      </c>
      <c r="K1941" s="59">
        <v>52411348</v>
      </c>
      <c r="L1941" s="59" t="s">
        <v>4906</v>
      </c>
      <c r="M1941" s="61">
        <v>120266667</v>
      </c>
    </row>
    <row r="1942" spans="1:13" s="36" customFormat="1" ht="90" hidden="1">
      <c r="A1942" s="59" t="s">
        <v>4791</v>
      </c>
      <c r="B1942" s="59" t="s">
        <v>4792</v>
      </c>
      <c r="C1942" s="59">
        <v>23</v>
      </c>
      <c r="D1942" s="59" t="s">
        <v>4749</v>
      </c>
      <c r="E1942" s="59" t="s">
        <v>4750</v>
      </c>
      <c r="F1942" s="59" t="s">
        <v>23</v>
      </c>
      <c r="G1942" s="59" t="s">
        <v>4907</v>
      </c>
      <c r="H1942" s="59">
        <v>25801068</v>
      </c>
      <c r="I1942" s="60">
        <v>45687.929178240738</v>
      </c>
      <c r="J1942" s="59" t="s">
        <v>4908</v>
      </c>
      <c r="K1942" s="59">
        <v>1020754914</v>
      </c>
      <c r="L1942" s="59" t="s">
        <v>4909</v>
      </c>
      <c r="M1942" s="61">
        <v>85800000</v>
      </c>
    </row>
    <row r="1943" spans="1:13" s="36" customFormat="1" ht="90" hidden="1">
      <c r="A1943" s="59" t="s">
        <v>4791</v>
      </c>
      <c r="B1943" s="59" t="s">
        <v>4792</v>
      </c>
      <c r="C1943" s="59">
        <v>23</v>
      </c>
      <c r="D1943" s="59" t="s">
        <v>4749</v>
      </c>
      <c r="E1943" s="59" t="s">
        <v>4750</v>
      </c>
      <c r="F1943" s="59" t="s">
        <v>23</v>
      </c>
      <c r="G1943" s="59" t="s">
        <v>4910</v>
      </c>
      <c r="H1943" s="59">
        <v>25801100</v>
      </c>
      <c r="I1943" s="60">
        <v>45688.6409375</v>
      </c>
      <c r="J1943" s="59" t="s">
        <v>4911</v>
      </c>
      <c r="K1943" s="59">
        <v>1010224737</v>
      </c>
      <c r="L1943" s="59" t="s">
        <v>4912</v>
      </c>
      <c r="M1943" s="61">
        <v>54120000</v>
      </c>
    </row>
    <row r="1944" spans="1:13" s="36" customFormat="1" ht="90" hidden="1">
      <c r="A1944" s="59" t="s">
        <v>4791</v>
      </c>
      <c r="B1944" s="59" t="s">
        <v>4792</v>
      </c>
      <c r="C1944" s="59">
        <v>23</v>
      </c>
      <c r="D1944" s="59" t="s">
        <v>4749</v>
      </c>
      <c r="E1944" s="59" t="s">
        <v>4750</v>
      </c>
      <c r="F1944" s="59" t="s">
        <v>23</v>
      </c>
      <c r="G1944" s="59" t="s">
        <v>4913</v>
      </c>
      <c r="H1944" s="59">
        <v>25801153</v>
      </c>
      <c r="I1944" s="60">
        <v>45691.472141203703</v>
      </c>
      <c r="J1944" s="59" t="s">
        <v>4914</v>
      </c>
      <c r="K1944" s="59">
        <v>20686149</v>
      </c>
      <c r="L1944" s="59" t="s">
        <v>4915</v>
      </c>
      <c r="M1944" s="61">
        <v>111583333</v>
      </c>
    </row>
    <row r="1945" spans="1:13" s="36" customFormat="1" ht="90" hidden="1">
      <c r="A1945" s="59" t="s">
        <v>4791</v>
      </c>
      <c r="B1945" s="59" t="s">
        <v>4792</v>
      </c>
      <c r="C1945" s="59">
        <v>23</v>
      </c>
      <c r="D1945" s="59" t="s">
        <v>4749</v>
      </c>
      <c r="E1945" s="59" t="s">
        <v>4750</v>
      </c>
      <c r="F1945" s="59" t="s">
        <v>23</v>
      </c>
      <c r="G1945" s="59" t="s">
        <v>4916</v>
      </c>
      <c r="H1945" s="59">
        <v>25801180</v>
      </c>
      <c r="I1945" s="60">
        <v>45691.720659722225</v>
      </c>
      <c r="J1945" s="59" t="s">
        <v>4917</v>
      </c>
      <c r="K1945" s="59">
        <v>1030601371</v>
      </c>
      <c r="L1945" s="59" t="s">
        <v>4918</v>
      </c>
      <c r="M1945" s="61">
        <v>76300000</v>
      </c>
    </row>
    <row r="1946" spans="1:13" s="36" customFormat="1" ht="90" hidden="1">
      <c r="A1946" s="59" t="s">
        <v>4791</v>
      </c>
      <c r="B1946" s="59" t="s">
        <v>4792</v>
      </c>
      <c r="C1946" s="59">
        <v>23</v>
      </c>
      <c r="D1946" s="59" t="s">
        <v>4749</v>
      </c>
      <c r="E1946" s="59" t="s">
        <v>4750</v>
      </c>
      <c r="F1946" s="59" t="s">
        <v>23</v>
      </c>
      <c r="G1946" s="59" t="s">
        <v>4919</v>
      </c>
      <c r="H1946" s="59">
        <v>25801205</v>
      </c>
      <c r="I1946" s="60">
        <v>45692.382754629631</v>
      </c>
      <c r="J1946" s="59" t="s">
        <v>4920</v>
      </c>
      <c r="K1946" s="59">
        <v>1020782591</v>
      </c>
      <c r="L1946" s="59" t="s">
        <v>4921</v>
      </c>
      <c r="M1946" s="61">
        <v>65400000</v>
      </c>
    </row>
    <row r="1947" spans="1:13" s="36" customFormat="1" ht="90" hidden="1">
      <c r="A1947" s="59" t="s">
        <v>4791</v>
      </c>
      <c r="B1947" s="59" t="s">
        <v>4792</v>
      </c>
      <c r="C1947" s="59">
        <v>23</v>
      </c>
      <c r="D1947" s="59" t="s">
        <v>4749</v>
      </c>
      <c r="E1947" s="59" t="s">
        <v>4750</v>
      </c>
      <c r="F1947" s="59" t="s">
        <v>23</v>
      </c>
      <c r="G1947" s="59" t="s">
        <v>4922</v>
      </c>
      <c r="H1947" s="59">
        <v>25801223</v>
      </c>
      <c r="I1947" s="60">
        <v>45692.564513888887</v>
      </c>
      <c r="J1947" s="59" t="s">
        <v>4923</v>
      </c>
      <c r="K1947" s="59">
        <v>20450994</v>
      </c>
      <c r="L1947" s="59" t="s">
        <v>4924</v>
      </c>
      <c r="M1947" s="61">
        <v>129600000</v>
      </c>
    </row>
    <row r="1948" spans="1:13" s="36" customFormat="1" ht="90" hidden="1">
      <c r="A1948" s="59" t="s">
        <v>4791</v>
      </c>
      <c r="B1948" s="59" t="s">
        <v>4792</v>
      </c>
      <c r="C1948" s="59">
        <v>23</v>
      </c>
      <c r="D1948" s="59" t="s">
        <v>4749</v>
      </c>
      <c r="E1948" s="59" t="s">
        <v>4750</v>
      </c>
      <c r="F1948" s="59" t="s">
        <v>23</v>
      </c>
      <c r="G1948" s="59" t="s">
        <v>4925</v>
      </c>
      <c r="H1948" s="59">
        <v>25801225</v>
      </c>
      <c r="I1948" s="60">
        <v>45692.625162037039</v>
      </c>
      <c r="J1948" s="59" t="s">
        <v>4926</v>
      </c>
      <c r="K1948" s="59">
        <v>1096955937</v>
      </c>
      <c r="L1948" s="59" t="s">
        <v>4927</v>
      </c>
      <c r="M1948" s="61">
        <v>58201867</v>
      </c>
    </row>
    <row r="1949" spans="1:13" s="36" customFormat="1" ht="90" hidden="1">
      <c r="A1949" s="59" t="s">
        <v>4791</v>
      </c>
      <c r="B1949" s="59" t="s">
        <v>4792</v>
      </c>
      <c r="C1949" s="59">
        <v>23</v>
      </c>
      <c r="D1949" s="59" t="s">
        <v>4749</v>
      </c>
      <c r="E1949" s="59" t="s">
        <v>4750</v>
      </c>
      <c r="F1949" s="59" t="s">
        <v>23</v>
      </c>
      <c r="G1949" s="59" t="s">
        <v>4928</v>
      </c>
      <c r="H1949" s="59">
        <v>25801226</v>
      </c>
      <c r="I1949" s="60">
        <v>45692.757523148146</v>
      </c>
      <c r="J1949" s="59" t="s">
        <v>4929</v>
      </c>
      <c r="K1949" s="59">
        <v>1098709042</v>
      </c>
      <c r="L1949" s="59" t="s">
        <v>4930</v>
      </c>
      <c r="M1949" s="61">
        <v>81250000</v>
      </c>
    </row>
    <row r="1950" spans="1:13" s="36" customFormat="1" ht="90" hidden="1">
      <c r="A1950" s="59" t="s">
        <v>4791</v>
      </c>
      <c r="B1950" s="59" t="s">
        <v>4792</v>
      </c>
      <c r="C1950" s="59">
        <v>23</v>
      </c>
      <c r="D1950" s="59" t="s">
        <v>4749</v>
      </c>
      <c r="E1950" s="59" t="s">
        <v>4750</v>
      </c>
      <c r="F1950" s="59" t="s">
        <v>23</v>
      </c>
      <c r="G1950" s="59" t="s">
        <v>4931</v>
      </c>
      <c r="H1950" s="59">
        <v>25801232</v>
      </c>
      <c r="I1950" s="60">
        <v>45692.778020833335</v>
      </c>
      <c r="J1950" s="59" t="s">
        <v>4932</v>
      </c>
      <c r="K1950" s="59">
        <v>11448988</v>
      </c>
      <c r="L1950" s="59" t="s">
        <v>4933</v>
      </c>
      <c r="M1950" s="61">
        <v>114100000</v>
      </c>
    </row>
    <row r="1951" spans="1:13" s="36" customFormat="1" ht="90" hidden="1">
      <c r="A1951" s="59" t="s">
        <v>4791</v>
      </c>
      <c r="B1951" s="59" t="s">
        <v>4792</v>
      </c>
      <c r="C1951" s="59">
        <v>23</v>
      </c>
      <c r="D1951" s="59" t="s">
        <v>4749</v>
      </c>
      <c r="E1951" s="59" t="s">
        <v>4750</v>
      </c>
      <c r="F1951" s="59" t="s">
        <v>23</v>
      </c>
      <c r="G1951" s="59" t="s">
        <v>4934</v>
      </c>
      <c r="H1951" s="59">
        <v>25801612</v>
      </c>
      <c r="I1951" s="60">
        <v>45700.731990740744</v>
      </c>
      <c r="J1951" s="59" t="s">
        <v>4935</v>
      </c>
      <c r="K1951" s="59">
        <v>1057590335</v>
      </c>
      <c r="L1951" s="59" t="s">
        <v>4936</v>
      </c>
      <c r="M1951" s="61">
        <v>25216667</v>
      </c>
    </row>
    <row r="1952" spans="1:13" s="36" customFormat="1" ht="90" hidden="1">
      <c r="A1952" s="59" t="s">
        <v>4791</v>
      </c>
      <c r="B1952" s="59" t="s">
        <v>4792</v>
      </c>
      <c r="C1952" s="59">
        <v>23</v>
      </c>
      <c r="D1952" s="59" t="s">
        <v>4749</v>
      </c>
      <c r="E1952" s="59" t="s">
        <v>4750</v>
      </c>
      <c r="F1952" s="59" t="s">
        <v>23</v>
      </c>
      <c r="G1952" s="59" t="s">
        <v>4937</v>
      </c>
      <c r="H1952" s="59">
        <v>25801641</v>
      </c>
      <c r="I1952" s="60">
        <v>45701.713437500002</v>
      </c>
      <c r="J1952" s="59" t="s">
        <v>4938</v>
      </c>
      <c r="K1952" s="59">
        <v>1004679059</v>
      </c>
      <c r="L1952" s="59" t="s">
        <v>4939</v>
      </c>
      <c r="M1952" s="61">
        <v>60965333</v>
      </c>
    </row>
    <row r="1953" spans="1:13" s="36" customFormat="1" ht="90" hidden="1">
      <c r="A1953" s="59" t="s">
        <v>4791</v>
      </c>
      <c r="B1953" s="59" t="s">
        <v>4792</v>
      </c>
      <c r="C1953" s="59">
        <v>23</v>
      </c>
      <c r="D1953" s="59" t="s">
        <v>4749</v>
      </c>
      <c r="E1953" s="59" t="s">
        <v>4750</v>
      </c>
      <c r="F1953" s="59" t="s">
        <v>23</v>
      </c>
      <c r="G1953" s="59" t="s">
        <v>4940</v>
      </c>
      <c r="H1953" s="59">
        <v>25801818</v>
      </c>
      <c r="I1953" s="60">
        <v>45706.585787037038</v>
      </c>
      <c r="J1953" s="59" t="s">
        <v>4941</v>
      </c>
      <c r="K1953" s="59">
        <v>52816121</v>
      </c>
      <c r="L1953" s="59" t="s">
        <v>4942</v>
      </c>
      <c r="M1953" s="61">
        <v>89702288</v>
      </c>
    </row>
    <row r="1954" spans="1:13" s="36" customFormat="1" ht="90" hidden="1">
      <c r="A1954" s="59" t="s">
        <v>4791</v>
      </c>
      <c r="B1954" s="59" t="s">
        <v>4792</v>
      </c>
      <c r="C1954" s="59">
        <v>23</v>
      </c>
      <c r="D1954" s="59" t="s">
        <v>4749</v>
      </c>
      <c r="E1954" s="59" t="s">
        <v>4750</v>
      </c>
      <c r="F1954" s="59" t="s">
        <v>23</v>
      </c>
      <c r="G1954" s="59" t="s">
        <v>4943</v>
      </c>
      <c r="H1954" s="59">
        <v>25801835</v>
      </c>
      <c r="I1954" s="60">
        <v>45707.357615740744</v>
      </c>
      <c r="J1954" s="59" t="s">
        <v>4944</v>
      </c>
      <c r="K1954" s="59">
        <v>1019131223</v>
      </c>
      <c r="L1954" s="59" t="s">
        <v>4945</v>
      </c>
      <c r="M1954" s="61">
        <v>58803333</v>
      </c>
    </row>
    <row r="1955" spans="1:13" s="36" customFormat="1" ht="90" hidden="1">
      <c r="A1955" s="59" t="s">
        <v>4791</v>
      </c>
      <c r="B1955" s="59" t="s">
        <v>4792</v>
      </c>
      <c r="C1955" s="59">
        <v>23</v>
      </c>
      <c r="D1955" s="59" t="s">
        <v>4749</v>
      </c>
      <c r="E1955" s="59" t="s">
        <v>4750</v>
      </c>
      <c r="F1955" s="59" t="s">
        <v>23</v>
      </c>
      <c r="G1955" s="59" t="s">
        <v>4946</v>
      </c>
      <c r="H1955" s="59">
        <v>25801851</v>
      </c>
      <c r="I1955" s="60">
        <v>45707.478113425925</v>
      </c>
      <c r="J1955" s="59" t="s">
        <v>4947</v>
      </c>
      <c r="K1955" s="59">
        <v>11203544</v>
      </c>
      <c r="L1955" s="59" t="s">
        <v>4948</v>
      </c>
      <c r="M1955" s="61">
        <v>91087900</v>
      </c>
    </row>
    <row r="1956" spans="1:13" s="36" customFormat="1" ht="90" hidden="1">
      <c r="A1956" s="59" t="s">
        <v>4791</v>
      </c>
      <c r="B1956" s="59" t="s">
        <v>4792</v>
      </c>
      <c r="C1956" s="59">
        <v>23</v>
      </c>
      <c r="D1956" s="59" t="s">
        <v>4749</v>
      </c>
      <c r="E1956" s="59" t="s">
        <v>4750</v>
      </c>
      <c r="F1956" s="59" t="s">
        <v>23</v>
      </c>
      <c r="G1956" s="59" t="s">
        <v>4949</v>
      </c>
      <c r="H1956" s="59">
        <v>25801961</v>
      </c>
      <c r="I1956" s="60">
        <v>45709.646423611113</v>
      </c>
      <c r="J1956" s="59" t="s">
        <v>4950</v>
      </c>
      <c r="K1956" s="59">
        <v>74180316</v>
      </c>
      <c r="L1956" s="59" t="s">
        <v>4951</v>
      </c>
      <c r="M1956" s="61">
        <v>143266667</v>
      </c>
    </row>
    <row r="1957" spans="1:13" s="36" customFormat="1" ht="90" hidden="1">
      <c r="A1957" s="59" t="s">
        <v>4791</v>
      </c>
      <c r="B1957" s="59" t="s">
        <v>4792</v>
      </c>
      <c r="C1957" s="59">
        <v>23</v>
      </c>
      <c r="D1957" s="59" t="s">
        <v>4749</v>
      </c>
      <c r="E1957" s="59" t="s">
        <v>4750</v>
      </c>
      <c r="F1957" s="59" t="s">
        <v>23</v>
      </c>
      <c r="G1957" s="59" t="s">
        <v>4952</v>
      </c>
      <c r="H1957" s="59">
        <v>25801982</v>
      </c>
      <c r="I1957" s="60">
        <v>45709.805138888885</v>
      </c>
      <c r="J1957" s="59" t="s">
        <v>4953</v>
      </c>
      <c r="K1957" s="59">
        <v>1070306077</v>
      </c>
      <c r="L1957" s="59" t="s">
        <v>4954</v>
      </c>
      <c r="M1957" s="61">
        <v>112566667</v>
      </c>
    </row>
    <row r="1958" spans="1:13" s="36" customFormat="1" ht="90" hidden="1">
      <c r="A1958" s="59" t="s">
        <v>4791</v>
      </c>
      <c r="B1958" s="59" t="s">
        <v>4792</v>
      </c>
      <c r="C1958" s="59">
        <v>23</v>
      </c>
      <c r="D1958" s="59" t="s">
        <v>4749</v>
      </c>
      <c r="E1958" s="59" t="s">
        <v>4750</v>
      </c>
      <c r="F1958" s="59" t="s">
        <v>23</v>
      </c>
      <c r="G1958" s="59" t="s">
        <v>4955</v>
      </c>
      <c r="H1958" s="59">
        <v>25802203</v>
      </c>
      <c r="I1958" s="60">
        <v>45716.444907407407</v>
      </c>
      <c r="J1958" s="59" t="s">
        <v>4956</v>
      </c>
      <c r="K1958" s="59">
        <v>18490889</v>
      </c>
      <c r="L1958" s="59" t="s">
        <v>4957</v>
      </c>
      <c r="M1958" s="61">
        <v>49005000</v>
      </c>
    </row>
    <row r="1959" spans="1:13" s="36" customFormat="1" ht="90" hidden="1">
      <c r="A1959" s="59" t="s">
        <v>4791</v>
      </c>
      <c r="B1959" s="59" t="s">
        <v>4792</v>
      </c>
      <c r="C1959" s="59">
        <v>23</v>
      </c>
      <c r="D1959" s="59" t="s">
        <v>4749</v>
      </c>
      <c r="E1959" s="59" t="s">
        <v>4750</v>
      </c>
      <c r="F1959" s="59" t="s">
        <v>23</v>
      </c>
      <c r="G1959" s="59" t="s">
        <v>4958</v>
      </c>
      <c r="H1959" s="59">
        <v>25802559</v>
      </c>
      <c r="I1959" s="60">
        <v>45729.596493055556</v>
      </c>
      <c r="J1959" s="59" t="s">
        <v>4959</v>
      </c>
      <c r="K1959" s="59">
        <v>1088299649</v>
      </c>
      <c r="L1959" s="59" t="s">
        <v>4960</v>
      </c>
      <c r="M1959" s="61">
        <v>75200000</v>
      </c>
    </row>
    <row r="1960" spans="1:13" s="36" customFormat="1" ht="90" hidden="1">
      <c r="A1960" s="59" t="s">
        <v>4791</v>
      </c>
      <c r="B1960" s="59" t="s">
        <v>4792</v>
      </c>
      <c r="C1960" s="59">
        <v>23</v>
      </c>
      <c r="D1960" s="59" t="s">
        <v>4749</v>
      </c>
      <c r="E1960" s="59" t="s">
        <v>4750</v>
      </c>
      <c r="F1960" s="59" t="s">
        <v>23</v>
      </c>
      <c r="G1960" s="59" t="s">
        <v>4961</v>
      </c>
      <c r="H1960" s="59">
        <v>25802674</v>
      </c>
      <c r="I1960" s="60">
        <v>45736.575254629628</v>
      </c>
      <c r="J1960" s="59" t="s">
        <v>4962</v>
      </c>
      <c r="K1960" s="59">
        <v>79169125</v>
      </c>
      <c r="L1960" s="59" t="s">
        <v>4963</v>
      </c>
      <c r="M1960" s="61">
        <v>66700000</v>
      </c>
    </row>
    <row r="1961" spans="1:13" s="36" customFormat="1" ht="90" hidden="1">
      <c r="A1961" s="59" t="s">
        <v>4791</v>
      </c>
      <c r="B1961" s="59" t="s">
        <v>4792</v>
      </c>
      <c r="C1961" s="59">
        <v>23</v>
      </c>
      <c r="D1961" s="59" t="s">
        <v>4749</v>
      </c>
      <c r="E1961" s="59" t="s">
        <v>4750</v>
      </c>
      <c r="F1961" s="59" t="s">
        <v>23</v>
      </c>
      <c r="G1961" s="59" t="s">
        <v>4964</v>
      </c>
      <c r="H1961" s="59">
        <v>25803254</v>
      </c>
      <c r="I1961" s="60">
        <v>45792.449270833335</v>
      </c>
      <c r="J1961" s="59" t="s">
        <v>4965</v>
      </c>
      <c r="K1961" s="59">
        <v>1075655918</v>
      </c>
      <c r="L1961" s="59" t="s">
        <v>4966</v>
      </c>
      <c r="M1961" s="61">
        <v>97500000</v>
      </c>
    </row>
    <row r="1962" spans="1:13" s="36" customFormat="1" ht="90" hidden="1">
      <c r="A1962" s="59" t="s">
        <v>4791</v>
      </c>
      <c r="B1962" s="59" t="s">
        <v>4792</v>
      </c>
      <c r="C1962" s="59">
        <v>23</v>
      </c>
      <c r="D1962" s="59" t="s">
        <v>4749</v>
      </c>
      <c r="E1962" s="59" t="s">
        <v>4750</v>
      </c>
      <c r="F1962" s="59" t="s">
        <v>23</v>
      </c>
      <c r="G1962" s="59" t="s">
        <v>4967</v>
      </c>
      <c r="H1962" s="59">
        <v>25803545</v>
      </c>
      <c r="I1962" s="60">
        <v>45828.924837962964</v>
      </c>
      <c r="J1962" s="59" t="s">
        <v>4968</v>
      </c>
      <c r="K1962" s="59">
        <v>80432922</v>
      </c>
      <c r="L1962" s="59" t="s">
        <v>4969</v>
      </c>
      <c r="M1962" s="61">
        <v>40000000</v>
      </c>
    </row>
    <row r="1963" spans="1:13" s="36" customFormat="1" ht="90" hidden="1">
      <c r="A1963" s="59" t="s">
        <v>4791</v>
      </c>
      <c r="B1963" s="59" t="s">
        <v>4792</v>
      </c>
      <c r="C1963" s="59">
        <v>23</v>
      </c>
      <c r="D1963" s="59" t="s">
        <v>4749</v>
      </c>
      <c r="E1963" s="59" t="s">
        <v>4750</v>
      </c>
      <c r="F1963" s="59" t="s">
        <v>23</v>
      </c>
      <c r="G1963" s="59" t="s">
        <v>4970</v>
      </c>
      <c r="H1963" s="59">
        <v>25803564</v>
      </c>
      <c r="I1963" s="60">
        <v>45833.908645833333</v>
      </c>
      <c r="J1963" s="59" t="s">
        <v>4971</v>
      </c>
      <c r="K1963" s="59">
        <v>79382350</v>
      </c>
      <c r="L1963" s="59" t="s">
        <v>4972</v>
      </c>
      <c r="M1963" s="61">
        <v>51666667</v>
      </c>
    </row>
    <row r="1964" spans="1:13" s="36" customFormat="1" ht="90" hidden="1">
      <c r="A1964" s="59" t="s">
        <v>4791</v>
      </c>
      <c r="B1964" s="59" t="s">
        <v>4792</v>
      </c>
      <c r="C1964" s="59">
        <v>23</v>
      </c>
      <c r="D1964" s="59" t="s">
        <v>4749</v>
      </c>
      <c r="E1964" s="59" t="s">
        <v>4750</v>
      </c>
      <c r="F1964" s="59" t="s">
        <v>23</v>
      </c>
      <c r="G1964" s="59" t="s">
        <v>4973</v>
      </c>
      <c r="H1964" s="59">
        <v>25803617</v>
      </c>
      <c r="I1964" s="60">
        <v>45835.639351851853</v>
      </c>
      <c r="J1964" s="59" t="s">
        <v>4974</v>
      </c>
      <c r="K1964" s="59">
        <v>1015473165</v>
      </c>
      <c r="L1964" s="59" t="s">
        <v>4975</v>
      </c>
      <c r="M1964" s="61">
        <v>28800000</v>
      </c>
    </row>
    <row r="1965" spans="1:13" s="36" customFormat="1" ht="90" hidden="1">
      <c r="A1965" s="59" t="s">
        <v>4791</v>
      </c>
      <c r="B1965" s="59" t="s">
        <v>4792</v>
      </c>
      <c r="C1965" s="59">
        <v>23</v>
      </c>
      <c r="D1965" s="59" t="s">
        <v>4749</v>
      </c>
      <c r="E1965" s="59" t="s">
        <v>4750</v>
      </c>
      <c r="F1965" s="59" t="s">
        <v>23</v>
      </c>
      <c r="G1965" s="59" t="s">
        <v>4976</v>
      </c>
      <c r="H1965" s="59">
        <v>25803946</v>
      </c>
      <c r="I1965" s="60">
        <v>45881.415868055556</v>
      </c>
      <c r="J1965" s="59" t="s">
        <v>4977</v>
      </c>
      <c r="K1965" s="59">
        <v>1070307818</v>
      </c>
      <c r="L1965" s="59" t="s">
        <v>4978</v>
      </c>
      <c r="M1965" s="61">
        <v>28200000</v>
      </c>
    </row>
    <row r="1966" spans="1:13" s="36" customFormat="1" ht="110.1" hidden="1">
      <c r="A1966" s="59" t="s">
        <v>4791</v>
      </c>
      <c r="B1966" s="59" t="s">
        <v>4792</v>
      </c>
      <c r="C1966" s="59">
        <v>23</v>
      </c>
      <c r="D1966" s="59" t="s">
        <v>4749</v>
      </c>
      <c r="E1966" s="59" t="s">
        <v>4750</v>
      </c>
      <c r="F1966" s="59" t="s">
        <v>23</v>
      </c>
      <c r="G1966" s="59" t="s">
        <v>4979</v>
      </c>
      <c r="H1966" s="59">
        <v>25804734</v>
      </c>
      <c r="I1966" s="60">
        <v>45986.813194444447</v>
      </c>
      <c r="J1966" s="59" t="s">
        <v>4980</v>
      </c>
      <c r="K1966" s="59">
        <v>1070307818</v>
      </c>
      <c r="L1966" s="59" t="s">
        <v>4978</v>
      </c>
      <c r="M1966" s="61">
        <v>10500000</v>
      </c>
    </row>
    <row r="1967" spans="1:13" s="36" customFormat="1" ht="90" hidden="1">
      <c r="A1967" s="59" t="s">
        <v>4791</v>
      </c>
      <c r="B1967" s="59" t="s">
        <v>4792</v>
      </c>
      <c r="C1967" s="59">
        <v>23</v>
      </c>
      <c r="D1967" s="59" t="s">
        <v>4749</v>
      </c>
      <c r="E1967" s="59" t="s">
        <v>4750</v>
      </c>
      <c r="F1967" s="59" t="s">
        <v>23</v>
      </c>
      <c r="G1967" s="59" t="s">
        <v>4981</v>
      </c>
      <c r="H1967" s="59">
        <v>25804752</v>
      </c>
      <c r="I1967" s="60">
        <v>45987.744432870371</v>
      </c>
      <c r="J1967" s="59" t="s">
        <v>4982</v>
      </c>
      <c r="K1967" s="59">
        <v>1000454614</v>
      </c>
      <c r="L1967" s="59" t="s">
        <v>4983</v>
      </c>
      <c r="M1967" s="61">
        <v>6416667</v>
      </c>
    </row>
    <row r="1968" spans="1:13" s="36" customFormat="1" ht="90" hidden="1">
      <c r="A1968" s="59" t="s">
        <v>4791</v>
      </c>
      <c r="B1968" s="59" t="s">
        <v>4792</v>
      </c>
      <c r="C1968" s="59">
        <v>23</v>
      </c>
      <c r="D1968" s="59" t="s">
        <v>4749</v>
      </c>
      <c r="E1968" s="59" t="s">
        <v>4750</v>
      </c>
      <c r="F1968" s="59" t="s">
        <v>23</v>
      </c>
      <c r="G1968" s="59" t="s">
        <v>4984</v>
      </c>
      <c r="H1968" s="59">
        <v>25804980</v>
      </c>
      <c r="I1968" s="60">
        <v>45995.806921296295</v>
      </c>
      <c r="J1968" s="59" t="s">
        <v>4985</v>
      </c>
      <c r="K1968" s="59">
        <v>1003687376</v>
      </c>
      <c r="L1968" s="59" t="s">
        <v>4986</v>
      </c>
      <c r="M1968" s="61">
        <v>4030000</v>
      </c>
    </row>
    <row r="1969" spans="1:13" s="36" customFormat="1" ht="60" hidden="1">
      <c r="A1969" s="59" t="s">
        <v>4987</v>
      </c>
      <c r="B1969" s="59" t="s">
        <v>4988</v>
      </c>
      <c r="C1969" s="59">
        <v>30</v>
      </c>
      <c r="D1969" s="59" t="s">
        <v>4989</v>
      </c>
      <c r="E1969" s="59" t="s">
        <v>4750</v>
      </c>
      <c r="F1969" s="59" t="s">
        <v>1289</v>
      </c>
      <c r="G1969" s="59" t="s">
        <v>4990</v>
      </c>
      <c r="H1969" s="59">
        <v>25802485</v>
      </c>
      <c r="I1969" s="60">
        <v>45727.648819444446</v>
      </c>
      <c r="J1969" s="59" t="s">
        <v>4991</v>
      </c>
      <c r="K1969" s="59">
        <v>901900837</v>
      </c>
      <c r="L1969" s="59" t="s">
        <v>4992</v>
      </c>
      <c r="M1969" s="61">
        <v>3256102332</v>
      </c>
    </row>
    <row r="1970" spans="1:13" s="36" customFormat="1" ht="60" hidden="1">
      <c r="A1970" s="59" t="s">
        <v>4993</v>
      </c>
      <c r="B1970" s="59" t="s">
        <v>4994</v>
      </c>
      <c r="C1970" s="59">
        <v>30</v>
      </c>
      <c r="D1970" s="59" t="s">
        <v>4989</v>
      </c>
      <c r="E1970" s="59" t="s">
        <v>4750</v>
      </c>
      <c r="F1970" s="59" t="s">
        <v>1258</v>
      </c>
      <c r="G1970" s="59" t="s">
        <v>4995</v>
      </c>
      <c r="H1970" s="59">
        <v>25803220</v>
      </c>
      <c r="I1970" s="60">
        <v>45790.496770833335</v>
      </c>
      <c r="J1970" s="59" t="s">
        <v>4996</v>
      </c>
      <c r="K1970" s="59">
        <v>901944973</v>
      </c>
      <c r="L1970" s="59" t="s">
        <v>4997</v>
      </c>
      <c r="M1970" s="61">
        <v>429896090</v>
      </c>
    </row>
    <row r="1971" spans="1:13" s="36" customFormat="1" ht="129.94999999999999" hidden="1">
      <c r="A1971" s="59" t="s">
        <v>4998</v>
      </c>
      <c r="B1971" s="59" t="s">
        <v>4999</v>
      </c>
      <c r="C1971" s="59">
        <v>73</v>
      </c>
      <c r="D1971" s="59" t="s">
        <v>5000</v>
      </c>
      <c r="E1971" s="59" t="s">
        <v>4750</v>
      </c>
      <c r="F1971" s="59" t="s">
        <v>1258</v>
      </c>
      <c r="G1971" s="59" t="s">
        <v>5001</v>
      </c>
      <c r="H1971" s="59">
        <v>25800073</v>
      </c>
      <c r="I1971" s="60">
        <v>45659</v>
      </c>
      <c r="J1971" s="59" t="s">
        <v>5002</v>
      </c>
      <c r="K1971" s="59">
        <v>901681441</v>
      </c>
      <c r="L1971" s="59" t="s">
        <v>5003</v>
      </c>
      <c r="M1971" s="61">
        <v>605068835</v>
      </c>
    </row>
    <row r="1972" spans="1:13" s="36" customFormat="1" ht="120" hidden="1">
      <c r="A1972" s="59" t="s">
        <v>4998</v>
      </c>
      <c r="B1972" s="59" t="s">
        <v>4999</v>
      </c>
      <c r="C1972" s="59">
        <v>73</v>
      </c>
      <c r="D1972" s="59" t="s">
        <v>5000</v>
      </c>
      <c r="E1972" s="59" t="s">
        <v>4750</v>
      </c>
      <c r="F1972" s="59" t="s">
        <v>1258</v>
      </c>
      <c r="G1972" s="59" t="s">
        <v>5001</v>
      </c>
      <c r="H1972" s="59">
        <v>25800098</v>
      </c>
      <c r="I1972" s="60">
        <v>45659</v>
      </c>
      <c r="J1972" s="59" t="s">
        <v>5004</v>
      </c>
      <c r="K1972" s="59">
        <v>901681441</v>
      </c>
      <c r="L1972" s="59" t="s">
        <v>5003</v>
      </c>
      <c r="M1972" s="61">
        <v>662760581</v>
      </c>
    </row>
    <row r="1973" spans="1:13" s="36" customFormat="1" ht="99.95" hidden="1">
      <c r="A1973" s="59" t="s">
        <v>5005</v>
      </c>
      <c r="B1973" s="59" t="s">
        <v>5006</v>
      </c>
      <c r="C1973" s="59">
        <v>73</v>
      </c>
      <c r="D1973" s="59" t="s">
        <v>5000</v>
      </c>
      <c r="E1973" s="59" t="s">
        <v>4750</v>
      </c>
      <c r="F1973" s="59" t="s">
        <v>1786</v>
      </c>
      <c r="G1973" s="59" t="s">
        <v>2136</v>
      </c>
      <c r="H1973" s="59">
        <v>25800080</v>
      </c>
      <c r="I1973" s="60">
        <v>45659</v>
      </c>
      <c r="J1973" s="59" t="s">
        <v>2137</v>
      </c>
      <c r="K1973" s="59">
        <v>811043476</v>
      </c>
      <c r="L1973" s="59" t="s">
        <v>2138</v>
      </c>
      <c r="M1973" s="61">
        <v>1600000000</v>
      </c>
    </row>
    <row r="1974" spans="1:13" s="36" customFormat="1" ht="69.95" hidden="1">
      <c r="A1974" s="59" t="s">
        <v>5007</v>
      </c>
      <c r="B1974" s="59" t="s">
        <v>5008</v>
      </c>
      <c r="C1974" s="59">
        <v>73</v>
      </c>
      <c r="D1974" s="59" t="s">
        <v>5000</v>
      </c>
      <c r="E1974" s="59" t="s">
        <v>4750</v>
      </c>
      <c r="F1974" s="59" t="s">
        <v>1289</v>
      </c>
      <c r="G1974" s="59" t="s">
        <v>5009</v>
      </c>
      <c r="H1974" s="59">
        <v>25802610</v>
      </c>
      <c r="I1974" s="60">
        <v>45733.626064814816</v>
      </c>
      <c r="J1974" s="59" t="s">
        <v>5010</v>
      </c>
      <c r="K1974" s="59">
        <v>901570845</v>
      </c>
      <c r="L1974" s="59" t="s">
        <v>5011</v>
      </c>
      <c r="M1974" s="61">
        <v>4021121211</v>
      </c>
    </row>
    <row r="1975" spans="1:13" s="36" customFormat="1" ht="69.95" hidden="1">
      <c r="A1975" s="59" t="s">
        <v>5007</v>
      </c>
      <c r="B1975" s="59" t="s">
        <v>5008</v>
      </c>
      <c r="C1975" s="59">
        <v>73</v>
      </c>
      <c r="D1975" s="59" t="s">
        <v>5000</v>
      </c>
      <c r="E1975" s="59" t="s">
        <v>4750</v>
      </c>
      <c r="F1975" s="59" t="s">
        <v>1289</v>
      </c>
      <c r="G1975" s="59" t="s">
        <v>5009</v>
      </c>
      <c r="H1975" s="59">
        <v>25802611</v>
      </c>
      <c r="I1975" s="60">
        <v>45733.636944444443</v>
      </c>
      <c r="J1975" s="59" t="s">
        <v>5010</v>
      </c>
      <c r="K1975" s="59">
        <v>901570845</v>
      </c>
      <c r="L1975" s="59" t="s">
        <v>5011</v>
      </c>
      <c r="M1975" s="61">
        <v>5433190146</v>
      </c>
    </row>
    <row r="1976" spans="1:13" s="36" customFormat="1" ht="90" hidden="1">
      <c r="A1976" s="59" t="s">
        <v>5012</v>
      </c>
      <c r="B1976" s="59" t="s">
        <v>5013</v>
      </c>
      <c r="C1976" s="59">
        <v>73</v>
      </c>
      <c r="D1976" s="59" t="s">
        <v>5000</v>
      </c>
      <c r="E1976" s="59" t="s">
        <v>4750</v>
      </c>
      <c r="F1976" s="59" t="s">
        <v>1258</v>
      </c>
      <c r="G1976" s="59" t="s">
        <v>4751</v>
      </c>
      <c r="H1976" s="59">
        <v>25802612</v>
      </c>
      <c r="I1976" s="60">
        <v>45733.640439814815</v>
      </c>
      <c r="J1976" s="59" t="s">
        <v>5014</v>
      </c>
      <c r="K1976" s="59">
        <v>901570828</v>
      </c>
      <c r="L1976" s="59" t="s">
        <v>4753</v>
      </c>
      <c r="M1976" s="61">
        <v>557198912</v>
      </c>
    </row>
    <row r="1977" spans="1:13" s="36" customFormat="1" ht="99.95" hidden="1">
      <c r="A1977" s="59" t="s">
        <v>5015</v>
      </c>
      <c r="B1977" s="59" t="s">
        <v>5016</v>
      </c>
      <c r="C1977" s="59">
        <v>73</v>
      </c>
      <c r="D1977" s="59" t="s">
        <v>5000</v>
      </c>
      <c r="E1977" s="59" t="s">
        <v>4750</v>
      </c>
      <c r="F1977" s="59" t="s">
        <v>1258</v>
      </c>
      <c r="G1977" s="59" t="s">
        <v>5017</v>
      </c>
      <c r="H1977" s="59">
        <v>25803082</v>
      </c>
      <c r="I1977" s="60">
        <v>45771.605833333335</v>
      </c>
      <c r="J1977" s="59" t="s">
        <v>5018</v>
      </c>
      <c r="K1977" s="59">
        <v>830032102</v>
      </c>
      <c r="L1977" s="59" t="s">
        <v>1733</v>
      </c>
      <c r="M1977" s="61">
        <v>159299329</v>
      </c>
    </row>
    <row r="1978" spans="1:13" s="36" customFormat="1" ht="99.95" hidden="1">
      <c r="A1978" s="59" t="s">
        <v>5015</v>
      </c>
      <c r="B1978" s="59" t="s">
        <v>5016</v>
      </c>
      <c r="C1978" s="59">
        <v>73</v>
      </c>
      <c r="D1978" s="59" t="s">
        <v>5000</v>
      </c>
      <c r="E1978" s="59" t="s">
        <v>4750</v>
      </c>
      <c r="F1978" s="59" t="s">
        <v>2195</v>
      </c>
      <c r="G1978" s="59" t="s">
        <v>5019</v>
      </c>
      <c r="H1978" s="59">
        <v>25803154</v>
      </c>
      <c r="I1978" s="60">
        <v>45779.433877314812</v>
      </c>
      <c r="J1978" s="59" t="s">
        <v>5020</v>
      </c>
      <c r="K1978" s="59">
        <v>830032102</v>
      </c>
      <c r="L1978" s="59" t="s">
        <v>1733</v>
      </c>
      <c r="M1978" s="61">
        <v>1099225561</v>
      </c>
    </row>
    <row r="1979" spans="1:13" s="36" customFormat="1" ht="90" hidden="1">
      <c r="A1979" s="59" t="s">
        <v>5021</v>
      </c>
      <c r="B1979" s="59" t="s">
        <v>5022</v>
      </c>
      <c r="C1979" s="59">
        <v>73</v>
      </c>
      <c r="D1979" s="59" t="s">
        <v>5000</v>
      </c>
      <c r="E1979" s="59" t="s">
        <v>4750</v>
      </c>
      <c r="F1979" s="59" t="s">
        <v>1258</v>
      </c>
      <c r="G1979" s="59" t="s">
        <v>4751</v>
      </c>
      <c r="H1979" s="59">
        <v>25802682</v>
      </c>
      <c r="I1979" s="60">
        <v>45736.690613425926</v>
      </c>
      <c r="J1979" s="59" t="s">
        <v>5014</v>
      </c>
      <c r="K1979" s="59">
        <v>901570828</v>
      </c>
      <c r="L1979" s="59" t="s">
        <v>4753</v>
      </c>
      <c r="M1979" s="61">
        <v>711969783</v>
      </c>
    </row>
    <row r="1980" spans="1:13" s="36" customFormat="1" ht="69.95" hidden="1">
      <c r="A1980" s="59" t="s">
        <v>5023</v>
      </c>
      <c r="B1980" s="59" t="s">
        <v>5024</v>
      </c>
      <c r="C1980" s="59">
        <v>73</v>
      </c>
      <c r="D1980" s="59" t="s">
        <v>5000</v>
      </c>
      <c r="E1980" s="59" t="s">
        <v>4750</v>
      </c>
      <c r="F1980" s="59" t="s">
        <v>23</v>
      </c>
      <c r="G1980" s="59" t="s">
        <v>2216</v>
      </c>
      <c r="H1980" s="59">
        <v>25803061</v>
      </c>
      <c r="I1980" s="60">
        <v>45769.670775462961</v>
      </c>
      <c r="J1980" s="59" t="s">
        <v>5025</v>
      </c>
      <c r="K1980" s="59">
        <v>900103929</v>
      </c>
      <c r="L1980" s="59" t="s">
        <v>2198</v>
      </c>
      <c r="M1980" s="61">
        <v>2989150397</v>
      </c>
    </row>
    <row r="1981" spans="1:13" s="36" customFormat="1" ht="80.099999999999994" hidden="1">
      <c r="A1981" s="59" t="s">
        <v>5026</v>
      </c>
      <c r="B1981" s="59" t="s">
        <v>5027</v>
      </c>
      <c r="C1981" s="59">
        <v>80</v>
      </c>
      <c r="D1981" s="59" t="s">
        <v>5028</v>
      </c>
      <c r="E1981" s="59" t="s">
        <v>4750</v>
      </c>
      <c r="F1981" s="59" t="s">
        <v>1289</v>
      </c>
      <c r="G1981" s="59" t="s">
        <v>4990</v>
      </c>
      <c r="H1981" s="59">
        <v>25802485</v>
      </c>
      <c r="I1981" s="60">
        <v>45727.648819444446</v>
      </c>
      <c r="J1981" s="59" t="s">
        <v>4991</v>
      </c>
      <c r="K1981" s="59">
        <v>901900837</v>
      </c>
      <c r="L1981" s="59" t="s">
        <v>4992</v>
      </c>
      <c r="M1981" s="61">
        <v>679678704</v>
      </c>
    </row>
    <row r="1982" spans="1:13" s="36" customFormat="1" ht="129.94999999999999" hidden="1">
      <c r="A1982" s="59" t="s">
        <v>5029</v>
      </c>
      <c r="B1982" s="59" t="s">
        <v>5030</v>
      </c>
      <c r="C1982" s="59">
        <v>80</v>
      </c>
      <c r="D1982" s="59" t="s">
        <v>5028</v>
      </c>
      <c r="E1982" s="59" t="s">
        <v>4750</v>
      </c>
      <c r="F1982" s="59" t="s">
        <v>23</v>
      </c>
      <c r="G1982" s="59" t="s">
        <v>5031</v>
      </c>
      <c r="H1982" s="59">
        <v>25800095</v>
      </c>
      <c r="I1982" s="60">
        <v>45659</v>
      </c>
      <c r="J1982" s="59" t="s">
        <v>5032</v>
      </c>
      <c r="K1982" s="59">
        <v>830032102</v>
      </c>
      <c r="L1982" s="59" t="s">
        <v>1733</v>
      </c>
      <c r="M1982" s="61">
        <v>106063391</v>
      </c>
    </row>
    <row r="1983" spans="1:13" s="36" customFormat="1" ht="99.95" hidden="1">
      <c r="A1983" s="59" t="s">
        <v>5033</v>
      </c>
      <c r="B1983" s="59" t="s">
        <v>5034</v>
      </c>
      <c r="C1983" s="59">
        <v>80</v>
      </c>
      <c r="D1983" s="59" t="s">
        <v>5028</v>
      </c>
      <c r="E1983" s="59" t="s">
        <v>4750</v>
      </c>
      <c r="F1983" s="59" t="s">
        <v>1289</v>
      </c>
      <c r="G1983" s="59" t="s">
        <v>5035</v>
      </c>
      <c r="H1983" s="59">
        <v>25802478</v>
      </c>
      <c r="I1983" s="60">
        <v>45726.596261574072</v>
      </c>
      <c r="J1983" s="59" t="s">
        <v>5036</v>
      </c>
      <c r="K1983" s="59">
        <v>901664846</v>
      </c>
      <c r="L1983" s="59" t="s">
        <v>5037</v>
      </c>
      <c r="M1983" s="61">
        <v>3036605324</v>
      </c>
    </row>
    <row r="1984" spans="1:13" s="36" customFormat="1" ht="99.95" hidden="1">
      <c r="A1984" s="59" t="s">
        <v>5038</v>
      </c>
      <c r="B1984" s="59" t="s">
        <v>5039</v>
      </c>
      <c r="C1984" s="59">
        <v>80</v>
      </c>
      <c r="D1984" s="59" t="s">
        <v>5028</v>
      </c>
      <c r="E1984" s="59" t="s">
        <v>4750</v>
      </c>
      <c r="F1984" s="59" t="s">
        <v>1289</v>
      </c>
      <c r="G1984" s="59" t="s">
        <v>5035</v>
      </c>
      <c r="H1984" s="59">
        <v>25802477</v>
      </c>
      <c r="I1984" s="60">
        <v>45726.593981481485</v>
      </c>
      <c r="J1984" s="59" t="s">
        <v>5040</v>
      </c>
      <c r="K1984" s="59">
        <v>901664846</v>
      </c>
      <c r="L1984" s="59" t="s">
        <v>5037</v>
      </c>
      <c r="M1984" s="61">
        <v>8599862185</v>
      </c>
    </row>
    <row r="1985" spans="1:13" s="36" customFormat="1" ht="80.099999999999994" hidden="1">
      <c r="A1985" s="59" t="s">
        <v>5041</v>
      </c>
      <c r="B1985" s="59" t="s">
        <v>5042</v>
      </c>
      <c r="C1985" s="59">
        <v>80</v>
      </c>
      <c r="D1985" s="59" t="s">
        <v>5028</v>
      </c>
      <c r="E1985" s="59" t="s">
        <v>4750</v>
      </c>
      <c r="F1985" s="59" t="s">
        <v>526</v>
      </c>
      <c r="G1985" s="59" t="s">
        <v>1902</v>
      </c>
      <c r="H1985" s="59">
        <v>25804292</v>
      </c>
      <c r="I1985" s="60">
        <v>45923.484560185185</v>
      </c>
      <c r="J1985" s="59" t="s">
        <v>1903</v>
      </c>
      <c r="K1985" s="59">
        <v>899999062</v>
      </c>
      <c r="L1985" s="59" t="s">
        <v>39</v>
      </c>
      <c r="M1985" s="61">
        <v>67140251</v>
      </c>
    </row>
    <row r="1986" spans="1:13" s="36" customFormat="1" ht="80.099999999999994" hidden="1">
      <c r="A1986" s="59" t="s">
        <v>5041</v>
      </c>
      <c r="B1986" s="59" t="s">
        <v>5042</v>
      </c>
      <c r="C1986" s="59">
        <v>80</v>
      </c>
      <c r="D1986" s="59" t="s">
        <v>5028</v>
      </c>
      <c r="E1986" s="59" t="s">
        <v>4750</v>
      </c>
      <c r="F1986" s="59" t="s">
        <v>526</v>
      </c>
      <c r="G1986" s="59" t="s">
        <v>1597</v>
      </c>
      <c r="H1986" s="59">
        <v>25806093</v>
      </c>
      <c r="I1986" s="60">
        <v>46022</v>
      </c>
      <c r="J1986" s="59" t="s">
        <v>1598</v>
      </c>
      <c r="K1986" s="59">
        <v>899999062</v>
      </c>
      <c r="L1986" s="59" t="s">
        <v>39</v>
      </c>
      <c r="M1986" s="61">
        <v>78165896</v>
      </c>
    </row>
    <row r="1987" spans="1:13" s="36" customFormat="1" ht="80.099999999999994" hidden="1">
      <c r="A1987" s="59" t="s">
        <v>5041</v>
      </c>
      <c r="B1987" s="59" t="s">
        <v>5042</v>
      </c>
      <c r="C1987" s="59">
        <v>80</v>
      </c>
      <c r="D1987" s="59" t="s">
        <v>5028</v>
      </c>
      <c r="E1987" s="59" t="s">
        <v>4750</v>
      </c>
      <c r="F1987" s="59" t="s">
        <v>526</v>
      </c>
      <c r="G1987" s="59" t="s">
        <v>1599</v>
      </c>
      <c r="H1987" s="59">
        <v>25806228</v>
      </c>
      <c r="I1987" s="60">
        <v>46022</v>
      </c>
      <c r="J1987" s="59" t="s">
        <v>1600</v>
      </c>
      <c r="K1987" s="59">
        <v>899999062</v>
      </c>
      <c r="L1987" s="59" t="s">
        <v>39</v>
      </c>
      <c r="M1987" s="61">
        <v>202366</v>
      </c>
    </row>
    <row r="1988" spans="1:13" s="36" customFormat="1" ht="129.94999999999999" hidden="1">
      <c r="A1988" s="59" t="s">
        <v>5043</v>
      </c>
      <c r="B1988" s="59" t="s">
        <v>5044</v>
      </c>
      <c r="C1988" s="59">
        <v>73</v>
      </c>
      <c r="D1988" s="59" t="s">
        <v>5000</v>
      </c>
      <c r="E1988" s="59" t="s">
        <v>4750</v>
      </c>
      <c r="F1988" s="59" t="s">
        <v>2195</v>
      </c>
      <c r="G1988" s="59" t="s">
        <v>5045</v>
      </c>
      <c r="H1988" s="59">
        <v>25803210</v>
      </c>
      <c r="I1988" s="60">
        <v>45786.600624999999</v>
      </c>
      <c r="J1988" s="59" t="s">
        <v>5046</v>
      </c>
      <c r="K1988" s="59">
        <v>901468372</v>
      </c>
      <c r="L1988" s="59" t="s">
        <v>5047</v>
      </c>
      <c r="M1988" s="61">
        <v>2867520854</v>
      </c>
    </row>
    <row r="1989" spans="1:13" s="36" customFormat="1" ht="80.099999999999994" hidden="1">
      <c r="A1989" s="59" t="s">
        <v>5048</v>
      </c>
      <c r="B1989" s="59" t="s">
        <v>5049</v>
      </c>
      <c r="C1989" s="59">
        <v>80</v>
      </c>
      <c r="D1989" s="59" t="s">
        <v>5028</v>
      </c>
      <c r="E1989" s="59" t="s">
        <v>4750</v>
      </c>
      <c r="F1989" s="59" t="s">
        <v>526</v>
      </c>
      <c r="G1989" s="59" t="s">
        <v>1599</v>
      </c>
      <c r="H1989" s="59">
        <v>25806228</v>
      </c>
      <c r="I1989" s="60">
        <v>46022</v>
      </c>
      <c r="J1989" s="59" t="s">
        <v>1600</v>
      </c>
      <c r="K1989" s="59">
        <v>899999062</v>
      </c>
      <c r="L1989" s="59" t="s">
        <v>39</v>
      </c>
      <c r="M1989" s="61">
        <v>11470083</v>
      </c>
    </row>
    <row r="1990" spans="1:13" s="36" customFormat="1" ht="159.94999999999999" hidden="1">
      <c r="A1990" s="59" t="s">
        <v>5050</v>
      </c>
      <c r="B1990" s="59" t="s">
        <v>5051</v>
      </c>
      <c r="C1990" s="59">
        <v>23</v>
      </c>
      <c r="D1990" s="59" t="s">
        <v>4749</v>
      </c>
      <c r="E1990" s="59" t="s">
        <v>4750</v>
      </c>
      <c r="F1990" s="59" t="s">
        <v>23</v>
      </c>
      <c r="G1990" s="59" t="s">
        <v>5052</v>
      </c>
      <c r="H1990" s="59">
        <v>25800029</v>
      </c>
      <c r="I1990" s="60">
        <v>45659</v>
      </c>
      <c r="J1990" s="59" t="s">
        <v>5053</v>
      </c>
      <c r="K1990" s="59">
        <v>85173136</v>
      </c>
      <c r="L1990" s="59" t="s">
        <v>5054</v>
      </c>
      <c r="M1990" s="61">
        <v>1300000000</v>
      </c>
    </row>
    <row r="1991" spans="1:13" s="36" customFormat="1" ht="120" hidden="1">
      <c r="A1991" s="59" t="s">
        <v>5050</v>
      </c>
      <c r="B1991" s="59" t="s">
        <v>5051</v>
      </c>
      <c r="C1991" s="59">
        <v>23</v>
      </c>
      <c r="D1991" s="59" t="s">
        <v>4749</v>
      </c>
      <c r="E1991" s="59" t="s">
        <v>4750</v>
      </c>
      <c r="F1991" s="59" t="s">
        <v>23</v>
      </c>
      <c r="G1991" s="59" t="s">
        <v>5055</v>
      </c>
      <c r="H1991" s="59">
        <v>25803113</v>
      </c>
      <c r="I1991" s="60">
        <v>45772.668194444443</v>
      </c>
      <c r="J1991" s="59" t="s">
        <v>5056</v>
      </c>
      <c r="K1991" s="59">
        <v>830068297</v>
      </c>
      <c r="L1991" s="59" t="s">
        <v>5057</v>
      </c>
      <c r="M1991" s="61">
        <v>73185000</v>
      </c>
    </row>
    <row r="1992" spans="1:13" s="36" customFormat="1" ht="60" hidden="1">
      <c r="A1992" s="59" t="s">
        <v>5058</v>
      </c>
      <c r="B1992" s="59" t="s">
        <v>5059</v>
      </c>
      <c r="C1992" s="59">
        <v>23</v>
      </c>
      <c r="D1992" s="59" t="s">
        <v>4749</v>
      </c>
      <c r="E1992" s="59" t="s">
        <v>4750</v>
      </c>
      <c r="F1992" s="59" t="s">
        <v>1786</v>
      </c>
      <c r="G1992" s="59" t="s">
        <v>5060</v>
      </c>
      <c r="H1992" s="59">
        <v>25803802</v>
      </c>
      <c r="I1992" s="60">
        <v>45859.862268518518</v>
      </c>
      <c r="J1992" s="59" t="s">
        <v>5061</v>
      </c>
      <c r="K1992" s="59">
        <v>899999094</v>
      </c>
      <c r="L1992" s="59" t="s">
        <v>90</v>
      </c>
      <c r="M1992" s="61">
        <v>246819339647</v>
      </c>
    </row>
    <row r="1993" spans="1:13" s="36" customFormat="1" ht="60" hidden="1">
      <c r="A1993" s="59" t="s">
        <v>5058</v>
      </c>
      <c r="B1993" s="59" t="s">
        <v>5059</v>
      </c>
      <c r="C1993" s="59">
        <v>23</v>
      </c>
      <c r="D1993" s="59" t="s">
        <v>4749</v>
      </c>
      <c r="E1993" s="59" t="s">
        <v>4750</v>
      </c>
      <c r="F1993" s="59" t="s">
        <v>1786</v>
      </c>
      <c r="G1993" s="59" t="s">
        <v>5060</v>
      </c>
      <c r="H1993" s="59">
        <v>25805387</v>
      </c>
      <c r="I1993" s="60">
        <v>46009.60832175926</v>
      </c>
      <c r="J1993" s="59" t="s">
        <v>5061</v>
      </c>
      <c r="K1993" s="59">
        <v>899999094</v>
      </c>
      <c r="L1993" s="59" t="s">
        <v>90</v>
      </c>
      <c r="M1993" s="61">
        <v>5500947893</v>
      </c>
    </row>
    <row r="1994" spans="1:13" s="36" customFormat="1" ht="110.1" hidden="1">
      <c r="A1994" s="59" t="s">
        <v>5062</v>
      </c>
      <c r="B1994" s="59" t="s">
        <v>5063</v>
      </c>
      <c r="C1994" s="59">
        <v>23</v>
      </c>
      <c r="D1994" s="59" t="s">
        <v>4749</v>
      </c>
      <c r="E1994" s="59" t="s">
        <v>4750</v>
      </c>
      <c r="F1994" s="59" t="s">
        <v>23</v>
      </c>
      <c r="G1994" s="59" t="s">
        <v>1916</v>
      </c>
      <c r="H1994" s="59">
        <v>25801913</v>
      </c>
      <c r="I1994" s="60">
        <v>45708.506365740737</v>
      </c>
      <c r="J1994" s="59" t="s">
        <v>1917</v>
      </c>
      <c r="K1994" s="59">
        <v>901915533</v>
      </c>
      <c r="L1994" s="59" t="s">
        <v>1918</v>
      </c>
      <c r="M1994" s="61">
        <v>500000000</v>
      </c>
    </row>
    <row r="1995" spans="1:13" s="36" customFormat="1" ht="90" hidden="1">
      <c r="A1995" s="59" t="s">
        <v>5064</v>
      </c>
      <c r="B1995" s="59" t="s">
        <v>5065</v>
      </c>
      <c r="C1995" s="59">
        <v>23</v>
      </c>
      <c r="D1995" s="59" t="s">
        <v>4749</v>
      </c>
      <c r="E1995" s="59" t="s">
        <v>4750</v>
      </c>
      <c r="F1995" s="59" t="s">
        <v>23</v>
      </c>
      <c r="G1995" s="59" t="s">
        <v>5066</v>
      </c>
      <c r="H1995" s="59">
        <v>25800228</v>
      </c>
      <c r="I1995" s="60">
        <v>45672.324490740742</v>
      </c>
      <c r="J1995" s="59" t="s">
        <v>5067</v>
      </c>
      <c r="K1995" s="59">
        <v>901103909</v>
      </c>
      <c r="L1995" s="59" t="s">
        <v>5068</v>
      </c>
      <c r="M1995" s="61">
        <v>548986667</v>
      </c>
    </row>
    <row r="1996" spans="1:13" s="36" customFormat="1" ht="90" hidden="1">
      <c r="A1996" s="59" t="s">
        <v>5064</v>
      </c>
      <c r="B1996" s="59" t="s">
        <v>5065</v>
      </c>
      <c r="C1996" s="59">
        <v>23</v>
      </c>
      <c r="D1996" s="59" t="s">
        <v>4749</v>
      </c>
      <c r="E1996" s="59" t="s">
        <v>4750</v>
      </c>
      <c r="F1996" s="59" t="s">
        <v>23</v>
      </c>
      <c r="G1996" s="59" t="s">
        <v>5069</v>
      </c>
      <c r="H1996" s="59">
        <v>25800268</v>
      </c>
      <c r="I1996" s="60">
        <v>45673.574652777781</v>
      </c>
      <c r="J1996" s="59" t="s">
        <v>5070</v>
      </c>
      <c r="K1996" s="59">
        <v>52268225</v>
      </c>
      <c r="L1996" s="59" t="s">
        <v>5071</v>
      </c>
      <c r="M1996" s="61">
        <v>63610740</v>
      </c>
    </row>
    <row r="1997" spans="1:13" s="36" customFormat="1" ht="110.1" hidden="1">
      <c r="A1997" s="59" t="s">
        <v>5064</v>
      </c>
      <c r="B1997" s="59" t="s">
        <v>5065</v>
      </c>
      <c r="C1997" s="59">
        <v>23</v>
      </c>
      <c r="D1997" s="59" t="s">
        <v>4749</v>
      </c>
      <c r="E1997" s="59" t="s">
        <v>4750</v>
      </c>
      <c r="F1997" s="59" t="s">
        <v>23</v>
      </c>
      <c r="G1997" s="59" t="s">
        <v>5072</v>
      </c>
      <c r="H1997" s="59">
        <v>25800295</v>
      </c>
      <c r="I1997" s="60">
        <v>45673.800509259258</v>
      </c>
      <c r="J1997" s="59" t="s">
        <v>5073</v>
      </c>
      <c r="K1997" s="59">
        <v>1030606847</v>
      </c>
      <c r="L1997" s="59" t="s">
        <v>5074</v>
      </c>
      <c r="M1997" s="61">
        <v>154800000</v>
      </c>
    </row>
    <row r="1998" spans="1:13" s="36" customFormat="1" ht="90" hidden="1">
      <c r="A1998" s="59" t="s">
        <v>5064</v>
      </c>
      <c r="B1998" s="59" t="s">
        <v>5065</v>
      </c>
      <c r="C1998" s="59">
        <v>23</v>
      </c>
      <c r="D1998" s="59" t="s">
        <v>4749</v>
      </c>
      <c r="E1998" s="59" t="s">
        <v>4750</v>
      </c>
      <c r="F1998" s="59" t="s">
        <v>23</v>
      </c>
      <c r="G1998" s="59" t="s">
        <v>5075</v>
      </c>
      <c r="H1998" s="59">
        <v>25800360</v>
      </c>
      <c r="I1998" s="60">
        <v>45675.51021990741</v>
      </c>
      <c r="J1998" s="59" t="s">
        <v>5076</v>
      </c>
      <c r="K1998" s="59">
        <v>79397926</v>
      </c>
      <c r="L1998" s="59" t="s">
        <v>5077</v>
      </c>
      <c r="M1998" s="61">
        <v>193233333</v>
      </c>
    </row>
    <row r="1999" spans="1:13" s="36" customFormat="1" ht="90" hidden="1">
      <c r="A1999" s="59" t="s">
        <v>5064</v>
      </c>
      <c r="B1999" s="59" t="s">
        <v>5065</v>
      </c>
      <c r="C1999" s="59">
        <v>23</v>
      </c>
      <c r="D1999" s="59" t="s">
        <v>4749</v>
      </c>
      <c r="E1999" s="59" t="s">
        <v>4750</v>
      </c>
      <c r="F1999" s="59" t="s">
        <v>23</v>
      </c>
      <c r="G1999" s="59" t="s">
        <v>5078</v>
      </c>
      <c r="H1999" s="59">
        <v>25800491</v>
      </c>
      <c r="I1999" s="60">
        <v>45678.75577546296</v>
      </c>
      <c r="J1999" s="59" t="s">
        <v>5079</v>
      </c>
      <c r="K1999" s="59">
        <v>23084660</v>
      </c>
      <c r="L1999" s="59" t="s">
        <v>5080</v>
      </c>
      <c r="M1999" s="61">
        <v>154500000</v>
      </c>
    </row>
    <row r="2000" spans="1:13" s="36" customFormat="1" ht="90" hidden="1">
      <c r="A2000" s="59" t="s">
        <v>5064</v>
      </c>
      <c r="B2000" s="59" t="s">
        <v>5065</v>
      </c>
      <c r="C2000" s="59">
        <v>23</v>
      </c>
      <c r="D2000" s="59" t="s">
        <v>4749</v>
      </c>
      <c r="E2000" s="59" t="s">
        <v>4750</v>
      </c>
      <c r="F2000" s="59" t="s">
        <v>23</v>
      </c>
      <c r="G2000" s="59" t="s">
        <v>5081</v>
      </c>
      <c r="H2000" s="59">
        <v>25800492</v>
      </c>
      <c r="I2000" s="60">
        <v>45678.760416666664</v>
      </c>
      <c r="J2000" s="59" t="s">
        <v>5082</v>
      </c>
      <c r="K2000" s="59">
        <v>1053339680</v>
      </c>
      <c r="L2000" s="59" t="s">
        <v>5083</v>
      </c>
      <c r="M2000" s="61">
        <v>41850000</v>
      </c>
    </row>
    <row r="2001" spans="1:13" s="36" customFormat="1" ht="99.95" hidden="1">
      <c r="A2001" s="59" t="s">
        <v>5064</v>
      </c>
      <c r="B2001" s="59" t="s">
        <v>5065</v>
      </c>
      <c r="C2001" s="59">
        <v>23</v>
      </c>
      <c r="D2001" s="59" t="s">
        <v>4749</v>
      </c>
      <c r="E2001" s="59" t="s">
        <v>4750</v>
      </c>
      <c r="F2001" s="59" t="s">
        <v>23</v>
      </c>
      <c r="G2001" s="59" t="s">
        <v>5084</v>
      </c>
      <c r="H2001" s="59">
        <v>25800497</v>
      </c>
      <c r="I2001" s="60">
        <v>45678.78396990741</v>
      </c>
      <c r="J2001" s="59" t="s">
        <v>5085</v>
      </c>
      <c r="K2001" s="59">
        <v>51684764</v>
      </c>
      <c r="L2001" s="59" t="s">
        <v>5086</v>
      </c>
      <c r="M2001" s="61">
        <v>162437500</v>
      </c>
    </row>
    <row r="2002" spans="1:13" s="36" customFormat="1" ht="90" hidden="1">
      <c r="A2002" s="59" t="s">
        <v>5064</v>
      </c>
      <c r="B2002" s="59" t="s">
        <v>5065</v>
      </c>
      <c r="C2002" s="59">
        <v>23</v>
      </c>
      <c r="D2002" s="59" t="s">
        <v>4749</v>
      </c>
      <c r="E2002" s="59" t="s">
        <v>4750</v>
      </c>
      <c r="F2002" s="59" t="s">
        <v>23</v>
      </c>
      <c r="G2002" s="59" t="s">
        <v>5087</v>
      </c>
      <c r="H2002" s="59">
        <v>25800499</v>
      </c>
      <c r="I2002" s="60">
        <v>45678.869421296295</v>
      </c>
      <c r="J2002" s="59" t="s">
        <v>5088</v>
      </c>
      <c r="K2002" s="59">
        <v>1052395757</v>
      </c>
      <c r="L2002" s="59" t="s">
        <v>5089</v>
      </c>
      <c r="M2002" s="61">
        <v>104751000</v>
      </c>
    </row>
    <row r="2003" spans="1:13" s="36" customFormat="1" ht="90" hidden="1">
      <c r="A2003" s="59" t="s">
        <v>5064</v>
      </c>
      <c r="B2003" s="59" t="s">
        <v>5065</v>
      </c>
      <c r="C2003" s="59">
        <v>23</v>
      </c>
      <c r="D2003" s="59" t="s">
        <v>4749</v>
      </c>
      <c r="E2003" s="59" t="s">
        <v>4750</v>
      </c>
      <c r="F2003" s="59" t="s">
        <v>23</v>
      </c>
      <c r="G2003" s="59" t="s">
        <v>5090</v>
      </c>
      <c r="H2003" s="59">
        <v>25800503</v>
      </c>
      <c r="I2003" s="60">
        <v>45678.877384259256</v>
      </c>
      <c r="J2003" s="59" t="s">
        <v>5091</v>
      </c>
      <c r="K2003" s="59">
        <v>33365192</v>
      </c>
      <c r="L2003" s="59" t="s">
        <v>5092</v>
      </c>
      <c r="M2003" s="61">
        <v>158200000</v>
      </c>
    </row>
    <row r="2004" spans="1:13" s="36" customFormat="1" ht="90" hidden="1">
      <c r="A2004" s="59" t="s">
        <v>5064</v>
      </c>
      <c r="B2004" s="59" t="s">
        <v>5065</v>
      </c>
      <c r="C2004" s="59">
        <v>23</v>
      </c>
      <c r="D2004" s="59" t="s">
        <v>4749</v>
      </c>
      <c r="E2004" s="59" t="s">
        <v>4750</v>
      </c>
      <c r="F2004" s="59" t="s">
        <v>23</v>
      </c>
      <c r="G2004" s="59" t="s">
        <v>5093</v>
      </c>
      <c r="H2004" s="59">
        <v>25800534</v>
      </c>
      <c r="I2004" s="60">
        <v>45679.425405092596</v>
      </c>
      <c r="J2004" s="59" t="s">
        <v>5094</v>
      </c>
      <c r="K2004" s="59">
        <v>3028357</v>
      </c>
      <c r="L2004" s="59" t="s">
        <v>5095</v>
      </c>
      <c r="M2004" s="61">
        <v>35030000</v>
      </c>
    </row>
    <row r="2005" spans="1:13" s="36" customFormat="1" ht="90" hidden="1">
      <c r="A2005" s="59" t="s">
        <v>5064</v>
      </c>
      <c r="B2005" s="59" t="s">
        <v>5065</v>
      </c>
      <c r="C2005" s="59">
        <v>23</v>
      </c>
      <c r="D2005" s="59" t="s">
        <v>4749</v>
      </c>
      <c r="E2005" s="59" t="s">
        <v>4750</v>
      </c>
      <c r="F2005" s="59" t="s">
        <v>23</v>
      </c>
      <c r="G2005" s="59" t="s">
        <v>5096</v>
      </c>
      <c r="H2005" s="59">
        <v>25800575</v>
      </c>
      <c r="I2005" s="60">
        <v>45679.640694444446</v>
      </c>
      <c r="J2005" s="59" t="s">
        <v>5097</v>
      </c>
      <c r="K2005" s="59">
        <v>7307246</v>
      </c>
      <c r="L2005" s="59" t="s">
        <v>5098</v>
      </c>
      <c r="M2005" s="61">
        <v>92837333</v>
      </c>
    </row>
    <row r="2006" spans="1:13" s="36" customFormat="1" ht="90" hidden="1">
      <c r="A2006" s="59" t="s">
        <v>5064</v>
      </c>
      <c r="B2006" s="59" t="s">
        <v>5065</v>
      </c>
      <c r="C2006" s="59">
        <v>23</v>
      </c>
      <c r="D2006" s="59" t="s">
        <v>4749</v>
      </c>
      <c r="E2006" s="59" t="s">
        <v>4750</v>
      </c>
      <c r="F2006" s="59" t="s">
        <v>23</v>
      </c>
      <c r="G2006" s="59" t="s">
        <v>5099</v>
      </c>
      <c r="H2006" s="59">
        <v>25800602</v>
      </c>
      <c r="I2006" s="60">
        <v>45679.754560185182</v>
      </c>
      <c r="J2006" s="59" t="s">
        <v>5100</v>
      </c>
      <c r="K2006" s="59">
        <v>1012452550</v>
      </c>
      <c r="L2006" s="59" t="s">
        <v>5101</v>
      </c>
      <c r="M2006" s="61">
        <v>55935000</v>
      </c>
    </row>
    <row r="2007" spans="1:13" s="36" customFormat="1" ht="90" hidden="1">
      <c r="A2007" s="59" t="s">
        <v>5064</v>
      </c>
      <c r="B2007" s="59" t="s">
        <v>5065</v>
      </c>
      <c r="C2007" s="59">
        <v>23</v>
      </c>
      <c r="D2007" s="59" t="s">
        <v>4749</v>
      </c>
      <c r="E2007" s="59" t="s">
        <v>4750</v>
      </c>
      <c r="F2007" s="59" t="s">
        <v>23</v>
      </c>
      <c r="G2007" s="59" t="s">
        <v>5102</v>
      </c>
      <c r="H2007" s="59">
        <v>25800637</v>
      </c>
      <c r="I2007" s="60">
        <v>45680.527939814812</v>
      </c>
      <c r="J2007" s="59" t="s">
        <v>5103</v>
      </c>
      <c r="K2007" s="59">
        <v>19092650</v>
      </c>
      <c r="L2007" s="59" t="s">
        <v>5104</v>
      </c>
      <c r="M2007" s="61">
        <v>160888000</v>
      </c>
    </row>
    <row r="2008" spans="1:13" s="36" customFormat="1" ht="90" hidden="1">
      <c r="A2008" s="59" t="s">
        <v>5064</v>
      </c>
      <c r="B2008" s="59" t="s">
        <v>5065</v>
      </c>
      <c r="C2008" s="59">
        <v>23</v>
      </c>
      <c r="D2008" s="59" t="s">
        <v>4749</v>
      </c>
      <c r="E2008" s="59" t="s">
        <v>4750</v>
      </c>
      <c r="F2008" s="59" t="s">
        <v>23</v>
      </c>
      <c r="G2008" s="59" t="s">
        <v>5105</v>
      </c>
      <c r="H2008" s="59">
        <v>25800655</v>
      </c>
      <c r="I2008" s="60">
        <v>45680.98196759259</v>
      </c>
      <c r="J2008" s="59" t="s">
        <v>5106</v>
      </c>
      <c r="K2008" s="59">
        <v>1073528678</v>
      </c>
      <c r="L2008" s="59" t="s">
        <v>5107</v>
      </c>
      <c r="M2008" s="61">
        <v>54889500</v>
      </c>
    </row>
    <row r="2009" spans="1:13" s="36" customFormat="1" ht="90" hidden="1">
      <c r="A2009" s="59" t="s">
        <v>5064</v>
      </c>
      <c r="B2009" s="59" t="s">
        <v>5065</v>
      </c>
      <c r="C2009" s="59">
        <v>23</v>
      </c>
      <c r="D2009" s="59" t="s">
        <v>4749</v>
      </c>
      <c r="E2009" s="59" t="s">
        <v>4750</v>
      </c>
      <c r="F2009" s="59" t="s">
        <v>23</v>
      </c>
      <c r="G2009" s="59" t="s">
        <v>5108</v>
      </c>
      <c r="H2009" s="59">
        <v>25800868</v>
      </c>
      <c r="I2009" s="60">
        <v>45685.482905092591</v>
      </c>
      <c r="J2009" s="59" t="s">
        <v>5109</v>
      </c>
      <c r="K2009" s="59">
        <v>1070607319</v>
      </c>
      <c r="L2009" s="59" t="s">
        <v>5110</v>
      </c>
      <c r="M2009" s="61">
        <v>79790667</v>
      </c>
    </row>
    <row r="2010" spans="1:13" s="36" customFormat="1" ht="90" hidden="1">
      <c r="A2010" s="59" t="s">
        <v>5064</v>
      </c>
      <c r="B2010" s="59" t="s">
        <v>5065</v>
      </c>
      <c r="C2010" s="59">
        <v>23</v>
      </c>
      <c r="D2010" s="59" t="s">
        <v>4749</v>
      </c>
      <c r="E2010" s="59" t="s">
        <v>4750</v>
      </c>
      <c r="F2010" s="59" t="s">
        <v>23</v>
      </c>
      <c r="G2010" s="59" t="s">
        <v>5111</v>
      </c>
      <c r="H2010" s="59">
        <v>25800952</v>
      </c>
      <c r="I2010" s="60">
        <v>45686.448414351849</v>
      </c>
      <c r="J2010" s="59" t="s">
        <v>5112</v>
      </c>
      <c r="K2010" s="59">
        <v>53105452</v>
      </c>
      <c r="L2010" s="59" t="s">
        <v>5113</v>
      </c>
      <c r="M2010" s="61">
        <v>165500000</v>
      </c>
    </row>
    <row r="2011" spans="1:13" s="36" customFormat="1" ht="90" hidden="1">
      <c r="A2011" s="59" t="s">
        <v>5064</v>
      </c>
      <c r="B2011" s="59" t="s">
        <v>5065</v>
      </c>
      <c r="C2011" s="59">
        <v>23</v>
      </c>
      <c r="D2011" s="59" t="s">
        <v>4749</v>
      </c>
      <c r="E2011" s="59" t="s">
        <v>4750</v>
      </c>
      <c r="F2011" s="59" t="s">
        <v>23</v>
      </c>
      <c r="G2011" s="59" t="s">
        <v>5114</v>
      </c>
      <c r="H2011" s="59">
        <v>25800958</v>
      </c>
      <c r="I2011" s="60">
        <v>45686.527407407404</v>
      </c>
      <c r="J2011" s="59" t="s">
        <v>5115</v>
      </c>
      <c r="K2011" s="59">
        <v>41540944</v>
      </c>
      <c r="L2011" s="59" t="s">
        <v>5116</v>
      </c>
      <c r="M2011" s="61">
        <v>128258168</v>
      </c>
    </row>
    <row r="2012" spans="1:13" s="36" customFormat="1" ht="90" hidden="1">
      <c r="A2012" s="59" t="s">
        <v>5064</v>
      </c>
      <c r="B2012" s="59" t="s">
        <v>5065</v>
      </c>
      <c r="C2012" s="59">
        <v>23</v>
      </c>
      <c r="D2012" s="59" t="s">
        <v>4749</v>
      </c>
      <c r="E2012" s="59" t="s">
        <v>4750</v>
      </c>
      <c r="F2012" s="59" t="s">
        <v>23</v>
      </c>
      <c r="G2012" s="59" t="s">
        <v>5117</v>
      </c>
      <c r="H2012" s="59">
        <v>25801001</v>
      </c>
      <c r="I2012" s="60">
        <v>45687.499178240738</v>
      </c>
      <c r="J2012" s="59" t="s">
        <v>5118</v>
      </c>
      <c r="K2012" s="59">
        <v>79188606</v>
      </c>
      <c r="L2012" s="59" t="s">
        <v>5119</v>
      </c>
      <c r="M2012" s="61">
        <v>123874667</v>
      </c>
    </row>
    <row r="2013" spans="1:13" s="36" customFormat="1" ht="90" hidden="1">
      <c r="A2013" s="59" t="s">
        <v>5064</v>
      </c>
      <c r="B2013" s="59" t="s">
        <v>5065</v>
      </c>
      <c r="C2013" s="59">
        <v>23</v>
      </c>
      <c r="D2013" s="59" t="s">
        <v>4749</v>
      </c>
      <c r="E2013" s="59" t="s">
        <v>4750</v>
      </c>
      <c r="F2013" s="59" t="s">
        <v>23</v>
      </c>
      <c r="G2013" s="59" t="s">
        <v>5120</v>
      </c>
      <c r="H2013" s="59">
        <v>25801047</v>
      </c>
      <c r="I2013" s="60">
        <v>45687.819456018522</v>
      </c>
      <c r="J2013" s="59" t="s">
        <v>5121</v>
      </c>
      <c r="K2013" s="59">
        <v>79967853</v>
      </c>
      <c r="L2013" s="59" t="s">
        <v>5122</v>
      </c>
      <c r="M2013" s="61">
        <v>185300000</v>
      </c>
    </row>
    <row r="2014" spans="1:13" s="36" customFormat="1" ht="90" hidden="1">
      <c r="A2014" s="59" t="s">
        <v>5064</v>
      </c>
      <c r="B2014" s="59" t="s">
        <v>5065</v>
      </c>
      <c r="C2014" s="59">
        <v>23</v>
      </c>
      <c r="D2014" s="59" t="s">
        <v>4749</v>
      </c>
      <c r="E2014" s="59" t="s">
        <v>4750</v>
      </c>
      <c r="F2014" s="59" t="s">
        <v>23</v>
      </c>
      <c r="G2014" s="59" t="s">
        <v>5123</v>
      </c>
      <c r="H2014" s="59">
        <v>25801146</v>
      </c>
      <c r="I2014" s="60">
        <v>45691.395138888889</v>
      </c>
      <c r="J2014" s="59" t="s">
        <v>5124</v>
      </c>
      <c r="K2014" s="59">
        <v>79779006</v>
      </c>
      <c r="L2014" s="59" t="s">
        <v>5125</v>
      </c>
      <c r="M2014" s="61">
        <v>146397333</v>
      </c>
    </row>
    <row r="2015" spans="1:13" s="36" customFormat="1" ht="90" hidden="1">
      <c r="A2015" s="59" t="s">
        <v>5064</v>
      </c>
      <c r="B2015" s="59" t="s">
        <v>5065</v>
      </c>
      <c r="C2015" s="59">
        <v>23</v>
      </c>
      <c r="D2015" s="59" t="s">
        <v>4749</v>
      </c>
      <c r="E2015" s="59" t="s">
        <v>4750</v>
      </c>
      <c r="F2015" s="59" t="s">
        <v>23</v>
      </c>
      <c r="G2015" s="59" t="s">
        <v>5126</v>
      </c>
      <c r="H2015" s="59">
        <v>25801159</v>
      </c>
      <c r="I2015" s="60">
        <v>45691.607939814814</v>
      </c>
      <c r="J2015" s="59" t="s">
        <v>5127</v>
      </c>
      <c r="K2015" s="59">
        <v>1032495372</v>
      </c>
      <c r="L2015" s="59" t="s">
        <v>5128</v>
      </c>
      <c r="M2015" s="61">
        <v>102460000</v>
      </c>
    </row>
    <row r="2016" spans="1:13" s="36" customFormat="1" ht="90" hidden="1">
      <c r="A2016" s="59" t="s">
        <v>5064</v>
      </c>
      <c r="B2016" s="59" t="s">
        <v>5065</v>
      </c>
      <c r="C2016" s="59">
        <v>23</v>
      </c>
      <c r="D2016" s="59" t="s">
        <v>4749</v>
      </c>
      <c r="E2016" s="59" t="s">
        <v>4750</v>
      </c>
      <c r="F2016" s="59" t="s">
        <v>23</v>
      </c>
      <c r="G2016" s="59" t="s">
        <v>5129</v>
      </c>
      <c r="H2016" s="59">
        <v>25801167</v>
      </c>
      <c r="I2016" s="60">
        <v>45691.652638888889</v>
      </c>
      <c r="J2016" s="59" t="s">
        <v>5130</v>
      </c>
      <c r="K2016" s="59">
        <v>900059812</v>
      </c>
      <c r="L2016" s="59" t="s">
        <v>5131</v>
      </c>
      <c r="M2016" s="61">
        <v>178500000</v>
      </c>
    </row>
    <row r="2017" spans="1:13" s="36" customFormat="1" ht="90" hidden="1">
      <c r="A2017" s="59" t="s">
        <v>5064</v>
      </c>
      <c r="B2017" s="59" t="s">
        <v>5065</v>
      </c>
      <c r="C2017" s="59">
        <v>23</v>
      </c>
      <c r="D2017" s="59" t="s">
        <v>4749</v>
      </c>
      <c r="E2017" s="59" t="s">
        <v>4750</v>
      </c>
      <c r="F2017" s="59" t="s">
        <v>23</v>
      </c>
      <c r="G2017" s="59" t="s">
        <v>5132</v>
      </c>
      <c r="H2017" s="59">
        <v>25801365</v>
      </c>
      <c r="I2017" s="60">
        <v>45694.685127314813</v>
      </c>
      <c r="J2017" s="59" t="s">
        <v>5133</v>
      </c>
      <c r="K2017" s="59">
        <v>16699962</v>
      </c>
      <c r="L2017" s="59" t="s">
        <v>5134</v>
      </c>
      <c r="M2017" s="61">
        <v>132252000</v>
      </c>
    </row>
    <row r="2018" spans="1:13" s="36" customFormat="1" ht="90" hidden="1">
      <c r="A2018" s="59" t="s">
        <v>5064</v>
      </c>
      <c r="B2018" s="59" t="s">
        <v>5065</v>
      </c>
      <c r="C2018" s="59">
        <v>23</v>
      </c>
      <c r="D2018" s="59" t="s">
        <v>4749</v>
      </c>
      <c r="E2018" s="59" t="s">
        <v>4750</v>
      </c>
      <c r="F2018" s="59" t="s">
        <v>23</v>
      </c>
      <c r="G2018" s="59" t="s">
        <v>5135</v>
      </c>
      <c r="H2018" s="59">
        <v>25801387</v>
      </c>
      <c r="I2018" s="60">
        <v>45695.408182870371</v>
      </c>
      <c r="J2018" s="59" t="s">
        <v>5136</v>
      </c>
      <c r="K2018" s="59">
        <v>80083891</v>
      </c>
      <c r="L2018" s="59" t="s">
        <v>5137</v>
      </c>
      <c r="M2018" s="61">
        <v>101650000</v>
      </c>
    </row>
    <row r="2019" spans="1:13" s="36" customFormat="1" ht="90" hidden="1">
      <c r="A2019" s="59" t="s">
        <v>5064</v>
      </c>
      <c r="B2019" s="59" t="s">
        <v>5065</v>
      </c>
      <c r="C2019" s="59">
        <v>23</v>
      </c>
      <c r="D2019" s="59" t="s">
        <v>4749</v>
      </c>
      <c r="E2019" s="59" t="s">
        <v>4750</v>
      </c>
      <c r="F2019" s="59" t="s">
        <v>23</v>
      </c>
      <c r="G2019" s="59" t="s">
        <v>5138</v>
      </c>
      <c r="H2019" s="59">
        <v>25801457</v>
      </c>
      <c r="I2019" s="60">
        <v>45698.88548611111</v>
      </c>
      <c r="J2019" s="59" t="s">
        <v>5139</v>
      </c>
      <c r="K2019" s="59">
        <v>31303142</v>
      </c>
      <c r="L2019" s="59" t="s">
        <v>5140</v>
      </c>
      <c r="M2019" s="61">
        <v>109523333</v>
      </c>
    </row>
    <row r="2020" spans="1:13" s="36" customFormat="1" ht="90" hidden="1">
      <c r="A2020" s="59" t="s">
        <v>5064</v>
      </c>
      <c r="B2020" s="59" t="s">
        <v>5065</v>
      </c>
      <c r="C2020" s="59">
        <v>23</v>
      </c>
      <c r="D2020" s="59" t="s">
        <v>4749</v>
      </c>
      <c r="E2020" s="59" t="s">
        <v>4750</v>
      </c>
      <c r="F2020" s="59" t="s">
        <v>23</v>
      </c>
      <c r="G2020" s="59" t="s">
        <v>5141</v>
      </c>
      <c r="H2020" s="59">
        <v>25801470</v>
      </c>
      <c r="I2020" s="60">
        <v>45699.068877314814</v>
      </c>
      <c r="J2020" s="59" t="s">
        <v>5142</v>
      </c>
      <c r="K2020" s="59">
        <v>1010237635</v>
      </c>
      <c r="L2020" s="59" t="s">
        <v>5143</v>
      </c>
      <c r="M2020" s="61">
        <v>83733333</v>
      </c>
    </row>
    <row r="2021" spans="1:13" s="36" customFormat="1" ht="90" hidden="1">
      <c r="A2021" s="59" t="s">
        <v>5064</v>
      </c>
      <c r="B2021" s="59" t="s">
        <v>5065</v>
      </c>
      <c r="C2021" s="59">
        <v>23</v>
      </c>
      <c r="D2021" s="59" t="s">
        <v>4749</v>
      </c>
      <c r="E2021" s="59" t="s">
        <v>4750</v>
      </c>
      <c r="F2021" s="59" t="s">
        <v>23</v>
      </c>
      <c r="G2021" s="59" t="s">
        <v>5144</v>
      </c>
      <c r="H2021" s="59">
        <v>25801731</v>
      </c>
      <c r="I2021" s="60">
        <v>45705.417696759258</v>
      </c>
      <c r="J2021" s="59" t="s">
        <v>5145</v>
      </c>
      <c r="K2021" s="59">
        <v>74323568</v>
      </c>
      <c r="L2021" s="59" t="s">
        <v>5146</v>
      </c>
      <c r="M2021" s="61">
        <v>88683333</v>
      </c>
    </row>
    <row r="2022" spans="1:13" s="36" customFormat="1" ht="90" hidden="1">
      <c r="A2022" s="59" t="s">
        <v>5064</v>
      </c>
      <c r="B2022" s="59" t="s">
        <v>5065</v>
      </c>
      <c r="C2022" s="59">
        <v>23</v>
      </c>
      <c r="D2022" s="59" t="s">
        <v>4749</v>
      </c>
      <c r="E2022" s="59" t="s">
        <v>4750</v>
      </c>
      <c r="F2022" s="59" t="s">
        <v>23</v>
      </c>
      <c r="G2022" s="59" t="s">
        <v>5147</v>
      </c>
      <c r="H2022" s="59">
        <v>25801875</v>
      </c>
      <c r="I2022" s="60">
        <v>45707.695462962962</v>
      </c>
      <c r="J2022" s="59" t="s">
        <v>5148</v>
      </c>
      <c r="K2022" s="59">
        <v>860038516</v>
      </c>
      <c r="L2022" s="59" t="s">
        <v>5149</v>
      </c>
      <c r="M2022" s="61">
        <v>118004836</v>
      </c>
    </row>
    <row r="2023" spans="1:13" s="36" customFormat="1" ht="99.95" hidden="1">
      <c r="A2023" s="59" t="s">
        <v>5064</v>
      </c>
      <c r="B2023" s="59" t="s">
        <v>5065</v>
      </c>
      <c r="C2023" s="59">
        <v>23</v>
      </c>
      <c r="D2023" s="59" t="s">
        <v>4749</v>
      </c>
      <c r="E2023" s="59" t="s">
        <v>4750</v>
      </c>
      <c r="F2023" s="59" t="s">
        <v>23</v>
      </c>
      <c r="G2023" s="59" t="s">
        <v>5150</v>
      </c>
      <c r="H2023" s="59">
        <v>25801997</v>
      </c>
      <c r="I2023" s="60">
        <v>45711.749398148146</v>
      </c>
      <c r="J2023" s="59" t="s">
        <v>5151</v>
      </c>
      <c r="K2023" s="59">
        <v>37840559</v>
      </c>
      <c r="L2023" s="59" t="s">
        <v>5152</v>
      </c>
      <c r="M2023" s="61">
        <v>84433333</v>
      </c>
    </row>
    <row r="2024" spans="1:13" s="36" customFormat="1" ht="90" hidden="1">
      <c r="A2024" s="59" t="s">
        <v>5064</v>
      </c>
      <c r="B2024" s="59" t="s">
        <v>5065</v>
      </c>
      <c r="C2024" s="59">
        <v>23</v>
      </c>
      <c r="D2024" s="59" t="s">
        <v>4749</v>
      </c>
      <c r="E2024" s="59" t="s">
        <v>4750</v>
      </c>
      <c r="F2024" s="59" t="s">
        <v>23</v>
      </c>
      <c r="G2024" s="59" t="s">
        <v>5153</v>
      </c>
      <c r="H2024" s="59">
        <v>25802206</v>
      </c>
      <c r="I2024" s="60">
        <v>45716.555289351854</v>
      </c>
      <c r="J2024" s="59" t="s">
        <v>5154</v>
      </c>
      <c r="K2024" s="59">
        <v>1020819930</v>
      </c>
      <c r="L2024" s="59" t="s">
        <v>5155</v>
      </c>
      <c r="M2024" s="61">
        <v>75962500</v>
      </c>
    </row>
    <row r="2025" spans="1:13" s="36" customFormat="1" ht="90" hidden="1">
      <c r="A2025" s="59" t="s">
        <v>5064</v>
      </c>
      <c r="B2025" s="59" t="s">
        <v>5065</v>
      </c>
      <c r="C2025" s="59">
        <v>23</v>
      </c>
      <c r="D2025" s="59" t="s">
        <v>4749</v>
      </c>
      <c r="E2025" s="59" t="s">
        <v>4750</v>
      </c>
      <c r="F2025" s="59" t="s">
        <v>23</v>
      </c>
      <c r="G2025" s="59" t="s">
        <v>5156</v>
      </c>
      <c r="H2025" s="59">
        <v>25802210</v>
      </c>
      <c r="I2025" s="60">
        <v>45716.56622685185</v>
      </c>
      <c r="J2025" s="59" t="s">
        <v>5157</v>
      </c>
      <c r="K2025" s="59">
        <v>1026561965</v>
      </c>
      <c r="L2025" s="59" t="s">
        <v>5158</v>
      </c>
      <c r="M2025" s="61">
        <v>54683333</v>
      </c>
    </row>
    <row r="2026" spans="1:13" s="36" customFormat="1" ht="90" hidden="1">
      <c r="A2026" s="59" t="s">
        <v>5064</v>
      </c>
      <c r="B2026" s="59" t="s">
        <v>5065</v>
      </c>
      <c r="C2026" s="59">
        <v>23</v>
      </c>
      <c r="D2026" s="59" t="s">
        <v>4749</v>
      </c>
      <c r="E2026" s="59" t="s">
        <v>4750</v>
      </c>
      <c r="F2026" s="59" t="s">
        <v>23</v>
      </c>
      <c r="G2026" s="59" t="s">
        <v>5159</v>
      </c>
      <c r="H2026" s="59">
        <v>25802232</v>
      </c>
      <c r="I2026" s="60">
        <v>45716.683680555558</v>
      </c>
      <c r="J2026" s="59" t="s">
        <v>5160</v>
      </c>
      <c r="K2026" s="59">
        <v>1015451327</v>
      </c>
      <c r="L2026" s="59" t="s">
        <v>5161</v>
      </c>
      <c r="M2026" s="61">
        <v>78933333</v>
      </c>
    </row>
    <row r="2027" spans="1:13" s="36" customFormat="1" ht="90" hidden="1">
      <c r="A2027" s="59" t="s">
        <v>5064</v>
      </c>
      <c r="B2027" s="59" t="s">
        <v>5065</v>
      </c>
      <c r="C2027" s="59">
        <v>23</v>
      </c>
      <c r="D2027" s="59" t="s">
        <v>4749</v>
      </c>
      <c r="E2027" s="59" t="s">
        <v>4750</v>
      </c>
      <c r="F2027" s="59" t="s">
        <v>23</v>
      </c>
      <c r="G2027" s="59" t="s">
        <v>5162</v>
      </c>
      <c r="H2027" s="59">
        <v>25802633</v>
      </c>
      <c r="I2027" s="60">
        <v>45734.670300925929</v>
      </c>
      <c r="J2027" s="59" t="s">
        <v>5163</v>
      </c>
      <c r="K2027" s="59">
        <v>1010001201</v>
      </c>
      <c r="L2027" s="59" t="s">
        <v>5164</v>
      </c>
      <c r="M2027" s="61">
        <v>46920000</v>
      </c>
    </row>
    <row r="2028" spans="1:13" s="36" customFormat="1" ht="90" hidden="1">
      <c r="A2028" s="59" t="s">
        <v>5064</v>
      </c>
      <c r="B2028" s="59" t="s">
        <v>5065</v>
      </c>
      <c r="C2028" s="59">
        <v>23</v>
      </c>
      <c r="D2028" s="59" t="s">
        <v>4749</v>
      </c>
      <c r="E2028" s="59" t="s">
        <v>4750</v>
      </c>
      <c r="F2028" s="59" t="s">
        <v>23</v>
      </c>
      <c r="G2028" s="59" t="s">
        <v>5165</v>
      </c>
      <c r="H2028" s="59">
        <v>25802806</v>
      </c>
      <c r="I2028" s="60">
        <v>45744.810578703706</v>
      </c>
      <c r="J2028" s="59" t="s">
        <v>5166</v>
      </c>
      <c r="K2028" s="59">
        <v>1026255862</v>
      </c>
      <c r="L2028" s="59" t="s">
        <v>5167</v>
      </c>
      <c r="M2028" s="61">
        <v>62766667</v>
      </c>
    </row>
    <row r="2029" spans="1:13" s="36" customFormat="1" ht="90" hidden="1">
      <c r="A2029" s="59" t="s">
        <v>5064</v>
      </c>
      <c r="B2029" s="59" t="s">
        <v>5065</v>
      </c>
      <c r="C2029" s="59">
        <v>23</v>
      </c>
      <c r="D2029" s="59" t="s">
        <v>4749</v>
      </c>
      <c r="E2029" s="59" t="s">
        <v>4750</v>
      </c>
      <c r="F2029" s="59" t="s">
        <v>23</v>
      </c>
      <c r="G2029" s="59" t="s">
        <v>5168</v>
      </c>
      <c r="H2029" s="59">
        <v>25802937</v>
      </c>
      <c r="I2029" s="60">
        <v>45757.568437499998</v>
      </c>
      <c r="J2029" s="59" t="s">
        <v>5169</v>
      </c>
      <c r="K2029" s="59">
        <v>1003634197</v>
      </c>
      <c r="L2029" s="59" t="s">
        <v>5170</v>
      </c>
      <c r="M2029" s="61">
        <v>48600000</v>
      </c>
    </row>
    <row r="2030" spans="1:13" s="36" customFormat="1" ht="90" hidden="1">
      <c r="A2030" s="59" t="s">
        <v>5064</v>
      </c>
      <c r="B2030" s="59" t="s">
        <v>5065</v>
      </c>
      <c r="C2030" s="59">
        <v>23</v>
      </c>
      <c r="D2030" s="59" t="s">
        <v>4749</v>
      </c>
      <c r="E2030" s="59" t="s">
        <v>4750</v>
      </c>
      <c r="F2030" s="59" t="s">
        <v>23</v>
      </c>
      <c r="G2030" s="59" t="s">
        <v>5171</v>
      </c>
      <c r="H2030" s="59">
        <v>25803032</v>
      </c>
      <c r="I2030" s="60">
        <v>45763.393425925926</v>
      </c>
      <c r="J2030" s="59" t="s">
        <v>5172</v>
      </c>
      <c r="K2030" s="59">
        <v>1010760030</v>
      </c>
      <c r="L2030" s="59" t="s">
        <v>5173</v>
      </c>
      <c r="M2030" s="61">
        <v>32550000</v>
      </c>
    </row>
    <row r="2031" spans="1:13" s="36" customFormat="1" ht="90" hidden="1">
      <c r="A2031" s="59" t="s">
        <v>5064</v>
      </c>
      <c r="B2031" s="59" t="s">
        <v>5065</v>
      </c>
      <c r="C2031" s="59">
        <v>23</v>
      </c>
      <c r="D2031" s="59" t="s">
        <v>4749</v>
      </c>
      <c r="E2031" s="59" t="s">
        <v>4750</v>
      </c>
      <c r="F2031" s="59" t="s">
        <v>23</v>
      </c>
      <c r="G2031" s="59" t="s">
        <v>5174</v>
      </c>
      <c r="H2031" s="59">
        <v>25803103</v>
      </c>
      <c r="I2031" s="60">
        <v>45772.633009259262</v>
      </c>
      <c r="J2031" s="59" t="s">
        <v>5175</v>
      </c>
      <c r="K2031" s="59">
        <v>73189422</v>
      </c>
      <c r="L2031" s="59" t="s">
        <v>5176</v>
      </c>
      <c r="M2031" s="61">
        <v>98468000</v>
      </c>
    </row>
    <row r="2032" spans="1:13" s="36" customFormat="1" ht="90" hidden="1">
      <c r="A2032" s="59" t="s">
        <v>5064</v>
      </c>
      <c r="B2032" s="59" t="s">
        <v>5065</v>
      </c>
      <c r="C2032" s="59">
        <v>23</v>
      </c>
      <c r="D2032" s="59" t="s">
        <v>4749</v>
      </c>
      <c r="E2032" s="59" t="s">
        <v>4750</v>
      </c>
      <c r="F2032" s="59" t="s">
        <v>23</v>
      </c>
      <c r="G2032" s="59" t="s">
        <v>5177</v>
      </c>
      <c r="H2032" s="59">
        <v>25803173</v>
      </c>
      <c r="I2032" s="60">
        <v>45783.462256944447</v>
      </c>
      <c r="J2032" s="59" t="s">
        <v>5178</v>
      </c>
      <c r="K2032" s="59">
        <v>1000714010</v>
      </c>
      <c r="L2032" s="59" t="s">
        <v>5179</v>
      </c>
      <c r="M2032" s="61">
        <v>38563200</v>
      </c>
    </row>
    <row r="2033" spans="1:13" s="36" customFormat="1" ht="90" hidden="1">
      <c r="A2033" s="59" t="s">
        <v>5064</v>
      </c>
      <c r="B2033" s="59" t="s">
        <v>5065</v>
      </c>
      <c r="C2033" s="59">
        <v>23</v>
      </c>
      <c r="D2033" s="59" t="s">
        <v>4749</v>
      </c>
      <c r="E2033" s="59" t="s">
        <v>4750</v>
      </c>
      <c r="F2033" s="59" t="s">
        <v>23</v>
      </c>
      <c r="G2033" s="59" t="s">
        <v>5180</v>
      </c>
      <c r="H2033" s="59">
        <v>25803357</v>
      </c>
      <c r="I2033" s="60">
        <v>45803.870520833334</v>
      </c>
      <c r="J2033" s="59" t="s">
        <v>5181</v>
      </c>
      <c r="K2033" s="59">
        <v>19372340</v>
      </c>
      <c r="L2033" s="59" t="s">
        <v>5182</v>
      </c>
      <c r="M2033" s="61">
        <v>50933333</v>
      </c>
    </row>
    <row r="2034" spans="1:13" s="36" customFormat="1" ht="90" hidden="1">
      <c r="A2034" s="59" t="s">
        <v>5064</v>
      </c>
      <c r="B2034" s="59" t="s">
        <v>5065</v>
      </c>
      <c r="C2034" s="59">
        <v>23</v>
      </c>
      <c r="D2034" s="59" t="s">
        <v>4749</v>
      </c>
      <c r="E2034" s="59" t="s">
        <v>4750</v>
      </c>
      <c r="F2034" s="59" t="s">
        <v>23</v>
      </c>
      <c r="G2034" s="59" t="s">
        <v>5183</v>
      </c>
      <c r="H2034" s="59">
        <v>25803404</v>
      </c>
      <c r="I2034" s="60">
        <v>45812.411354166667</v>
      </c>
      <c r="J2034" s="59" t="s">
        <v>5184</v>
      </c>
      <c r="K2034" s="59">
        <v>1036926344</v>
      </c>
      <c r="L2034" s="59" t="s">
        <v>5185</v>
      </c>
      <c r="M2034" s="61">
        <v>48066667</v>
      </c>
    </row>
    <row r="2035" spans="1:13" s="36" customFormat="1" ht="90" hidden="1">
      <c r="A2035" s="59" t="s">
        <v>5064</v>
      </c>
      <c r="B2035" s="59" t="s">
        <v>5065</v>
      </c>
      <c r="C2035" s="59">
        <v>23</v>
      </c>
      <c r="D2035" s="59" t="s">
        <v>4749</v>
      </c>
      <c r="E2035" s="59" t="s">
        <v>4750</v>
      </c>
      <c r="F2035" s="59" t="s">
        <v>23</v>
      </c>
      <c r="G2035" s="59" t="s">
        <v>5186</v>
      </c>
      <c r="H2035" s="59">
        <v>25803580</v>
      </c>
      <c r="I2035" s="60">
        <v>45834.532777777778</v>
      </c>
      <c r="J2035" s="59" t="s">
        <v>5187</v>
      </c>
      <c r="K2035" s="59">
        <v>11341300</v>
      </c>
      <c r="L2035" s="59" t="s">
        <v>5188</v>
      </c>
      <c r="M2035" s="61">
        <v>78060000</v>
      </c>
    </row>
    <row r="2036" spans="1:13" s="36" customFormat="1" ht="90" hidden="1">
      <c r="A2036" s="59" t="s">
        <v>5064</v>
      </c>
      <c r="B2036" s="59" t="s">
        <v>5065</v>
      </c>
      <c r="C2036" s="59">
        <v>23</v>
      </c>
      <c r="D2036" s="59" t="s">
        <v>4749</v>
      </c>
      <c r="E2036" s="59" t="s">
        <v>4750</v>
      </c>
      <c r="F2036" s="59" t="s">
        <v>23</v>
      </c>
      <c r="G2036" s="59" t="s">
        <v>5189</v>
      </c>
      <c r="H2036" s="59">
        <v>25803612</v>
      </c>
      <c r="I2036" s="60">
        <v>45835.577685185184</v>
      </c>
      <c r="J2036" s="59" t="s">
        <v>5190</v>
      </c>
      <c r="K2036" s="59">
        <v>27748969</v>
      </c>
      <c r="L2036" s="59" t="s">
        <v>5191</v>
      </c>
      <c r="M2036" s="61">
        <v>71600000</v>
      </c>
    </row>
    <row r="2037" spans="1:13" s="36" customFormat="1" ht="90" hidden="1">
      <c r="A2037" s="59" t="s">
        <v>5064</v>
      </c>
      <c r="B2037" s="59" t="s">
        <v>5065</v>
      </c>
      <c r="C2037" s="59">
        <v>23</v>
      </c>
      <c r="D2037" s="59" t="s">
        <v>4749</v>
      </c>
      <c r="E2037" s="59" t="s">
        <v>4750</v>
      </c>
      <c r="F2037" s="59" t="s">
        <v>23</v>
      </c>
      <c r="G2037" s="59" t="s">
        <v>5192</v>
      </c>
      <c r="H2037" s="59">
        <v>25803791</v>
      </c>
      <c r="I2037" s="60">
        <v>45859.605196759258</v>
      </c>
      <c r="J2037" s="59" t="s">
        <v>5193</v>
      </c>
      <c r="K2037" s="59">
        <v>52268225</v>
      </c>
      <c r="L2037" s="59" t="s">
        <v>5071</v>
      </c>
      <c r="M2037" s="61">
        <v>42407160</v>
      </c>
    </row>
    <row r="2038" spans="1:13" s="36" customFormat="1" ht="90" hidden="1">
      <c r="A2038" s="59" t="s">
        <v>5064</v>
      </c>
      <c r="B2038" s="59" t="s">
        <v>5065</v>
      </c>
      <c r="C2038" s="59">
        <v>23</v>
      </c>
      <c r="D2038" s="59" t="s">
        <v>4749</v>
      </c>
      <c r="E2038" s="59" t="s">
        <v>4750</v>
      </c>
      <c r="F2038" s="59" t="s">
        <v>23</v>
      </c>
      <c r="G2038" s="59" t="s">
        <v>5194</v>
      </c>
      <c r="H2038" s="59">
        <v>25803880</v>
      </c>
      <c r="I2038" s="60">
        <v>45870.657800925925</v>
      </c>
      <c r="J2038" s="59" t="s">
        <v>5195</v>
      </c>
      <c r="K2038" s="59">
        <v>860038516</v>
      </c>
      <c r="L2038" s="59" t="s">
        <v>5149</v>
      </c>
      <c r="M2038" s="61">
        <v>118004836</v>
      </c>
    </row>
    <row r="2039" spans="1:13" s="36" customFormat="1" ht="120" hidden="1">
      <c r="A2039" s="59" t="s">
        <v>5064</v>
      </c>
      <c r="B2039" s="59" t="s">
        <v>5065</v>
      </c>
      <c r="C2039" s="59">
        <v>23</v>
      </c>
      <c r="D2039" s="59" t="s">
        <v>4749</v>
      </c>
      <c r="E2039" s="59" t="s">
        <v>4750</v>
      </c>
      <c r="F2039" s="59" t="s">
        <v>23</v>
      </c>
      <c r="G2039" s="59" t="s">
        <v>5196</v>
      </c>
      <c r="H2039" s="59">
        <v>25804635</v>
      </c>
      <c r="I2039" s="60">
        <v>45973.544374999998</v>
      </c>
      <c r="J2039" s="59" t="s">
        <v>5197</v>
      </c>
      <c r="K2039" s="59">
        <v>52740979</v>
      </c>
      <c r="L2039" s="59" t="s">
        <v>5198</v>
      </c>
      <c r="M2039" s="61">
        <v>14400000</v>
      </c>
    </row>
    <row r="2040" spans="1:13" s="36" customFormat="1" ht="120" hidden="1">
      <c r="A2040" s="59" t="s">
        <v>5064</v>
      </c>
      <c r="B2040" s="59" t="s">
        <v>5065</v>
      </c>
      <c r="C2040" s="59">
        <v>23</v>
      </c>
      <c r="D2040" s="59" t="s">
        <v>4749</v>
      </c>
      <c r="E2040" s="59" t="s">
        <v>4750</v>
      </c>
      <c r="F2040" s="59" t="s">
        <v>23</v>
      </c>
      <c r="G2040" s="59" t="s">
        <v>5199</v>
      </c>
      <c r="H2040" s="59">
        <v>25804731</v>
      </c>
      <c r="I2040" s="60">
        <v>45986.630289351851</v>
      </c>
      <c r="J2040" s="59" t="s">
        <v>5200</v>
      </c>
      <c r="K2040" s="59">
        <v>52268225</v>
      </c>
      <c r="L2040" s="59" t="s">
        <v>5071</v>
      </c>
      <c r="M2040" s="61">
        <v>12368755</v>
      </c>
    </row>
    <row r="2041" spans="1:13" s="36" customFormat="1" ht="80.099999999999994" hidden="1">
      <c r="A2041" s="59" t="s">
        <v>5201</v>
      </c>
      <c r="B2041" s="59" t="s">
        <v>5202</v>
      </c>
      <c r="C2041" s="59">
        <v>23</v>
      </c>
      <c r="D2041" s="59" t="s">
        <v>4749</v>
      </c>
      <c r="E2041" s="59" t="s">
        <v>4750</v>
      </c>
      <c r="F2041" s="59" t="s">
        <v>1786</v>
      </c>
      <c r="G2041" s="59" t="s">
        <v>5203</v>
      </c>
      <c r="H2041" s="59">
        <v>25801061</v>
      </c>
      <c r="I2041" s="60">
        <v>45687.908692129633</v>
      </c>
      <c r="J2041" s="59" t="s">
        <v>5204</v>
      </c>
      <c r="K2041" s="59">
        <v>900222346</v>
      </c>
      <c r="L2041" s="59" t="s">
        <v>5205</v>
      </c>
      <c r="M2041" s="61">
        <v>3000000000</v>
      </c>
    </row>
    <row r="2042" spans="1:13" s="36" customFormat="1" ht="120" hidden="1">
      <c r="A2042" s="59" t="s">
        <v>5206</v>
      </c>
      <c r="B2042" s="59" t="s">
        <v>5207</v>
      </c>
      <c r="C2042" s="59">
        <v>73</v>
      </c>
      <c r="D2042" s="59" t="s">
        <v>5000</v>
      </c>
      <c r="E2042" s="59" t="s">
        <v>4750</v>
      </c>
      <c r="F2042" s="59" t="s">
        <v>2195</v>
      </c>
      <c r="G2042" s="59" t="s">
        <v>5208</v>
      </c>
      <c r="H2042" s="59">
        <v>25800770</v>
      </c>
      <c r="I2042" s="60">
        <v>45681.918842592589</v>
      </c>
      <c r="J2042" s="59" t="s">
        <v>5209</v>
      </c>
      <c r="K2042" s="59">
        <v>900897524</v>
      </c>
      <c r="L2042" s="59" t="s">
        <v>5210</v>
      </c>
      <c r="M2042" s="61">
        <v>5312594986</v>
      </c>
    </row>
    <row r="2043" spans="1:13" s="36" customFormat="1" ht="69.95" hidden="1">
      <c r="A2043" s="59" t="s">
        <v>5211</v>
      </c>
      <c r="B2043" s="59" t="s">
        <v>5212</v>
      </c>
      <c r="C2043" s="59">
        <v>73</v>
      </c>
      <c r="D2043" s="59" t="s">
        <v>5000</v>
      </c>
      <c r="E2043" s="59" t="s">
        <v>4750</v>
      </c>
      <c r="F2043" s="59" t="s">
        <v>1289</v>
      </c>
      <c r="G2043" s="59" t="s">
        <v>5213</v>
      </c>
      <c r="H2043" s="59">
        <v>25804571</v>
      </c>
      <c r="I2043" s="60">
        <v>45961.622233796297</v>
      </c>
      <c r="J2043" s="59" t="s">
        <v>5214</v>
      </c>
      <c r="K2043" s="59">
        <v>900811229</v>
      </c>
      <c r="L2043" s="59" t="s">
        <v>5215</v>
      </c>
      <c r="M2043" s="61">
        <v>326378542</v>
      </c>
    </row>
    <row r="2044" spans="1:13" s="36" customFormat="1" ht="110.1" hidden="1">
      <c r="A2044" s="59" t="s">
        <v>5216</v>
      </c>
      <c r="B2044" s="59" t="s">
        <v>5217</v>
      </c>
      <c r="C2044" s="59">
        <v>73</v>
      </c>
      <c r="D2044" s="59" t="s">
        <v>5000</v>
      </c>
      <c r="E2044" s="59" t="s">
        <v>4750</v>
      </c>
      <c r="F2044" s="59" t="s">
        <v>1786</v>
      </c>
      <c r="G2044" s="59" t="s">
        <v>5218</v>
      </c>
      <c r="H2044" s="59">
        <v>25802948</v>
      </c>
      <c r="I2044" s="60">
        <v>45757.637175925927</v>
      </c>
      <c r="J2044" s="59" t="s">
        <v>5219</v>
      </c>
      <c r="K2044" s="59">
        <v>899999714</v>
      </c>
      <c r="L2044" s="59" t="s">
        <v>5220</v>
      </c>
      <c r="M2044" s="61">
        <v>1826652323</v>
      </c>
    </row>
    <row r="2045" spans="1:13" s="36" customFormat="1" ht="90" hidden="1">
      <c r="A2045" s="59" t="s">
        <v>5221</v>
      </c>
      <c r="B2045" s="59" t="s">
        <v>5222</v>
      </c>
      <c r="C2045" s="59">
        <v>73</v>
      </c>
      <c r="D2045" s="59" t="s">
        <v>5000</v>
      </c>
      <c r="E2045" s="59" t="s">
        <v>4750</v>
      </c>
      <c r="F2045" s="59" t="s">
        <v>45</v>
      </c>
      <c r="G2045" s="59" t="s">
        <v>5223</v>
      </c>
      <c r="H2045" s="59">
        <v>25803319</v>
      </c>
      <c r="I2045" s="60">
        <v>45797.477592592593</v>
      </c>
      <c r="J2045" s="59" t="s">
        <v>5224</v>
      </c>
      <c r="K2045" s="59">
        <v>901741579</v>
      </c>
      <c r="L2045" s="59" t="s">
        <v>5225</v>
      </c>
      <c r="M2045" s="61">
        <v>512231980</v>
      </c>
    </row>
    <row r="2046" spans="1:13" s="36" customFormat="1" ht="110.1" hidden="1">
      <c r="A2046" s="59" t="s">
        <v>5226</v>
      </c>
      <c r="B2046" s="59" t="s">
        <v>5227</v>
      </c>
      <c r="C2046" s="59">
        <v>73</v>
      </c>
      <c r="D2046" s="59" t="s">
        <v>5000</v>
      </c>
      <c r="E2046" s="59" t="s">
        <v>4750</v>
      </c>
      <c r="F2046" s="59" t="s">
        <v>1258</v>
      </c>
      <c r="G2046" s="59" t="s">
        <v>5228</v>
      </c>
      <c r="H2046" s="59">
        <v>25803538</v>
      </c>
      <c r="I2046" s="60">
        <v>45827.726435185185</v>
      </c>
      <c r="J2046" s="59" t="s">
        <v>5229</v>
      </c>
      <c r="K2046" s="59">
        <v>901570927</v>
      </c>
      <c r="L2046" s="59" t="s">
        <v>5230</v>
      </c>
      <c r="M2046" s="61">
        <v>170026489</v>
      </c>
    </row>
    <row r="2047" spans="1:13" s="36" customFormat="1" ht="110.1" hidden="1">
      <c r="A2047" s="59" t="s">
        <v>5231</v>
      </c>
      <c r="B2047" s="59" t="s">
        <v>5232</v>
      </c>
      <c r="C2047" s="59">
        <v>74</v>
      </c>
      <c r="D2047" s="59" t="s">
        <v>5233</v>
      </c>
      <c r="E2047" s="59" t="s">
        <v>4750</v>
      </c>
      <c r="F2047" s="59" t="s">
        <v>1786</v>
      </c>
      <c r="G2047" s="59" t="s">
        <v>5234</v>
      </c>
      <c r="H2047" s="59">
        <v>25800115</v>
      </c>
      <c r="I2047" s="60">
        <v>45659</v>
      </c>
      <c r="J2047" s="59" t="s">
        <v>5235</v>
      </c>
      <c r="K2047" s="59">
        <v>832002386</v>
      </c>
      <c r="L2047" s="59" t="s">
        <v>5236</v>
      </c>
      <c r="M2047" s="61">
        <v>72897060080</v>
      </c>
    </row>
    <row r="2048" spans="1:13" s="36" customFormat="1" ht="60" hidden="1">
      <c r="A2048" s="59" t="s">
        <v>5231</v>
      </c>
      <c r="B2048" s="59" t="s">
        <v>5232</v>
      </c>
      <c r="C2048" s="59">
        <v>74</v>
      </c>
      <c r="D2048" s="59" t="s">
        <v>5233</v>
      </c>
      <c r="E2048" s="59" t="s">
        <v>4750</v>
      </c>
      <c r="F2048" s="59" t="s">
        <v>1786</v>
      </c>
      <c r="G2048" s="59" t="s">
        <v>5237</v>
      </c>
      <c r="H2048" s="59">
        <v>25804111</v>
      </c>
      <c r="I2048" s="60">
        <v>45901.901261574072</v>
      </c>
      <c r="J2048" s="59" t="s">
        <v>5238</v>
      </c>
      <c r="K2048" s="59">
        <v>900124654</v>
      </c>
      <c r="L2048" s="59" t="s">
        <v>5239</v>
      </c>
      <c r="M2048" s="61">
        <v>4024263015</v>
      </c>
    </row>
    <row r="2049" spans="1:13" s="36" customFormat="1" ht="80.099999999999994" hidden="1">
      <c r="A2049" s="59" t="s">
        <v>5231</v>
      </c>
      <c r="B2049" s="59" t="s">
        <v>5232</v>
      </c>
      <c r="C2049" s="59">
        <v>74</v>
      </c>
      <c r="D2049" s="59" t="s">
        <v>5233</v>
      </c>
      <c r="E2049" s="59" t="s">
        <v>4750</v>
      </c>
      <c r="F2049" s="59" t="s">
        <v>1786</v>
      </c>
      <c r="G2049" s="59" t="s">
        <v>5240</v>
      </c>
      <c r="H2049" s="59">
        <v>25804617</v>
      </c>
      <c r="I2049" s="60">
        <v>45969.421041666668</v>
      </c>
      <c r="J2049" s="59" t="s">
        <v>5241</v>
      </c>
      <c r="K2049" s="59">
        <v>800005900</v>
      </c>
      <c r="L2049" s="59" t="s">
        <v>84</v>
      </c>
      <c r="M2049" s="61">
        <v>6181582410</v>
      </c>
    </row>
    <row r="2050" spans="1:13" s="36" customFormat="1" ht="110.1" hidden="1">
      <c r="A2050" s="59" t="s">
        <v>5231</v>
      </c>
      <c r="B2050" s="59" t="s">
        <v>5232</v>
      </c>
      <c r="C2050" s="59">
        <v>74</v>
      </c>
      <c r="D2050" s="59" t="s">
        <v>5233</v>
      </c>
      <c r="E2050" s="59" t="s">
        <v>4750</v>
      </c>
      <c r="F2050" s="59" t="s">
        <v>1786</v>
      </c>
      <c r="G2050" s="59" t="s">
        <v>5242</v>
      </c>
      <c r="H2050" s="59">
        <v>25804721</v>
      </c>
      <c r="I2050" s="60">
        <v>45985.676851851851</v>
      </c>
      <c r="J2050" s="59" t="s">
        <v>5243</v>
      </c>
      <c r="K2050" s="59">
        <v>900285304</v>
      </c>
      <c r="L2050" s="59" t="s">
        <v>5244</v>
      </c>
      <c r="M2050" s="61">
        <v>8457794683</v>
      </c>
    </row>
    <row r="2051" spans="1:13" s="36" customFormat="1" ht="129.94999999999999" hidden="1">
      <c r="A2051" s="59" t="s">
        <v>5231</v>
      </c>
      <c r="B2051" s="59" t="s">
        <v>5232</v>
      </c>
      <c r="C2051" s="59">
        <v>74</v>
      </c>
      <c r="D2051" s="59" t="s">
        <v>5233</v>
      </c>
      <c r="E2051" s="59" t="s">
        <v>4750</v>
      </c>
      <c r="F2051" s="59" t="s">
        <v>1786</v>
      </c>
      <c r="G2051" s="59" t="s">
        <v>5245</v>
      </c>
      <c r="H2051" s="59">
        <v>25805300</v>
      </c>
      <c r="I2051" s="60">
        <v>46007.713113425925</v>
      </c>
      <c r="J2051" s="59" t="s">
        <v>5246</v>
      </c>
      <c r="K2051" s="59">
        <v>900639486</v>
      </c>
      <c r="L2051" s="59" t="s">
        <v>5247</v>
      </c>
      <c r="M2051" s="61">
        <v>5030912931</v>
      </c>
    </row>
    <row r="2052" spans="1:13" s="36" customFormat="1" ht="80.099999999999994" hidden="1">
      <c r="A2052" s="59" t="s">
        <v>5248</v>
      </c>
      <c r="B2052" s="59" t="s">
        <v>5249</v>
      </c>
      <c r="C2052" s="59">
        <v>80</v>
      </c>
      <c r="D2052" s="59" t="s">
        <v>5028</v>
      </c>
      <c r="E2052" s="59" t="s">
        <v>4750</v>
      </c>
      <c r="F2052" s="59" t="s">
        <v>1289</v>
      </c>
      <c r="G2052" s="59" t="s">
        <v>5250</v>
      </c>
      <c r="H2052" s="59">
        <v>25804562</v>
      </c>
      <c r="I2052" s="60">
        <v>45960.532280092593</v>
      </c>
      <c r="J2052" s="59" t="s">
        <v>5251</v>
      </c>
      <c r="K2052" s="59">
        <v>901978843</v>
      </c>
      <c r="L2052" s="59" t="s">
        <v>5252</v>
      </c>
      <c r="M2052" s="61">
        <v>1698701370</v>
      </c>
    </row>
    <row r="2053" spans="1:13" s="36" customFormat="1" ht="110.1" hidden="1">
      <c r="A2053" s="59" t="s">
        <v>5253</v>
      </c>
      <c r="B2053" s="59" t="s">
        <v>5254</v>
      </c>
      <c r="C2053" s="59">
        <v>80</v>
      </c>
      <c r="D2053" s="59" t="s">
        <v>5028</v>
      </c>
      <c r="E2053" s="59" t="s">
        <v>4750</v>
      </c>
      <c r="F2053" s="59" t="s">
        <v>1786</v>
      </c>
      <c r="G2053" s="59" t="s">
        <v>5255</v>
      </c>
      <c r="H2053" s="59">
        <v>25804614</v>
      </c>
      <c r="I2053" s="60">
        <v>45968.945381944446</v>
      </c>
      <c r="J2053" s="59" t="s">
        <v>5256</v>
      </c>
      <c r="K2053" s="59">
        <v>900285304</v>
      </c>
      <c r="L2053" s="59" t="s">
        <v>5244</v>
      </c>
      <c r="M2053" s="61">
        <v>612921059</v>
      </c>
    </row>
    <row r="2054" spans="1:13" s="36" customFormat="1" ht="129.94999999999999" hidden="1">
      <c r="A2054" s="59" t="s">
        <v>5257</v>
      </c>
      <c r="B2054" s="59" t="s">
        <v>5258</v>
      </c>
      <c r="C2054" s="59">
        <v>80</v>
      </c>
      <c r="D2054" s="59" t="s">
        <v>5028</v>
      </c>
      <c r="E2054" s="59" t="s">
        <v>4750</v>
      </c>
      <c r="F2054" s="59" t="s">
        <v>1289</v>
      </c>
      <c r="G2054" s="59" t="s">
        <v>5259</v>
      </c>
      <c r="H2054" s="59">
        <v>25802878</v>
      </c>
      <c r="I2054" s="60">
        <v>45750.723819444444</v>
      </c>
      <c r="J2054" s="59" t="s">
        <v>5260</v>
      </c>
      <c r="K2054" s="59">
        <v>901688221</v>
      </c>
      <c r="L2054" s="59" t="s">
        <v>5261</v>
      </c>
      <c r="M2054" s="61">
        <v>7061429307</v>
      </c>
    </row>
    <row r="2055" spans="1:13" s="36" customFormat="1" ht="120" hidden="1">
      <c r="A2055" s="59" t="s">
        <v>5257</v>
      </c>
      <c r="B2055" s="59" t="s">
        <v>5258</v>
      </c>
      <c r="C2055" s="59">
        <v>80</v>
      </c>
      <c r="D2055" s="59" t="s">
        <v>5028</v>
      </c>
      <c r="E2055" s="59" t="s">
        <v>4750</v>
      </c>
      <c r="F2055" s="59" t="s">
        <v>1289</v>
      </c>
      <c r="G2055" s="59" t="s">
        <v>5262</v>
      </c>
      <c r="H2055" s="59">
        <v>25802879</v>
      </c>
      <c r="I2055" s="60">
        <v>45750.724340277775</v>
      </c>
      <c r="J2055" s="59" t="s">
        <v>5263</v>
      </c>
      <c r="K2055" s="59">
        <v>901688221</v>
      </c>
      <c r="L2055" s="59" t="s">
        <v>5261</v>
      </c>
      <c r="M2055" s="61">
        <v>6211661156</v>
      </c>
    </row>
    <row r="2056" spans="1:13" s="36" customFormat="1" ht="120" hidden="1">
      <c r="A2056" s="59" t="s">
        <v>5257</v>
      </c>
      <c r="B2056" s="59" t="s">
        <v>5258</v>
      </c>
      <c r="C2056" s="59">
        <v>80</v>
      </c>
      <c r="D2056" s="59" t="s">
        <v>5028</v>
      </c>
      <c r="E2056" s="59" t="s">
        <v>4750</v>
      </c>
      <c r="F2056" s="59" t="s">
        <v>1289</v>
      </c>
      <c r="G2056" s="59" t="s">
        <v>5262</v>
      </c>
      <c r="H2056" s="59">
        <v>25803405</v>
      </c>
      <c r="I2056" s="60">
        <v>45812.426145833335</v>
      </c>
      <c r="J2056" s="59" t="s">
        <v>5263</v>
      </c>
      <c r="K2056" s="59">
        <v>901688221</v>
      </c>
      <c r="L2056" s="59" t="s">
        <v>5261</v>
      </c>
      <c r="M2056" s="61">
        <v>24278837</v>
      </c>
    </row>
    <row r="2057" spans="1:13" s="36" customFormat="1" ht="120" hidden="1">
      <c r="A2057" s="59" t="s">
        <v>5257</v>
      </c>
      <c r="B2057" s="59" t="s">
        <v>5258</v>
      </c>
      <c r="C2057" s="59">
        <v>80</v>
      </c>
      <c r="D2057" s="59" t="s">
        <v>5028</v>
      </c>
      <c r="E2057" s="59" t="s">
        <v>4750</v>
      </c>
      <c r="F2057" s="59" t="s">
        <v>1289</v>
      </c>
      <c r="G2057" s="59" t="s">
        <v>5262</v>
      </c>
      <c r="H2057" s="59">
        <v>25803765</v>
      </c>
      <c r="I2057" s="60">
        <v>45855.681863425925</v>
      </c>
      <c r="J2057" s="59" t="s">
        <v>5263</v>
      </c>
      <c r="K2057" s="59">
        <v>901688221</v>
      </c>
      <c r="L2057" s="59" t="s">
        <v>5261</v>
      </c>
      <c r="M2057" s="61">
        <v>36</v>
      </c>
    </row>
    <row r="2058" spans="1:13" s="36" customFormat="1" ht="120" hidden="1">
      <c r="A2058" s="59" t="s">
        <v>5264</v>
      </c>
      <c r="B2058" s="59" t="s">
        <v>5265</v>
      </c>
      <c r="C2058" s="59">
        <v>80</v>
      </c>
      <c r="D2058" s="59" t="s">
        <v>5028</v>
      </c>
      <c r="E2058" s="59" t="s">
        <v>4750</v>
      </c>
      <c r="F2058" s="59" t="s">
        <v>1258</v>
      </c>
      <c r="G2058" s="59" t="s">
        <v>5266</v>
      </c>
      <c r="H2058" s="59">
        <v>25802877</v>
      </c>
      <c r="I2058" s="60">
        <v>45750.722800925927</v>
      </c>
      <c r="J2058" s="59" t="s">
        <v>5267</v>
      </c>
      <c r="K2058" s="59">
        <v>901685987</v>
      </c>
      <c r="L2058" s="59" t="s">
        <v>5268</v>
      </c>
      <c r="M2058" s="61">
        <v>961304048</v>
      </c>
    </row>
    <row r="2059" spans="1:13" s="36" customFormat="1" ht="129.94999999999999" hidden="1">
      <c r="A2059" s="59" t="s">
        <v>5269</v>
      </c>
      <c r="B2059" s="59" t="s">
        <v>5270</v>
      </c>
      <c r="C2059" s="59">
        <v>80</v>
      </c>
      <c r="D2059" s="59" t="s">
        <v>5028</v>
      </c>
      <c r="E2059" s="59" t="s">
        <v>4750</v>
      </c>
      <c r="F2059" s="59" t="s">
        <v>23</v>
      </c>
      <c r="G2059" s="59" t="s">
        <v>5271</v>
      </c>
      <c r="H2059" s="59">
        <v>25803777</v>
      </c>
      <c r="I2059" s="60">
        <v>45856.775972222225</v>
      </c>
      <c r="J2059" s="59" t="s">
        <v>5272</v>
      </c>
      <c r="K2059" s="59">
        <v>830102500</v>
      </c>
      <c r="L2059" s="59" t="s">
        <v>3735</v>
      </c>
      <c r="M2059" s="61">
        <v>30320486</v>
      </c>
    </row>
    <row r="2060" spans="1:13" s="36" customFormat="1" ht="80.099999999999994" hidden="1">
      <c r="A2060" s="59" t="s">
        <v>5273</v>
      </c>
      <c r="B2060" s="59" t="s">
        <v>5274</v>
      </c>
      <c r="C2060" s="59">
        <v>80</v>
      </c>
      <c r="D2060" s="59" t="s">
        <v>5028</v>
      </c>
      <c r="E2060" s="59" t="s">
        <v>4750</v>
      </c>
      <c r="F2060" s="59" t="s">
        <v>526</v>
      </c>
      <c r="G2060" s="59" t="s">
        <v>1902</v>
      </c>
      <c r="H2060" s="59">
        <v>25804292</v>
      </c>
      <c r="I2060" s="60">
        <v>45923.484560185185</v>
      </c>
      <c r="J2060" s="59" t="s">
        <v>1903</v>
      </c>
      <c r="K2060" s="59">
        <v>899999062</v>
      </c>
      <c r="L2060" s="59" t="s">
        <v>39</v>
      </c>
      <c r="M2060" s="61">
        <v>854339169</v>
      </c>
    </row>
    <row r="2061" spans="1:13" s="36" customFormat="1" ht="80.099999999999994" hidden="1">
      <c r="A2061" s="59" t="s">
        <v>5273</v>
      </c>
      <c r="B2061" s="59" t="s">
        <v>5274</v>
      </c>
      <c r="C2061" s="59">
        <v>80</v>
      </c>
      <c r="D2061" s="59" t="s">
        <v>5028</v>
      </c>
      <c r="E2061" s="59" t="s">
        <v>4750</v>
      </c>
      <c r="F2061" s="59" t="s">
        <v>526</v>
      </c>
      <c r="G2061" s="59" t="s">
        <v>1597</v>
      </c>
      <c r="H2061" s="59">
        <v>25806093</v>
      </c>
      <c r="I2061" s="60">
        <v>46022</v>
      </c>
      <c r="J2061" s="59" t="s">
        <v>1598</v>
      </c>
      <c r="K2061" s="59">
        <v>899999062</v>
      </c>
      <c r="L2061" s="59" t="s">
        <v>39</v>
      </c>
      <c r="M2061" s="61">
        <v>71140520</v>
      </c>
    </row>
    <row r="2062" spans="1:13" s="36" customFormat="1" ht="80.099999999999994" hidden="1">
      <c r="A2062" s="59" t="s">
        <v>5273</v>
      </c>
      <c r="B2062" s="59" t="s">
        <v>5274</v>
      </c>
      <c r="C2062" s="59">
        <v>80</v>
      </c>
      <c r="D2062" s="59" t="s">
        <v>5028</v>
      </c>
      <c r="E2062" s="59" t="s">
        <v>4750</v>
      </c>
      <c r="F2062" s="59" t="s">
        <v>526</v>
      </c>
      <c r="G2062" s="59" t="s">
        <v>1599</v>
      </c>
      <c r="H2062" s="59">
        <v>25806228</v>
      </c>
      <c r="I2062" s="60">
        <v>46022</v>
      </c>
      <c r="J2062" s="59" t="s">
        <v>1600</v>
      </c>
      <c r="K2062" s="59">
        <v>899999062</v>
      </c>
      <c r="L2062" s="59" t="s">
        <v>39</v>
      </c>
      <c r="M2062" s="61">
        <v>640786641</v>
      </c>
    </row>
    <row r="2063" spans="1:13" s="36" customFormat="1" ht="90" hidden="1">
      <c r="A2063" s="59" t="s">
        <v>5275</v>
      </c>
      <c r="B2063" s="59" t="s">
        <v>5276</v>
      </c>
      <c r="C2063" s="59">
        <v>23</v>
      </c>
      <c r="D2063" s="59" t="s">
        <v>4749</v>
      </c>
      <c r="E2063" s="59" t="s">
        <v>4750</v>
      </c>
      <c r="F2063" s="59" t="s">
        <v>23</v>
      </c>
      <c r="G2063" s="59" t="s">
        <v>5277</v>
      </c>
      <c r="H2063" s="59">
        <v>25800312</v>
      </c>
      <c r="I2063" s="60">
        <v>45674.489502314813</v>
      </c>
      <c r="J2063" s="59" t="s">
        <v>5278</v>
      </c>
      <c r="K2063" s="59">
        <v>27602834</v>
      </c>
      <c r="L2063" s="59" t="s">
        <v>5279</v>
      </c>
      <c r="M2063" s="61">
        <v>128036800</v>
      </c>
    </row>
    <row r="2064" spans="1:13" s="36" customFormat="1" ht="90" hidden="1">
      <c r="A2064" s="59" t="s">
        <v>5275</v>
      </c>
      <c r="B2064" s="59" t="s">
        <v>5276</v>
      </c>
      <c r="C2064" s="59">
        <v>23</v>
      </c>
      <c r="D2064" s="59" t="s">
        <v>4749</v>
      </c>
      <c r="E2064" s="59" t="s">
        <v>4750</v>
      </c>
      <c r="F2064" s="59" t="s">
        <v>23</v>
      </c>
      <c r="G2064" s="59" t="s">
        <v>5280</v>
      </c>
      <c r="H2064" s="59">
        <v>25800319</v>
      </c>
      <c r="I2064" s="60">
        <v>45674.587245370371</v>
      </c>
      <c r="J2064" s="59" t="s">
        <v>5281</v>
      </c>
      <c r="K2064" s="59">
        <v>1019039676</v>
      </c>
      <c r="L2064" s="59" t="s">
        <v>5282</v>
      </c>
      <c r="M2064" s="61">
        <v>43375200</v>
      </c>
    </row>
    <row r="2065" spans="1:13" s="36" customFormat="1" ht="90" hidden="1">
      <c r="A2065" s="59" t="s">
        <v>5275</v>
      </c>
      <c r="B2065" s="59" t="s">
        <v>5276</v>
      </c>
      <c r="C2065" s="59">
        <v>23</v>
      </c>
      <c r="D2065" s="59" t="s">
        <v>4749</v>
      </c>
      <c r="E2065" s="59" t="s">
        <v>4750</v>
      </c>
      <c r="F2065" s="59" t="s">
        <v>23</v>
      </c>
      <c r="G2065" s="59" t="s">
        <v>5283</v>
      </c>
      <c r="H2065" s="59">
        <v>25800370</v>
      </c>
      <c r="I2065" s="60">
        <v>45675.597743055558</v>
      </c>
      <c r="J2065" s="59" t="s">
        <v>5284</v>
      </c>
      <c r="K2065" s="59">
        <v>79791662</v>
      </c>
      <c r="L2065" s="59" t="s">
        <v>5285</v>
      </c>
      <c r="M2065" s="61">
        <v>156860000</v>
      </c>
    </row>
    <row r="2066" spans="1:13" s="36" customFormat="1" ht="90" hidden="1">
      <c r="A2066" s="59" t="s">
        <v>5275</v>
      </c>
      <c r="B2066" s="59" t="s">
        <v>5276</v>
      </c>
      <c r="C2066" s="59">
        <v>23</v>
      </c>
      <c r="D2066" s="59" t="s">
        <v>4749</v>
      </c>
      <c r="E2066" s="59" t="s">
        <v>4750</v>
      </c>
      <c r="F2066" s="59" t="s">
        <v>23</v>
      </c>
      <c r="G2066" s="59" t="s">
        <v>5286</v>
      </c>
      <c r="H2066" s="59">
        <v>25800371</v>
      </c>
      <c r="I2066" s="60">
        <v>45675.599942129629</v>
      </c>
      <c r="J2066" s="59" t="s">
        <v>5287</v>
      </c>
      <c r="K2066" s="59">
        <v>1102818450</v>
      </c>
      <c r="L2066" s="59" t="s">
        <v>5288</v>
      </c>
      <c r="M2066" s="61">
        <v>126908833</v>
      </c>
    </row>
    <row r="2067" spans="1:13" s="36" customFormat="1" ht="90" hidden="1">
      <c r="A2067" s="59" t="s">
        <v>5275</v>
      </c>
      <c r="B2067" s="59" t="s">
        <v>5276</v>
      </c>
      <c r="C2067" s="59">
        <v>23</v>
      </c>
      <c r="D2067" s="59" t="s">
        <v>4749</v>
      </c>
      <c r="E2067" s="59" t="s">
        <v>4750</v>
      </c>
      <c r="F2067" s="59" t="s">
        <v>23</v>
      </c>
      <c r="G2067" s="59" t="s">
        <v>5289</v>
      </c>
      <c r="H2067" s="59">
        <v>25800378</v>
      </c>
      <c r="I2067" s="60">
        <v>45675.833622685182</v>
      </c>
      <c r="J2067" s="59" t="s">
        <v>5290</v>
      </c>
      <c r="K2067" s="59">
        <v>5203733</v>
      </c>
      <c r="L2067" s="59" t="s">
        <v>5291</v>
      </c>
      <c r="M2067" s="61">
        <v>137945867</v>
      </c>
    </row>
    <row r="2068" spans="1:13" s="36" customFormat="1" ht="90" hidden="1">
      <c r="A2068" s="59" t="s">
        <v>5275</v>
      </c>
      <c r="B2068" s="59" t="s">
        <v>5276</v>
      </c>
      <c r="C2068" s="59">
        <v>23</v>
      </c>
      <c r="D2068" s="59" t="s">
        <v>4749</v>
      </c>
      <c r="E2068" s="59" t="s">
        <v>4750</v>
      </c>
      <c r="F2068" s="59" t="s">
        <v>23</v>
      </c>
      <c r="G2068" s="59" t="s">
        <v>5292</v>
      </c>
      <c r="H2068" s="59">
        <v>25800421</v>
      </c>
      <c r="I2068" s="60">
        <v>45677.641597222224</v>
      </c>
      <c r="J2068" s="59" t="s">
        <v>5293</v>
      </c>
      <c r="K2068" s="59">
        <v>1019142052</v>
      </c>
      <c r="L2068" s="59" t="s">
        <v>5294</v>
      </c>
      <c r="M2068" s="61">
        <v>77405000</v>
      </c>
    </row>
    <row r="2069" spans="1:13" s="36" customFormat="1" ht="90" hidden="1">
      <c r="A2069" s="59" t="s">
        <v>5275</v>
      </c>
      <c r="B2069" s="59" t="s">
        <v>5276</v>
      </c>
      <c r="C2069" s="59">
        <v>23</v>
      </c>
      <c r="D2069" s="59" t="s">
        <v>4749</v>
      </c>
      <c r="E2069" s="59" t="s">
        <v>4750</v>
      </c>
      <c r="F2069" s="59" t="s">
        <v>23</v>
      </c>
      <c r="G2069" s="59" t="s">
        <v>5295</v>
      </c>
      <c r="H2069" s="59">
        <v>25800459</v>
      </c>
      <c r="I2069" s="60">
        <v>45678.491759259261</v>
      </c>
      <c r="J2069" s="59" t="s">
        <v>5296</v>
      </c>
      <c r="K2069" s="59">
        <v>1071167122</v>
      </c>
      <c r="L2069" s="59" t="s">
        <v>5297</v>
      </c>
      <c r="M2069" s="61">
        <v>43120800</v>
      </c>
    </row>
    <row r="2070" spans="1:13" s="36" customFormat="1" ht="90" hidden="1">
      <c r="A2070" s="59" t="s">
        <v>5275</v>
      </c>
      <c r="B2070" s="59" t="s">
        <v>5276</v>
      </c>
      <c r="C2070" s="59">
        <v>23</v>
      </c>
      <c r="D2070" s="59" t="s">
        <v>4749</v>
      </c>
      <c r="E2070" s="59" t="s">
        <v>4750</v>
      </c>
      <c r="F2070" s="59" t="s">
        <v>23</v>
      </c>
      <c r="G2070" s="59" t="s">
        <v>5298</v>
      </c>
      <c r="H2070" s="59">
        <v>25800473</v>
      </c>
      <c r="I2070" s="60">
        <v>45678.550833333335</v>
      </c>
      <c r="J2070" s="59" t="s">
        <v>5299</v>
      </c>
      <c r="K2070" s="59">
        <v>1057577787</v>
      </c>
      <c r="L2070" s="59" t="s">
        <v>5300</v>
      </c>
      <c r="M2070" s="61">
        <v>155940000</v>
      </c>
    </row>
    <row r="2071" spans="1:13" s="36" customFormat="1" ht="90" hidden="1">
      <c r="A2071" s="59" t="s">
        <v>5275</v>
      </c>
      <c r="B2071" s="59" t="s">
        <v>5276</v>
      </c>
      <c r="C2071" s="59">
        <v>23</v>
      </c>
      <c r="D2071" s="59" t="s">
        <v>4749</v>
      </c>
      <c r="E2071" s="59" t="s">
        <v>4750</v>
      </c>
      <c r="F2071" s="59" t="s">
        <v>23</v>
      </c>
      <c r="G2071" s="59" t="s">
        <v>5301</v>
      </c>
      <c r="H2071" s="59">
        <v>25800474</v>
      </c>
      <c r="I2071" s="60">
        <v>45678.609525462962</v>
      </c>
      <c r="J2071" s="59" t="s">
        <v>5302</v>
      </c>
      <c r="K2071" s="59">
        <v>1073628964</v>
      </c>
      <c r="L2071" s="59" t="s">
        <v>5303</v>
      </c>
      <c r="M2071" s="61">
        <v>81713333</v>
      </c>
    </row>
    <row r="2072" spans="1:13" s="36" customFormat="1" ht="90" hidden="1">
      <c r="A2072" s="59" t="s">
        <v>5275</v>
      </c>
      <c r="B2072" s="59" t="s">
        <v>5276</v>
      </c>
      <c r="C2072" s="59">
        <v>23</v>
      </c>
      <c r="D2072" s="59" t="s">
        <v>4749</v>
      </c>
      <c r="E2072" s="59" t="s">
        <v>4750</v>
      </c>
      <c r="F2072" s="59" t="s">
        <v>23</v>
      </c>
      <c r="G2072" s="59" t="s">
        <v>5304</v>
      </c>
      <c r="H2072" s="59">
        <v>25800498</v>
      </c>
      <c r="I2072" s="60">
        <v>45678.784189814818</v>
      </c>
      <c r="J2072" s="59" t="s">
        <v>5305</v>
      </c>
      <c r="K2072" s="59">
        <v>52114957</v>
      </c>
      <c r="L2072" s="59" t="s">
        <v>5306</v>
      </c>
      <c r="M2072" s="61">
        <v>137136800</v>
      </c>
    </row>
    <row r="2073" spans="1:13" s="36" customFormat="1" ht="90" hidden="1">
      <c r="A2073" s="59" t="s">
        <v>5275</v>
      </c>
      <c r="B2073" s="59" t="s">
        <v>5276</v>
      </c>
      <c r="C2073" s="59">
        <v>23</v>
      </c>
      <c r="D2073" s="59" t="s">
        <v>4749</v>
      </c>
      <c r="E2073" s="59" t="s">
        <v>4750</v>
      </c>
      <c r="F2073" s="59" t="s">
        <v>23</v>
      </c>
      <c r="G2073" s="59" t="s">
        <v>5307</v>
      </c>
      <c r="H2073" s="59">
        <v>25800504</v>
      </c>
      <c r="I2073" s="60">
        <v>45678.884351851855</v>
      </c>
      <c r="J2073" s="59" t="s">
        <v>5308</v>
      </c>
      <c r="K2073" s="59">
        <v>79805946</v>
      </c>
      <c r="L2073" s="59" t="s">
        <v>5309</v>
      </c>
      <c r="M2073" s="61">
        <v>47844200</v>
      </c>
    </row>
    <row r="2074" spans="1:13" s="36" customFormat="1" ht="90" hidden="1">
      <c r="A2074" s="59" t="s">
        <v>5275</v>
      </c>
      <c r="B2074" s="59" t="s">
        <v>5276</v>
      </c>
      <c r="C2074" s="59">
        <v>23</v>
      </c>
      <c r="D2074" s="59" t="s">
        <v>4749</v>
      </c>
      <c r="E2074" s="59" t="s">
        <v>4750</v>
      </c>
      <c r="F2074" s="59" t="s">
        <v>23</v>
      </c>
      <c r="G2074" s="59" t="s">
        <v>5310</v>
      </c>
      <c r="H2074" s="59">
        <v>25800525</v>
      </c>
      <c r="I2074" s="60">
        <v>45679.272083333337</v>
      </c>
      <c r="J2074" s="59" t="s">
        <v>5284</v>
      </c>
      <c r="K2074" s="59">
        <v>79742473</v>
      </c>
      <c r="L2074" s="59" t="s">
        <v>5311</v>
      </c>
      <c r="M2074" s="61">
        <v>155940000</v>
      </c>
    </row>
    <row r="2075" spans="1:13" s="36" customFormat="1" ht="90" hidden="1">
      <c r="A2075" s="59" t="s">
        <v>5275</v>
      </c>
      <c r="B2075" s="59" t="s">
        <v>5276</v>
      </c>
      <c r="C2075" s="59">
        <v>23</v>
      </c>
      <c r="D2075" s="59" t="s">
        <v>4749</v>
      </c>
      <c r="E2075" s="59" t="s">
        <v>4750</v>
      </c>
      <c r="F2075" s="59" t="s">
        <v>23</v>
      </c>
      <c r="G2075" s="59" t="s">
        <v>5312</v>
      </c>
      <c r="H2075" s="59">
        <v>25800752</v>
      </c>
      <c r="I2075" s="60">
        <v>45681.640543981484</v>
      </c>
      <c r="J2075" s="59" t="s">
        <v>5313</v>
      </c>
      <c r="K2075" s="59">
        <v>51648219</v>
      </c>
      <c r="L2075" s="59" t="s">
        <v>5314</v>
      </c>
      <c r="M2075" s="61">
        <v>102588000</v>
      </c>
    </row>
    <row r="2076" spans="1:13" s="36" customFormat="1" ht="90" hidden="1">
      <c r="A2076" s="59" t="s">
        <v>5275</v>
      </c>
      <c r="B2076" s="59" t="s">
        <v>5276</v>
      </c>
      <c r="C2076" s="59">
        <v>23</v>
      </c>
      <c r="D2076" s="59" t="s">
        <v>4749</v>
      </c>
      <c r="E2076" s="59" t="s">
        <v>4750</v>
      </c>
      <c r="F2076" s="59" t="s">
        <v>23</v>
      </c>
      <c r="G2076" s="59" t="s">
        <v>5315</v>
      </c>
      <c r="H2076" s="59">
        <v>25801817</v>
      </c>
      <c r="I2076" s="60">
        <v>45706.585069444445</v>
      </c>
      <c r="J2076" s="59" t="s">
        <v>5316</v>
      </c>
      <c r="K2076" s="59">
        <v>1014208798</v>
      </c>
      <c r="L2076" s="59" t="s">
        <v>5317</v>
      </c>
      <c r="M2076" s="61">
        <v>52911306</v>
      </c>
    </row>
    <row r="2077" spans="1:13" s="36" customFormat="1" ht="90" hidden="1">
      <c r="A2077" s="59" t="s">
        <v>5275</v>
      </c>
      <c r="B2077" s="59" t="s">
        <v>5276</v>
      </c>
      <c r="C2077" s="59">
        <v>23</v>
      </c>
      <c r="D2077" s="59" t="s">
        <v>4749</v>
      </c>
      <c r="E2077" s="59" t="s">
        <v>4750</v>
      </c>
      <c r="F2077" s="59" t="s">
        <v>23</v>
      </c>
      <c r="G2077" s="59" t="s">
        <v>5318</v>
      </c>
      <c r="H2077" s="59">
        <v>25802444</v>
      </c>
      <c r="I2077" s="60">
        <v>45723.700104166666</v>
      </c>
      <c r="J2077" s="59" t="s">
        <v>5319</v>
      </c>
      <c r="K2077" s="59">
        <v>80048410</v>
      </c>
      <c r="L2077" s="59" t="s">
        <v>5320</v>
      </c>
      <c r="M2077" s="61">
        <v>124371150</v>
      </c>
    </row>
    <row r="2078" spans="1:13" s="36" customFormat="1" ht="90" hidden="1">
      <c r="A2078" s="59" t="s">
        <v>5275</v>
      </c>
      <c r="B2078" s="59" t="s">
        <v>5276</v>
      </c>
      <c r="C2078" s="59">
        <v>23</v>
      </c>
      <c r="D2078" s="59" t="s">
        <v>4749</v>
      </c>
      <c r="E2078" s="59" t="s">
        <v>4750</v>
      </c>
      <c r="F2078" s="59" t="s">
        <v>23</v>
      </c>
      <c r="G2078" s="59" t="s">
        <v>5321</v>
      </c>
      <c r="H2078" s="59">
        <v>25803542</v>
      </c>
      <c r="I2078" s="60">
        <v>45828.676817129628</v>
      </c>
      <c r="J2078" s="59" t="s">
        <v>5322</v>
      </c>
      <c r="K2078" s="59">
        <v>1010224114</v>
      </c>
      <c r="L2078" s="59" t="s">
        <v>5323</v>
      </c>
      <c r="M2078" s="61">
        <v>32633333</v>
      </c>
    </row>
    <row r="2079" spans="1:13" s="36" customFormat="1" ht="90" hidden="1">
      <c r="A2079" s="59" t="s">
        <v>5275</v>
      </c>
      <c r="B2079" s="59" t="s">
        <v>5276</v>
      </c>
      <c r="C2079" s="59">
        <v>23</v>
      </c>
      <c r="D2079" s="59" t="s">
        <v>4749</v>
      </c>
      <c r="E2079" s="59" t="s">
        <v>4750</v>
      </c>
      <c r="F2079" s="59" t="s">
        <v>23</v>
      </c>
      <c r="G2079" s="59" t="s">
        <v>5324</v>
      </c>
      <c r="H2079" s="59">
        <v>25803790</v>
      </c>
      <c r="I2079" s="60">
        <v>45859.591689814813</v>
      </c>
      <c r="J2079" s="59" t="s">
        <v>5325</v>
      </c>
      <c r="K2079" s="59">
        <v>1019152949</v>
      </c>
      <c r="L2079" s="59" t="s">
        <v>5326</v>
      </c>
      <c r="M2079" s="61">
        <v>15164667</v>
      </c>
    </row>
    <row r="2080" spans="1:13" s="36" customFormat="1" ht="80.099999999999994" hidden="1">
      <c r="A2080" s="59" t="s">
        <v>5327</v>
      </c>
      <c r="B2080" s="59" t="s">
        <v>5328</v>
      </c>
      <c r="C2080" s="59">
        <v>80</v>
      </c>
      <c r="D2080" s="59" t="s">
        <v>5028</v>
      </c>
      <c r="E2080" s="59" t="s">
        <v>4750</v>
      </c>
      <c r="F2080" s="59" t="s">
        <v>1786</v>
      </c>
      <c r="G2080" s="59" t="s">
        <v>5329</v>
      </c>
      <c r="H2080" s="59">
        <v>25804077</v>
      </c>
      <c r="I2080" s="60">
        <v>45896.431018518517</v>
      </c>
      <c r="J2080" s="59" t="s">
        <v>5330</v>
      </c>
      <c r="K2080" s="59">
        <v>899999114</v>
      </c>
      <c r="L2080" s="59" t="s">
        <v>2392</v>
      </c>
      <c r="M2080" s="61">
        <v>7443838167</v>
      </c>
    </row>
    <row r="2081" spans="1:13" s="36" customFormat="1" ht="80.099999999999994" hidden="1">
      <c r="A2081" s="59" t="s">
        <v>5331</v>
      </c>
      <c r="B2081" s="59" t="s">
        <v>5332</v>
      </c>
      <c r="C2081" s="59">
        <v>80</v>
      </c>
      <c r="D2081" s="59" t="s">
        <v>5028</v>
      </c>
      <c r="E2081" s="59" t="s">
        <v>4750</v>
      </c>
      <c r="F2081" s="59" t="s">
        <v>1786</v>
      </c>
      <c r="G2081" s="59" t="s">
        <v>5329</v>
      </c>
      <c r="H2081" s="59">
        <v>25804077</v>
      </c>
      <c r="I2081" s="60">
        <v>45896.431018518517</v>
      </c>
      <c r="J2081" s="59" t="s">
        <v>5330</v>
      </c>
      <c r="K2081" s="59">
        <v>899999114</v>
      </c>
      <c r="L2081" s="59" t="s">
        <v>2392</v>
      </c>
      <c r="M2081" s="61">
        <v>1118401133</v>
      </c>
    </row>
    <row r="2082" spans="1:13" s="36" customFormat="1" ht="80.099999999999994" hidden="1">
      <c r="A2082" s="59" t="s">
        <v>5333</v>
      </c>
      <c r="B2082" s="59" t="s">
        <v>5334</v>
      </c>
      <c r="C2082" s="59">
        <v>80</v>
      </c>
      <c r="D2082" s="59" t="s">
        <v>5028</v>
      </c>
      <c r="E2082" s="59" t="s">
        <v>4750</v>
      </c>
      <c r="F2082" s="59" t="s">
        <v>1289</v>
      </c>
      <c r="G2082" s="59" t="s">
        <v>5335</v>
      </c>
      <c r="H2082" s="59">
        <v>25802607</v>
      </c>
      <c r="I2082" s="60">
        <v>45730.76290509259</v>
      </c>
      <c r="J2082" s="59" t="s">
        <v>5336</v>
      </c>
      <c r="K2082" s="59">
        <v>901701600</v>
      </c>
      <c r="L2082" s="59" t="s">
        <v>5337</v>
      </c>
      <c r="M2082" s="61">
        <v>29626169357</v>
      </c>
    </row>
    <row r="2083" spans="1:13" s="36" customFormat="1" ht="80.099999999999994" hidden="1">
      <c r="A2083" s="59" t="s">
        <v>5338</v>
      </c>
      <c r="B2083" s="59" t="s">
        <v>5339</v>
      </c>
      <c r="C2083" s="59">
        <v>80</v>
      </c>
      <c r="D2083" s="59" t="s">
        <v>5028</v>
      </c>
      <c r="E2083" s="59" t="s">
        <v>4750</v>
      </c>
      <c r="F2083" s="59" t="s">
        <v>1258</v>
      </c>
      <c r="G2083" s="59" t="s">
        <v>5340</v>
      </c>
      <c r="H2083" s="59">
        <v>25802608</v>
      </c>
      <c r="I2083" s="60">
        <v>45730.763692129629</v>
      </c>
      <c r="J2083" s="59" t="s">
        <v>5341</v>
      </c>
      <c r="K2083" s="59">
        <v>901729214</v>
      </c>
      <c r="L2083" s="59" t="s">
        <v>5342</v>
      </c>
      <c r="M2083" s="61">
        <v>687826732</v>
      </c>
    </row>
    <row r="2084" spans="1:13" s="36" customFormat="1" ht="80.099999999999994" hidden="1">
      <c r="A2084" s="59" t="s">
        <v>5343</v>
      </c>
      <c r="B2084" s="59" t="s">
        <v>5344</v>
      </c>
      <c r="C2084" s="59">
        <v>80</v>
      </c>
      <c r="D2084" s="59" t="s">
        <v>5028</v>
      </c>
      <c r="E2084" s="59" t="s">
        <v>4750</v>
      </c>
      <c r="F2084" s="59" t="s">
        <v>526</v>
      </c>
      <c r="G2084" s="59" t="s">
        <v>1902</v>
      </c>
      <c r="H2084" s="59">
        <v>25804292</v>
      </c>
      <c r="I2084" s="60">
        <v>45923.484560185185</v>
      </c>
      <c r="J2084" s="59" t="s">
        <v>1903</v>
      </c>
      <c r="K2084" s="59">
        <v>899999062</v>
      </c>
      <c r="L2084" s="59" t="s">
        <v>39</v>
      </c>
      <c r="M2084" s="61">
        <v>116087700</v>
      </c>
    </row>
    <row r="2085" spans="1:13" s="36" customFormat="1" ht="80.099999999999994" hidden="1">
      <c r="A2085" s="59" t="s">
        <v>5343</v>
      </c>
      <c r="B2085" s="59" t="s">
        <v>5344</v>
      </c>
      <c r="C2085" s="59">
        <v>80</v>
      </c>
      <c r="D2085" s="59" t="s">
        <v>5028</v>
      </c>
      <c r="E2085" s="59" t="s">
        <v>4750</v>
      </c>
      <c r="F2085" s="59" t="s">
        <v>526</v>
      </c>
      <c r="G2085" s="59" t="s">
        <v>1597</v>
      </c>
      <c r="H2085" s="59">
        <v>25806093</v>
      </c>
      <c r="I2085" s="60">
        <v>46022</v>
      </c>
      <c r="J2085" s="59" t="s">
        <v>1598</v>
      </c>
      <c r="K2085" s="59">
        <v>899999062</v>
      </c>
      <c r="L2085" s="59" t="s">
        <v>39</v>
      </c>
      <c r="M2085" s="61">
        <v>37898407</v>
      </c>
    </row>
    <row r="2086" spans="1:13" s="36" customFormat="1" ht="80.099999999999994" hidden="1">
      <c r="A2086" s="59" t="s">
        <v>5343</v>
      </c>
      <c r="B2086" s="59" t="s">
        <v>5344</v>
      </c>
      <c r="C2086" s="59">
        <v>80</v>
      </c>
      <c r="D2086" s="59" t="s">
        <v>5028</v>
      </c>
      <c r="E2086" s="59" t="s">
        <v>4750</v>
      </c>
      <c r="F2086" s="59" t="s">
        <v>526</v>
      </c>
      <c r="G2086" s="59" t="s">
        <v>1599</v>
      </c>
      <c r="H2086" s="59">
        <v>25806228</v>
      </c>
      <c r="I2086" s="60">
        <v>46022</v>
      </c>
      <c r="J2086" s="59" t="s">
        <v>1600</v>
      </c>
      <c r="K2086" s="59">
        <v>899999062</v>
      </c>
      <c r="L2086" s="59" t="s">
        <v>39</v>
      </c>
      <c r="M2086" s="61">
        <v>14887193</v>
      </c>
    </row>
    <row r="2087" spans="1:13" s="36" customFormat="1" ht="80.099999999999994" hidden="1">
      <c r="A2087" s="59" t="s">
        <v>5345</v>
      </c>
      <c r="B2087" s="59" t="s">
        <v>5346</v>
      </c>
      <c r="C2087" s="59">
        <v>80</v>
      </c>
      <c r="D2087" s="59" t="s">
        <v>5028</v>
      </c>
      <c r="E2087" s="59" t="s">
        <v>4750</v>
      </c>
      <c r="F2087" s="59" t="s">
        <v>526</v>
      </c>
      <c r="G2087" s="59" t="s">
        <v>1902</v>
      </c>
      <c r="H2087" s="59">
        <v>25804292</v>
      </c>
      <c r="I2087" s="60">
        <v>45923.484560185185</v>
      </c>
      <c r="J2087" s="59" t="s">
        <v>1903</v>
      </c>
      <c r="K2087" s="59">
        <v>899999062</v>
      </c>
      <c r="L2087" s="59" t="s">
        <v>39</v>
      </c>
      <c r="M2087" s="61">
        <v>4000000</v>
      </c>
    </row>
    <row r="2088" spans="1:13" s="36" customFormat="1" ht="80.099999999999994" hidden="1">
      <c r="A2088" s="59" t="s">
        <v>5345</v>
      </c>
      <c r="B2088" s="59" t="s">
        <v>5346</v>
      </c>
      <c r="C2088" s="59">
        <v>80</v>
      </c>
      <c r="D2088" s="59" t="s">
        <v>5028</v>
      </c>
      <c r="E2088" s="59" t="s">
        <v>4750</v>
      </c>
      <c r="F2088" s="59" t="s">
        <v>526</v>
      </c>
      <c r="G2088" s="59" t="s">
        <v>1597</v>
      </c>
      <c r="H2088" s="59">
        <v>25806093</v>
      </c>
      <c r="I2088" s="60">
        <v>46022</v>
      </c>
      <c r="J2088" s="59" t="s">
        <v>1598</v>
      </c>
      <c r="K2088" s="59">
        <v>899999062</v>
      </c>
      <c r="L2088" s="59" t="s">
        <v>39</v>
      </c>
      <c r="M2088" s="61">
        <v>16000</v>
      </c>
    </row>
    <row r="2089" spans="1:13" s="36" customFormat="1" ht="140.1" hidden="1">
      <c r="A2089" s="59" t="s">
        <v>5347</v>
      </c>
      <c r="B2089" s="59" t="s">
        <v>5348</v>
      </c>
      <c r="C2089" s="59">
        <v>23</v>
      </c>
      <c r="D2089" s="59" t="s">
        <v>4749</v>
      </c>
      <c r="E2089" s="59" t="s">
        <v>4750</v>
      </c>
      <c r="F2089" s="59" t="s">
        <v>23</v>
      </c>
      <c r="G2089" s="59" t="s">
        <v>54</v>
      </c>
      <c r="H2089" s="59">
        <v>25800012</v>
      </c>
      <c r="I2089" s="60">
        <v>45659</v>
      </c>
      <c r="J2089" s="59" t="s">
        <v>55</v>
      </c>
      <c r="K2089" s="59">
        <v>901882261</v>
      </c>
      <c r="L2089" s="59" t="s">
        <v>56</v>
      </c>
      <c r="M2089" s="61">
        <v>414432160</v>
      </c>
    </row>
    <row r="2090" spans="1:13" s="36" customFormat="1" ht="140.1" hidden="1">
      <c r="A2090" s="59" t="s">
        <v>5349</v>
      </c>
      <c r="B2090" s="59" t="s">
        <v>5350</v>
      </c>
      <c r="C2090" s="59">
        <v>23</v>
      </c>
      <c r="D2090" s="59" t="s">
        <v>4749</v>
      </c>
      <c r="E2090" s="59" t="s">
        <v>4750</v>
      </c>
      <c r="F2090" s="59" t="s">
        <v>23</v>
      </c>
      <c r="G2090" s="59" t="s">
        <v>5351</v>
      </c>
      <c r="H2090" s="59">
        <v>25802246</v>
      </c>
      <c r="I2090" s="60">
        <v>45719.460972222223</v>
      </c>
      <c r="J2090" s="59" t="s">
        <v>5352</v>
      </c>
      <c r="K2090" s="59">
        <v>900047192</v>
      </c>
      <c r="L2090" s="59" t="s">
        <v>5353</v>
      </c>
      <c r="M2090" s="61">
        <v>471131043</v>
      </c>
    </row>
    <row r="2091" spans="1:13" s="36" customFormat="1" ht="129.94999999999999" hidden="1">
      <c r="A2091" s="59" t="s">
        <v>5354</v>
      </c>
      <c r="B2091" s="59" t="s">
        <v>5355</v>
      </c>
      <c r="C2091" s="59">
        <v>23</v>
      </c>
      <c r="D2091" s="59" t="s">
        <v>4749</v>
      </c>
      <c r="E2091" s="59" t="s">
        <v>4750</v>
      </c>
      <c r="F2091" s="59" t="s">
        <v>23</v>
      </c>
      <c r="G2091" s="59" t="s">
        <v>1136</v>
      </c>
      <c r="H2091" s="59">
        <v>25800093</v>
      </c>
      <c r="I2091" s="60">
        <v>45659</v>
      </c>
      <c r="J2091" s="59" t="s">
        <v>1137</v>
      </c>
      <c r="K2091" s="59">
        <v>901859350</v>
      </c>
      <c r="L2091" s="59" t="s">
        <v>1138</v>
      </c>
      <c r="M2091" s="61">
        <v>1504953986</v>
      </c>
    </row>
    <row r="2092" spans="1:13" s="36" customFormat="1" ht="90" hidden="1">
      <c r="A2092" s="59" t="s">
        <v>5354</v>
      </c>
      <c r="B2092" s="59" t="s">
        <v>5355</v>
      </c>
      <c r="C2092" s="59">
        <v>23</v>
      </c>
      <c r="D2092" s="59" t="s">
        <v>4749</v>
      </c>
      <c r="E2092" s="59" t="s">
        <v>4750</v>
      </c>
      <c r="F2092" s="59" t="s">
        <v>23</v>
      </c>
      <c r="G2092" s="59" t="s">
        <v>1136</v>
      </c>
      <c r="H2092" s="59">
        <v>25803035</v>
      </c>
      <c r="I2092" s="60">
        <v>45763.524375000001</v>
      </c>
      <c r="J2092" s="59" t="s">
        <v>1139</v>
      </c>
      <c r="K2092" s="59">
        <v>901859350</v>
      </c>
      <c r="L2092" s="59" t="s">
        <v>1138</v>
      </c>
      <c r="M2092" s="61">
        <v>108779242</v>
      </c>
    </row>
    <row r="2093" spans="1:13" s="36" customFormat="1" ht="150" hidden="1">
      <c r="A2093" s="59" t="s">
        <v>5354</v>
      </c>
      <c r="B2093" s="59" t="s">
        <v>5355</v>
      </c>
      <c r="C2093" s="59">
        <v>23</v>
      </c>
      <c r="D2093" s="59" t="s">
        <v>4749</v>
      </c>
      <c r="E2093" s="59" t="s">
        <v>4750</v>
      </c>
      <c r="F2093" s="59" t="s">
        <v>23</v>
      </c>
      <c r="G2093" s="59" t="s">
        <v>1136</v>
      </c>
      <c r="H2093" s="59">
        <v>25805127</v>
      </c>
      <c r="I2093" s="60">
        <v>46001.883576388886</v>
      </c>
      <c r="J2093" s="59" t="s">
        <v>1140</v>
      </c>
      <c r="K2093" s="59">
        <v>901859350</v>
      </c>
      <c r="L2093" s="59" t="s">
        <v>1138</v>
      </c>
      <c r="M2093" s="61">
        <v>49247893</v>
      </c>
    </row>
    <row r="2094" spans="1:13" s="36" customFormat="1" ht="140.1" hidden="1">
      <c r="A2094" s="59" t="s">
        <v>5356</v>
      </c>
      <c r="B2094" s="59" t="s">
        <v>5357</v>
      </c>
      <c r="C2094" s="59">
        <v>23</v>
      </c>
      <c r="D2094" s="59" t="s">
        <v>4749</v>
      </c>
      <c r="E2094" s="59" t="s">
        <v>4750</v>
      </c>
      <c r="F2094" s="59" t="s">
        <v>23</v>
      </c>
      <c r="G2094" s="59" t="s">
        <v>1209</v>
      </c>
      <c r="H2094" s="59">
        <v>25803076</v>
      </c>
      <c r="I2094" s="60">
        <v>45771.373611111114</v>
      </c>
      <c r="J2094" s="59" t="s">
        <v>1210</v>
      </c>
      <c r="K2094" s="59">
        <v>901667898</v>
      </c>
      <c r="L2094" s="59" t="s">
        <v>1211</v>
      </c>
      <c r="M2094" s="61">
        <v>184299435</v>
      </c>
    </row>
    <row r="2095" spans="1:13" s="36" customFormat="1" ht="50.1" hidden="1">
      <c r="A2095" s="59" t="s">
        <v>5358</v>
      </c>
      <c r="B2095" s="59" t="s">
        <v>5359</v>
      </c>
      <c r="C2095" s="59">
        <v>30</v>
      </c>
      <c r="D2095" s="59" t="s">
        <v>4989</v>
      </c>
      <c r="E2095" s="59" t="s">
        <v>4750</v>
      </c>
      <c r="F2095" s="59" t="s">
        <v>526</v>
      </c>
      <c r="G2095" s="59" t="s">
        <v>1599</v>
      </c>
      <c r="H2095" s="59">
        <v>25806228</v>
      </c>
      <c r="I2095" s="60">
        <v>46022</v>
      </c>
      <c r="J2095" s="59" t="s">
        <v>1600</v>
      </c>
      <c r="K2095" s="59">
        <v>899999062</v>
      </c>
      <c r="L2095" s="59" t="s">
        <v>39</v>
      </c>
      <c r="M2095" s="61">
        <v>377329</v>
      </c>
    </row>
    <row r="2096" spans="1:13" s="36" customFormat="1" ht="140.1" hidden="1">
      <c r="A2096" s="59" t="s">
        <v>5360</v>
      </c>
      <c r="B2096" s="59" t="s">
        <v>5361</v>
      </c>
      <c r="C2096" s="59">
        <v>73</v>
      </c>
      <c r="D2096" s="59" t="s">
        <v>5000</v>
      </c>
      <c r="E2096" s="59" t="s">
        <v>4750</v>
      </c>
      <c r="F2096" s="59" t="s">
        <v>23</v>
      </c>
      <c r="G2096" s="59" t="s">
        <v>5351</v>
      </c>
      <c r="H2096" s="59">
        <v>25802246</v>
      </c>
      <c r="I2096" s="60">
        <v>45719.460972222223</v>
      </c>
      <c r="J2096" s="59" t="s">
        <v>5352</v>
      </c>
      <c r="K2096" s="59">
        <v>900047192</v>
      </c>
      <c r="L2096" s="59" t="s">
        <v>5353</v>
      </c>
      <c r="M2096" s="61">
        <v>25329627</v>
      </c>
    </row>
    <row r="2097" spans="1:13" s="36" customFormat="1" ht="120" hidden="1">
      <c r="A2097" s="59" t="s">
        <v>5362</v>
      </c>
      <c r="B2097" s="59" t="s">
        <v>5363</v>
      </c>
      <c r="C2097" s="59">
        <v>80</v>
      </c>
      <c r="D2097" s="59" t="s">
        <v>5028</v>
      </c>
      <c r="E2097" s="59" t="s">
        <v>4750</v>
      </c>
      <c r="F2097" s="59" t="s">
        <v>1786</v>
      </c>
      <c r="G2097" s="59" t="s">
        <v>5364</v>
      </c>
      <c r="H2097" s="59">
        <v>25803149</v>
      </c>
      <c r="I2097" s="60">
        <v>45777.900902777779</v>
      </c>
      <c r="J2097" s="59" t="s">
        <v>5365</v>
      </c>
      <c r="K2097" s="59">
        <v>899999114</v>
      </c>
      <c r="L2097" s="59" t="s">
        <v>2392</v>
      </c>
      <c r="M2097" s="61">
        <v>1066438578</v>
      </c>
    </row>
    <row r="2098" spans="1:13" s="36" customFormat="1" ht="80.099999999999994" hidden="1">
      <c r="A2098" s="59" t="s">
        <v>5366</v>
      </c>
      <c r="B2098" s="59" t="s">
        <v>5367</v>
      </c>
      <c r="C2098" s="59">
        <v>80</v>
      </c>
      <c r="D2098" s="59" t="s">
        <v>5028</v>
      </c>
      <c r="E2098" s="59" t="s">
        <v>4750</v>
      </c>
      <c r="F2098" s="59" t="s">
        <v>526</v>
      </c>
      <c r="G2098" s="59" t="s">
        <v>1902</v>
      </c>
      <c r="H2098" s="59">
        <v>25804292</v>
      </c>
      <c r="I2098" s="60">
        <v>45923.484560185185</v>
      </c>
      <c r="J2098" s="59" t="s">
        <v>1903</v>
      </c>
      <c r="K2098" s="59">
        <v>899999062</v>
      </c>
      <c r="L2098" s="59" t="s">
        <v>39</v>
      </c>
      <c r="M2098" s="61">
        <v>10990037</v>
      </c>
    </row>
    <row r="2099" spans="1:13" s="36" customFormat="1" ht="80.099999999999994" hidden="1">
      <c r="A2099" s="59" t="s">
        <v>5366</v>
      </c>
      <c r="B2099" s="59" t="s">
        <v>5367</v>
      </c>
      <c r="C2099" s="59">
        <v>80</v>
      </c>
      <c r="D2099" s="59" t="s">
        <v>5028</v>
      </c>
      <c r="E2099" s="59" t="s">
        <v>4750</v>
      </c>
      <c r="F2099" s="59" t="s">
        <v>526</v>
      </c>
      <c r="G2099" s="59" t="s">
        <v>1597</v>
      </c>
      <c r="H2099" s="59">
        <v>25806093</v>
      </c>
      <c r="I2099" s="60">
        <v>46022</v>
      </c>
      <c r="J2099" s="59" t="s">
        <v>1598</v>
      </c>
      <c r="K2099" s="59">
        <v>899999062</v>
      </c>
      <c r="L2099" s="59" t="s">
        <v>39</v>
      </c>
      <c r="M2099" s="61">
        <v>3709429</v>
      </c>
    </row>
    <row r="2100" spans="1:13" s="36" customFormat="1" ht="80.099999999999994" hidden="1">
      <c r="A2100" s="59" t="s">
        <v>5366</v>
      </c>
      <c r="B2100" s="59" t="s">
        <v>5367</v>
      </c>
      <c r="C2100" s="59">
        <v>80</v>
      </c>
      <c r="D2100" s="59" t="s">
        <v>5028</v>
      </c>
      <c r="E2100" s="59" t="s">
        <v>4750</v>
      </c>
      <c r="F2100" s="59" t="s">
        <v>526</v>
      </c>
      <c r="G2100" s="59" t="s">
        <v>1599</v>
      </c>
      <c r="H2100" s="59">
        <v>25806228</v>
      </c>
      <c r="I2100" s="60">
        <v>46022</v>
      </c>
      <c r="J2100" s="59" t="s">
        <v>1600</v>
      </c>
      <c r="K2100" s="59">
        <v>899999062</v>
      </c>
      <c r="L2100" s="59" t="s">
        <v>39</v>
      </c>
      <c r="M2100" s="61">
        <v>508673</v>
      </c>
    </row>
    <row r="2101" spans="1:13" s="36" customFormat="1" ht="90" hidden="1">
      <c r="A2101" s="59" t="s">
        <v>5368</v>
      </c>
      <c r="B2101" s="59" t="s">
        <v>5369</v>
      </c>
      <c r="C2101" s="59">
        <v>20</v>
      </c>
      <c r="D2101" s="59" t="s">
        <v>21</v>
      </c>
      <c r="E2101" s="59" t="s">
        <v>5370</v>
      </c>
      <c r="F2101" s="59" t="s">
        <v>2195</v>
      </c>
      <c r="G2101" s="59" t="s">
        <v>5371</v>
      </c>
      <c r="H2101" s="59">
        <v>25804551</v>
      </c>
      <c r="I2101" s="60">
        <v>45959.915173611109</v>
      </c>
      <c r="J2101" s="59" t="s">
        <v>5372</v>
      </c>
      <c r="K2101" s="59">
        <v>902000095</v>
      </c>
      <c r="L2101" s="59" t="s">
        <v>5373</v>
      </c>
      <c r="M2101" s="61">
        <v>919484728</v>
      </c>
    </row>
    <row r="2102" spans="1:13" s="36" customFormat="1" ht="69.95" hidden="1">
      <c r="A2102" s="59" t="s">
        <v>5374</v>
      </c>
      <c r="B2102" s="59" t="s">
        <v>5375</v>
      </c>
      <c r="C2102" s="59">
        <v>10</v>
      </c>
      <c r="D2102" s="59" t="s">
        <v>35</v>
      </c>
      <c r="E2102" s="59" t="s">
        <v>5370</v>
      </c>
      <c r="F2102" s="59" t="s">
        <v>40</v>
      </c>
      <c r="G2102" s="59" t="s">
        <v>5376</v>
      </c>
      <c r="H2102" s="59">
        <v>25801964</v>
      </c>
      <c r="I2102" s="60">
        <v>45709.648831018516</v>
      </c>
      <c r="J2102" s="59" t="s">
        <v>5377</v>
      </c>
      <c r="K2102" s="59">
        <v>830027275</v>
      </c>
      <c r="L2102" s="59" t="s">
        <v>5378</v>
      </c>
      <c r="M2102" s="61">
        <v>247235072</v>
      </c>
    </row>
    <row r="2103" spans="1:13" s="36" customFormat="1" ht="60" hidden="1">
      <c r="A2103" s="59" t="s">
        <v>5379</v>
      </c>
      <c r="B2103" s="59" t="s">
        <v>5380</v>
      </c>
      <c r="C2103" s="59">
        <v>10</v>
      </c>
      <c r="D2103" s="59" t="s">
        <v>35</v>
      </c>
      <c r="E2103" s="59" t="s">
        <v>5370</v>
      </c>
      <c r="F2103" s="59" t="s">
        <v>526</v>
      </c>
      <c r="G2103" s="59" t="s">
        <v>5381</v>
      </c>
      <c r="H2103" s="59">
        <v>25801820</v>
      </c>
      <c r="I2103" s="60">
        <v>45706.635358796295</v>
      </c>
      <c r="J2103" s="59" t="s">
        <v>5382</v>
      </c>
      <c r="K2103" s="59">
        <v>899999061</v>
      </c>
      <c r="L2103" s="59" t="s">
        <v>3140</v>
      </c>
      <c r="M2103" s="61">
        <v>2892000</v>
      </c>
    </row>
    <row r="2104" spans="1:13" s="36" customFormat="1" ht="60" hidden="1">
      <c r="A2104" s="59" t="s">
        <v>5379</v>
      </c>
      <c r="B2104" s="59" t="s">
        <v>5380</v>
      </c>
      <c r="C2104" s="59">
        <v>10</v>
      </c>
      <c r="D2104" s="59" t="s">
        <v>35</v>
      </c>
      <c r="E2104" s="59" t="s">
        <v>5370</v>
      </c>
      <c r="F2104" s="59" t="s">
        <v>526</v>
      </c>
      <c r="G2104" s="59" t="s">
        <v>5383</v>
      </c>
      <c r="H2104" s="59">
        <v>25802282</v>
      </c>
      <c r="I2104" s="60">
        <v>45720.375069444446</v>
      </c>
      <c r="J2104" s="59" t="s">
        <v>5384</v>
      </c>
      <c r="K2104" s="59">
        <v>899999481</v>
      </c>
      <c r="L2104" s="59" t="s">
        <v>5385</v>
      </c>
      <c r="M2104" s="61">
        <v>14238000</v>
      </c>
    </row>
    <row r="2105" spans="1:13" s="36" customFormat="1" ht="60" hidden="1">
      <c r="A2105" s="59" t="s">
        <v>5379</v>
      </c>
      <c r="B2105" s="59" t="s">
        <v>5380</v>
      </c>
      <c r="C2105" s="59">
        <v>10</v>
      </c>
      <c r="D2105" s="59" t="s">
        <v>35</v>
      </c>
      <c r="E2105" s="59" t="s">
        <v>5370</v>
      </c>
      <c r="F2105" s="59" t="s">
        <v>526</v>
      </c>
      <c r="G2105" s="59" t="s">
        <v>5386</v>
      </c>
      <c r="H2105" s="59">
        <v>25802283</v>
      </c>
      <c r="I2105" s="60">
        <v>45720.376192129632</v>
      </c>
      <c r="J2105" s="59" t="s">
        <v>5387</v>
      </c>
      <c r="K2105" s="59">
        <v>899999468</v>
      </c>
      <c r="L2105" s="59" t="s">
        <v>5388</v>
      </c>
      <c r="M2105" s="61">
        <v>8672000</v>
      </c>
    </row>
    <row r="2106" spans="1:13" s="36" customFormat="1" ht="60" hidden="1">
      <c r="A2106" s="59" t="s">
        <v>5379</v>
      </c>
      <c r="B2106" s="59" t="s">
        <v>5380</v>
      </c>
      <c r="C2106" s="59">
        <v>10</v>
      </c>
      <c r="D2106" s="59" t="s">
        <v>35</v>
      </c>
      <c r="E2106" s="59" t="s">
        <v>5370</v>
      </c>
      <c r="F2106" s="59" t="s">
        <v>526</v>
      </c>
      <c r="G2106" s="59" t="s">
        <v>5389</v>
      </c>
      <c r="H2106" s="59">
        <v>25802284</v>
      </c>
      <c r="I2106" s="60">
        <v>45720.37699074074</v>
      </c>
      <c r="J2106" s="59" t="s">
        <v>5390</v>
      </c>
      <c r="K2106" s="59">
        <v>899999415</v>
      </c>
      <c r="L2106" s="59" t="s">
        <v>5391</v>
      </c>
      <c r="M2106" s="61">
        <v>13005000</v>
      </c>
    </row>
    <row r="2107" spans="1:13" s="36" customFormat="1" ht="60" hidden="1">
      <c r="A2107" s="59" t="s">
        <v>5379</v>
      </c>
      <c r="B2107" s="59" t="s">
        <v>5380</v>
      </c>
      <c r="C2107" s="59">
        <v>10</v>
      </c>
      <c r="D2107" s="59" t="s">
        <v>35</v>
      </c>
      <c r="E2107" s="59" t="s">
        <v>5370</v>
      </c>
      <c r="F2107" s="59" t="s">
        <v>526</v>
      </c>
      <c r="G2107" s="59" t="s">
        <v>5392</v>
      </c>
      <c r="H2107" s="59">
        <v>25802305</v>
      </c>
      <c r="I2107" s="60">
        <v>45720.582615740743</v>
      </c>
      <c r="J2107" s="59" t="s">
        <v>5393</v>
      </c>
      <c r="K2107" s="59">
        <v>899999466</v>
      </c>
      <c r="L2107" s="59" t="s">
        <v>5394</v>
      </c>
      <c r="M2107" s="61">
        <v>3128000</v>
      </c>
    </row>
    <row r="2108" spans="1:13" s="36" customFormat="1" ht="60" hidden="1">
      <c r="A2108" s="59" t="s">
        <v>5379</v>
      </c>
      <c r="B2108" s="59" t="s">
        <v>5380</v>
      </c>
      <c r="C2108" s="59">
        <v>10</v>
      </c>
      <c r="D2108" s="59" t="s">
        <v>35</v>
      </c>
      <c r="E2108" s="59" t="s">
        <v>5370</v>
      </c>
      <c r="F2108" s="59" t="s">
        <v>526</v>
      </c>
      <c r="G2108" s="59" t="s">
        <v>5395</v>
      </c>
      <c r="H2108" s="59">
        <v>25802306</v>
      </c>
      <c r="I2108" s="60">
        <v>45720.583749999998</v>
      </c>
      <c r="J2108" s="59" t="s">
        <v>5396</v>
      </c>
      <c r="K2108" s="59">
        <v>899999367</v>
      </c>
      <c r="L2108" s="59" t="s">
        <v>225</v>
      </c>
      <c r="M2108" s="61">
        <v>975000</v>
      </c>
    </row>
    <row r="2109" spans="1:13" s="36" customFormat="1" ht="60" hidden="1">
      <c r="A2109" s="59" t="s">
        <v>5379</v>
      </c>
      <c r="B2109" s="59" t="s">
        <v>5380</v>
      </c>
      <c r="C2109" s="59">
        <v>10</v>
      </c>
      <c r="D2109" s="59" t="s">
        <v>35</v>
      </c>
      <c r="E2109" s="59" t="s">
        <v>5370</v>
      </c>
      <c r="F2109" s="59" t="s">
        <v>526</v>
      </c>
      <c r="G2109" s="59" t="s">
        <v>5397</v>
      </c>
      <c r="H2109" s="59">
        <v>25802307</v>
      </c>
      <c r="I2109" s="60">
        <v>45720.584351851852</v>
      </c>
      <c r="J2109" s="59" t="s">
        <v>5398</v>
      </c>
      <c r="K2109" s="59">
        <v>891800475</v>
      </c>
      <c r="L2109" s="59" t="s">
        <v>5399</v>
      </c>
      <c r="M2109" s="61">
        <v>362000</v>
      </c>
    </row>
    <row r="2110" spans="1:13" s="36" customFormat="1" ht="60" hidden="1">
      <c r="A2110" s="59" t="s">
        <v>5400</v>
      </c>
      <c r="B2110" s="59" t="s">
        <v>5401</v>
      </c>
      <c r="C2110" s="59">
        <v>10</v>
      </c>
      <c r="D2110" s="59" t="s">
        <v>35</v>
      </c>
      <c r="E2110" s="59" t="s">
        <v>5370</v>
      </c>
      <c r="F2110" s="59" t="s">
        <v>526</v>
      </c>
      <c r="G2110" s="59" t="s">
        <v>5402</v>
      </c>
      <c r="H2110" s="59">
        <v>25804735</v>
      </c>
      <c r="I2110" s="60">
        <v>45986.833055555559</v>
      </c>
      <c r="J2110" s="59" t="s">
        <v>5403</v>
      </c>
      <c r="K2110" s="59">
        <v>899999061</v>
      </c>
      <c r="L2110" s="59" t="s">
        <v>3140</v>
      </c>
      <c r="M2110" s="61">
        <v>6665000</v>
      </c>
    </row>
    <row r="2111" spans="1:13" s="36" customFormat="1" ht="50.1" hidden="1">
      <c r="A2111" s="59" t="s">
        <v>5404</v>
      </c>
      <c r="B2111" s="59" t="s">
        <v>5405</v>
      </c>
      <c r="C2111" s="59">
        <v>20</v>
      </c>
      <c r="D2111" s="59" t="s">
        <v>21</v>
      </c>
      <c r="E2111" s="59" t="s">
        <v>5370</v>
      </c>
      <c r="F2111" s="59" t="s">
        <v>36</v>
      </c>
      <c r="G2111" s="59" t="s">
        <v>37</v>
      </c>
      <c r="H2111" s="59">
        <v>25800281</v>
      </c>
      <c r="I2111" s="60">
        <v>45673.680393518516</v>
      </c>
      <c r="J2111" s="59" t="s">
        <v>38</v>
      </c>
      <c r="K2111" s="59">
        <v>899999062</v>
      </c>
      <c r="L2111" s="59" t="s">
        <v>39</v>
      </c>
      <c r="M2111" s="61">
        <v>3943200</v>
      </c>
    </row>
    <row r="2112" spans="1:13" s="36" customFormat="1" ht="50.1" hidden="1">
      <c r="A2112" s="59" t="s">
        <v>5404</v>
      </c>
      <c r="B2112" s="59" t="s">
        <v>5405</v>
      </c>
      <c r="C2112" s="59">
        <v>20</v>
      </c>
      <c r="D2112" s="59" t="s">
        <v>21</v>
      </c>
      <c r="E2112" s="59" t="s">
        <v>5370</v>
      </c>
      <c r="F2112" s="59" t="s">
        <v>36</v>
      </c>
      <c r="G2112" s="59" t="s">
        <v>1169</v>
      </c>
      <c r="H2112" s="59">
        <v>25802889</v>
      </c>
      <c r="I2112" s="60">
        <v>45751.41741898148</v>
      </c>
      <c r="J2112" s="59" t="s">
        <v>1170</v>
      </c>
      <c r="K2112" s="59">
        <v>899999062</v>
      </c>
      <c r="L2112" s="59" t="s">
        <v>39</v>
      </c>
      <c r="M2112" s="61">
        <v>22130</v>
      </c>
    </row>
    <row r="2113" spans="1:13" s="36" customFormat="1" ht="50.1" hidden="1">
      <c r="A2113" s="59" t="s">
        <v>5404</v>
      </c>
      <c r="B2113" s="59" t="s">
        <v>5405</v>
      </c>
      <c r="C2113" s="59">
        <v>20</v>
      </c>
      <c r="D2113" s="59" t="s">
        <v>21</v>
      </c>
      <c r="E2113" s="59" t="s">
        <v>5370</v>
      </c>
      <c r="F2113" s="59" t="s">
        <v>526</v>
      </c>
      <c r="G2113" s="59" t="s">
        <v>1902</v>
      </c>
      <c r="H2113" s="59">
        <v>25804292</v>
      </c>
      <c r="I2113" s="60">
        <v>45923.484560185185</v>
      </c>
      <c r="J2113" s="59" t="s">
        <v>1903</v>
      </c>
      <c r="K2113" s="59">
        <v>899999062</v>
      </c>
      <c r="L2113" s="59" t="s">
        <v>39</v>
      </c>
      <c r="M2113" s="61">
        <v>482296400</v>
      </c>
    </row>
    <row r="2114" spans="1:13" s="36" customFormat="1" ht="50.1" hidden="1">
      <c r="A2114" s="59" t="s">
        <v>5404</v>
      </c>
      <c r="B2114" s="59" t="s">
        <v>5405</v>
      </c>
      <c r="C2114" s="59">
        <v>20</v>
      </c>
      <c r="D2114" s="59" t="s">
        <v>21</v>
      </c>
      <c r="E2114" s="59" t="s">
        <v>5370</v>
      </c>
      <c r="F2114" s="59" t="s">
        <v>40</v>
      </c>
      <c r="G2114" s="59" t="s">
        <v>41</v>
      </c>
      <c r="H2114" s="59">
        <v>25804638</v>
      </c>
      <c r="I2114" s="60">
        <v>45974.388749999998</v>
      </c>
      <c r="J2114" s="59" t="s">
        <v>42</v>
      </c>
      <c r="K2114" s="59">
        <v>899999062</v>
      </c>
      <c r="L2114" s="59" t="s">
        <v>39</v>
      </c>
      <c r="M2114" s="61">
        <v>1333889</v>
      </c>
    </row>
    <row r="2115" spans="1:13" s="36" customFormat="1" ht="50.1" hidden="1">
      <c r="A2115" s="59" t="s">
        <v>5404</v>
      </c>
      <c r="B2115" s="59" t="s">
        <v>5405</v>
      </c>
      <c r="C2115" s="59">
        <v>20</v>
      </c>
      <c r="D2115" s="59" t="s">
        <v>21</v>
      </c>
      <c r="E2115" s="59" t="s">
        <v>5370</v>
      </c>
      <c r="F2115" s="59" t="s">
        <v>526</v>
      </c>
      <c r="G2115" s="59" t="s">
        <v>1597</v>
      </c>
      <c r="H2115" s="59">
        <v>25806093</v>
      </c>
      <c r="I2115" s="60">
        <v>46022</v>
      </c>
      <c r="J2115" s="59" t="s">
        <v>1598</v>
      </c>
      <c r="K2115" s="59">
        <v>899999062</v>
      </c>
      <c r="L2115" s="59" t="s">
        <v>39</v>
      </c>
      <c r="M2115" s="61">
        <v>298165608</v>
      </c>
    </row>
    <row r="2116" spans="1:13" s="36" customFormat="1" ht="50.1" hidden="1">
      <c r="A2116" s="59" t="s">
        <v>5404</v>
      </c>
      <c r="B2116" s="59" t="s">
        <v>5405</v>
      </c>
      <c r="C2116" s="59">
        <v>20</v>
      </c>
      <c r="D2116" s="59" t="s">
        <v>21</v>
      </c>
      <c r="E2116" s="59" t="s">
        <v>5370</v>
      </c>
      <c r="F2116" s="59" t="s">
        <v>526</v>
      </c>
      <c r="G2116" s="59" t="s">
        <v>1599</v>
      </c>
      <c r="H2116" s="59">
        <v>25806228</v>
      </c>
      <c r="I2116" s="60">
        <v>46022</v>
      </c>
      <c r="J2116" s="59" t="s">
        <v>1600</v>
      </c>
      <c r="K2116" s="59">
        <v>899999062</v>
      </c>
      <c r="L2116" s="59" t="s">
        <v>39</v>
      </c>
      <c r="M2116" s="61">
        <v>462852830</v>
      </c>
    </row>
    <row r="2117" spans="1:13" s="36" customFormat="1" ht="90" hidden="1">
      <c r="A2117" s="59" t="s">
        <v>5406</v>
      </c>
      <c r="B2117" s="59" t="s">
        <v>5407</v>
      </c>
      <c r="C2117" s="59">
        <v>20</v>
      </c>
      <c r="D2117" s="59" t="s">
        <v>21</v>
      </c>
      <c r="E2117" s="59" t="s">
        <v>5370</v>
      </c>
      <c r="F2117" s="59" t="s">
        <v>526</v>
      </c>
      <c r="G2117" s="59" t="s">
        <v>5408</v>
      </c>
      <c r="H2117" s="59">
        <v>25803179</v>
      </c>
      <c r="I2117" s="60">
        <v>45783.54928240741</v>
      </c>
      <c r="J2117" s="59" t="s">
        <v>5409</v>
      </c>
      <c r="K2117" s="59">
        <v>899999001</v>
      </c>
      <c r="L2117" s="59" t="s">
        <v>5410</v>
      </c>
      <c r="M2117" s="61">
        <v>436914</v>
      </c>
    </row>
    <row r="2118" spans="1:13" s="36" customFormat="1" ht="60" hidden="1">
      <c r="A2118" s="59" t="s">
        <v>5406</v>
      </c>
      <c r="B2118" s="59" t="s">
        <v>5407</v>
      </c>
      <c r="C2118" s="59">
        <v>20</v>
      </c>
      <c r="D2118" s="59" t="s">
        <v>21</v>
      </c>
      <c r="E2118" s="59" t="s">
        <v>5370</v>
      </c>
      <c r="F2118" s="59" t="s">
        <v>526</v>
      </c>
      <c r="G2118" s="59" t="s">
        <v>5411</v>
      </c>
      <c r="H2118" s="59">
        <v>25803552</v>
      </c>
      <c r="I2118" s="60">
        <v>45832.685034722221</v>
      </c>
      <c r="J2118" s="59" t="s">
        <v>5412</v>
      </c>
      <c r="K2118" s="59">
        <v>899999001</v>
      </c>
      <c r="L2118" s="59" t="s">
        <v>5410</v>
      </c>
      <c r="M2118" s="61">
        <v>390000</v>
      </c>
    </row>
    <row r="2119" spans="1:13" s="36" customFormat="1" ht="110.1" hidden="1">
      <c r="A2119" s="59" t="s">
        <v>5413</v>
      </c>
      <c r="B2119" s="59" t="s">
        <v>5414</v>
      </c>
      <c r="C2119" s="59">
        <v>20</v>
      </c>
      <c r="D2119" s="59" t="s">
        <v>21</v>
      </c>
      <c r="E2119" s="59" t="s">
        <v>5370</v>
      </c>
      <c r="F2119" s="59" t="s">
        <v>23</v>
      </c>
      <c r="G2119" s="59" t="s">
        <v>5415</v>
      </c>
      <c r="H2119" s="59">
        <v>25800006</v>
      </c>
      <c r="I2119" s="60">
        <v>45659</v>
      </c>
      <c r="J2119" s="59" t="s">
        <v>5416</v>
      </c>
      <c r="K2119" s="59">
        <v>900219834</v>
      </c>
      <c r="L2119" s="59" t="s">
        <v>5417</v>
      </c>
      <c r="M2119" s="61">
        <v>49778257</v>
      </c>
    </row>
    <row r="2120" spans="1:13" s="36" customFormat="1" ht="50.1" hidden="1">
      <c r="A2120" s="59" t="s">
        <v>5413</v>
      </c>
      <c r="B2120" s="59" t="s">
        <v>5414</v>
      </c>
      <c r="C2120" s="59">
        <v>20</v>
      </c>
      <c r="D2120" s="59" t="s">
        <v>21</v>
      </c>
      <c r="E2120" s="59" t="s">
        <v>5370</v>
      </c>
      <c r="F2120" s="59" t="s">
        <v>36</v>
      </c>
      <c r="G2120" s="59" t="s">
        <v>1169</v>
      </c>
      <c r="H2120" s="59">
        <v>25802889</v>
      </c>
      <c r="I2120" s="60">
        <v>45751.41741898148</v>
      </c>
      <c r="J2120" s="59" t="s">
        <v>1170</v>
      </c>
      <c r="K2120" s="59">
        <v>899999062</v>
      </c>
      <c r="L2120" s="59" t="s">
        <v>39</v>
      </c>
      <c r="M2120" s="61">
        <v>494250</v>
      </c>
    </row>
    <row r="2121" spans="1:13" s="36" customFormat="1" ht="60" hidden="1">
      <c r="A2121" s="59" t="s">
        <v>5418</v>
      </c>
      <c r="B2121" s="59" t="s">
        <v>5419</v>
      </c>
      <c r="C2121" s="59">
        <v>10</v>
      </c>
      <c r="D2121" s="59" t="s">
        <v>35</v>
      </c>
      <c r="E2121" s="59" t="s">
        <v>5370</v>
      </c>
      <c r="F2121" s="59" t="s">
        <v>526</v>
      </c>
      <c r="G2121" s="59" t="s">
        <v>5420</v>
      </c>
      <c r="H2121" s="59">
        <v>25804528</v>
      </c>
      <c r="I2121" s="60">
        <v>45951.501967592594</v>
      </c>
      <c r="J2121" s="59" t="s">
        <v>5421</v>
      </c>
      <c r="K2121" s="59">
        <v>899999067</v>
      </c>
      <c r="L2121" s="59" t="s">
        <v>5422</v>
      </c>
      <c r="M2121" s="61">
        <v>2157681988</v>
      </c>
    </row>
    <row r="2122" spans="1:13" s="36" customFormat="1" ht="140.1" hidden="1">
      <c r="A2122" s="59" t="s">
        <v>5423</v>
      </c>
      <c r="B2122" s="59" t="s">
        <v>5424</v>
      </c>
      <c r="C2122" s="59">
        <v>20</v>
      </c>
      <c r="D2122" s="59" t="s">
        <v>21</v>
      </c>
      <c r="E2122" s="59" t="s">
        <v>5370</v>
      </c>
      <c r="F2122" s="59" t="s">
        <v>40</v>
      </c>
      <c r="G2122" s="59" t="s">
        <v>5425</v>
      </c>
      <c r="H2122" s="59">
        <v>25802092</v>
      </c>
      <c r="I2122" s="60">
        <v>45713.571875000001</v>
      </c>
      <c r="J2122" s="59" t="s">
        <v>5426</v>
      </c>
      <c r="K2122" s="59">
        <v>830115395</v>
      </c>
      <c r="L2122" s="59" t="s">
        <v>5427</v>
      </c>
      <c r="M2122" s="61">
        <v>121344000</v>
      </c>
    </row>
    <row r="2123" spans="1:13" s="36" customFormat="1" ht="140.1" hidden="1">
      <c r="A2123" s="59" t="s">
        <v>5423</v>
      </c>
      <c r="B2123" s="59" t="s">
        <v>5424</v>
      </c>
      <c r="C2123" s="59">
        <v>20</v>
      </c>
      <c r="D2123" s="59" t="s">
        <v>21</v>
      </c>
      <c r="E2123" s="59" t="s">
        <v>5370</v>
      </c>
      <c r="F2123" s="59" t="s">
        <v>40</v>
      </c>
      <c r="G2123" s="59" t="s">
        <v>5428</v>
      </c>
      <c r="H2123" s="59">
        <v>25802676</v>
      </c>
      <c r="I2123" s="60">
        <v>45736.617256944446</v>
      </c>
      <c r="J2123" s="59" t="s">
        <v>5429</v>
      </c>
      <c r="K2123" s="59">
        <v>830115395</v>
      </c>
      <c r="L2123" s="59" t="s">
        <v>5427</v>
      </c>
      <c r="M2123" s="61">
        <v>85476081</v>
      </c>
    </row>
    <row r="2124" spans="1:13" s="36" customFormat="1" ht="140.1" hidden="1">
      <c r="A2124" s="59" t="s">
        <v>5423</v>
      </c>
      <c r="B2124" s="59" t="s">
        <v>5424</v>
      </c>
      <c r="C2124" s="59">
        <v>20</v>
      </c>
      <c r="D2124" s="59" t="s">
        <v>21</v>
      </c>
      <c r="E2124" s="59" t="s">
        <v>5370</v>
      </c>
      <c r="F2124" s="59" t="s">
        <v>40</v>
      </c>
      <c r="G2124" s="59" t="s">
        <v>5430</v>
      </c>
      <c r="H2124" s="59">
        <v>25803099</v>
      </c>
      <c r="I2124" s="60">
        <v>45772.577905092592</v>
      </c>
      <c r="J2124" s="59" t="s">
        <v>5431</v>
      </c>
      <c r="K2124" s="59">
        <v>830115395</v>
      </c>
      <c r="L2124" s="59" t="s">
        <v>5427</v>
      </c>
      <c r="M2124" s="61">
        <v>114227849</v>
      </c>
    </row>
    <row r="2125" spans="1:13" s="36" customFormat="1" ht="140.1" hidden="1">
      <c r="A2125" s="59" t="s">
        <v>5423</v>
      </c>
      <c r="B2125" s="59" t="s">
        <v>5424</v>
      </c>
      <c r="C2125" s="59">
        <v>20</v>
      </c>
      <c r="D2125" s="59" t="s">
        <v>21</v>
      </c>
      <c r="E2125" s="59" t="s">
        <v>5370</v>
      </c>
      <c r="F2125" s="59" t="s">
        <v>40</v>
      </c>
      <c r="G2125" s="59" t="s">
        <v>5432</v>
      </c>
      <c r="H2125" s="59">
        <v>25803327</v>
      </c>
      <c r="I2125" s="60">
        <v>45799.487384259257</v>
      </c>
      <c r="J2125" s="59" t="s">
        <v>5433</v>
      </c>
      <c r="K2125" s="59">
        <v>830115395</v>
      </c>
      <c r="L2125" s="59" t="s">
        <v>5427</v>
      </c>
      <c r="M2125" s="61">
        <v>94675519</v>
      </c>
    </row>
    <row r="2126" spans="1:13" s="36" customFormat="1" ht="140.1" hidden="1">
      <c r="A2126" s="59" t="s">
        <v>5423</v>
      </c>
      <c r="B2126" s="59" t="s">
        <v>5424</v>
      </c>
      <c r="C2126" s="59">
        <v>20</v>
      </c>
      <c r="D2126" s="59" t="s">
        <v>21</v>
      </c>
      <c r="E2126" s="59" t="s">
        <v>5370</v>
      </c>
      <c r="F2126" s="59" t="s">
        <v>40</v>
      </c>
      <c r="G2126" s="59" t="s">
        <v>5434</v>
      </c>
      <c r="H2126" s="59">
        <v>25803554</v>
      </c>
      <c r="I2126" s="60">
        <v>45833.455763888887</v>
      </c>
      <c r="J2126" s="59" t="s">
        <v>5435</v>
      </c>
      <c r="K2126" s="59">
        <v>830115395</v>
      </c>
      <c r="L2126" s="59" t="s">
        <v>5427</v>
      </c>
      <c r="M2126" s="61">
        <v>116224389</v>
      </c>
    </row>
    <row r="2127" spans="1:13" s="36" customFormat="1" ht="140.1" hidden="1">
      <c r="A2127" s="59" t="s">
        <v>5423</v>
      </c>
      <c r="B2127" s="59" t="s">
        <v>5424</v>
      </c>
      <c r="C2127" s="59">
        <v>20</v>
      </c>
      <c r="D2127" s="59" t="s">
        <v>21</v>
      </c>
      <c r="E2127" s="59" t="s">
        <v>5370</v>
      </c>
      <c r="F2127" s="59" t="s">
        <v>40</v>
      </c>
      <c r="G2127" s="59" t="s">
        <v>5436</v>
      </c>
      <c r="H2127" s="59">
        <v>25803794</v>
      </c>
      <c r="I2127" s="60">
        <v>45859.793356481481</v>
      </c>
      <c r="J2127" s="59" t="s">
        <v>5437</v>
      </c>
      <c r="K2127" s="59">
        <v>830115395</v>
      </c>
      <c r="L2127" s="59" t="s">
        <v>5427</v>
      </c>
      <c r="M2127" s="61">
        <v>88936541</v>
      </c>
    </row>
    <row r="2128" spans="1:13" s="36" customFormat="1" ht="140.1" hidden="1">
      <c r="A2128" s="59" t="s">
        <v>5423</v>
      </c>
      <c r="B2128" s="59" t="s">
        <v>5424</v>
      </c>
      <c r="C2128" s="59">
        <v>20</v>
      </c>
      <c r="D2128" s="59" t="s">
        <v>21</v>
      </c>
      <c r="E2128" s="59" t="s">
        <v>5370</v>
      </c>
      <c r="F2128" s="59" t="s">
        <v>40</v>
      </c>
      <c r="G2128" s="59" t="s">
        <v>5438</v>
      </c>
      <c r="H2128" s="59">
        <v>25804050</v>
      </c>
      <c r="I2128" s="60">
        <v>45894.570219907408</v>
      </c>
      <c r="J2128" s="59" t="s">
        <v>5439</v>
      </c>
      <c r="K2128" s="59">
        <v>830115395</v>
      </c>
      <c r="L2128" s="59" t="s">
        <v>5427</v>
      </c>
      <c r="M2128" s="61">
        <v>103201161</v>
      </c>
    </row>
    <row r="2129" spans="1:13" s="36" customFormat="1" ht="140.1" hidden="1">
      <c r="A2129" s="59" t="s">
        <v>5423</v>
      </c>
      <c r="B2129" s="59" t="s">
        <v>5424</v>
      </c>
      <c r="C2129" s="59">
        <v>20</v>
      </c>
      <c r="D2129" s="59" t="s">
        <v>21</v>
      </c>
      <c r="E2129" s="59" t="s">
        <v>5370</v>
      </c>
      <c r="F2129" s="59" t="s">
        <v>40</v>
      </c>
      <c r="G2129" s="59" t="s">
        <v>5440</v>
      </c>
      <c r="H2129" s="59">
        <v>25804325</v>
      </c>
      <c r="I2129" s="60">
        <v>45925.791550925926</v>
      </c>
      <c r="J2129" s="59" t="s">
        <v>5441</v>
      </c>
      <c r="K2129" s="59">
        <v>830115395</v>
      </c>
      <c r="L2129" s="59" t="s">
        <v>5427</v>
      </c>
      <c r="M2129" s="61">
        <v>316325072</v>
      </c>
    </row>
    <row r="2130" spans="1:13" s="36" customFormat="1" ht="140.1" hidden="1">
      <c r="A2130" s="59" t="s">
        <v>5423</v>
      </c>
      <c r="B2130" s="59" t="s">
        <v>5424</v>
      </c>
      <c r="C2130" s="59">
        <v>20</v>
      </c>
      <c r="D2130" s="59" t="s">
        <v>21</v>
      </c>
      <c r="E2130" s="59" t="s">
        <v>5370</v>
      </c>
      <c r="F2130" s="59" t="s">
        <v>40</v>
      </c>
      <c r="G2130" s="59" t="s">
        <v>5442</v>
      </c>
      <c r="H2130" s="59">
        <v>25804572</v>
      </c>
      <c r="I2130" s="60">
        <v>45961.661527777775</v>
      </c>
      <c r="J2130" s="59" t="s">
        <v>5443</v>
      </c>
      <c r="K2130" s="59">
        <v>830115395</v>
      </c>
      <c r="L2130" s="59" t="s">
        <v>5427</v>
      </c>
      <c r="M2130" s="61">
        <v>110514868</v>
      </c>
    </row>
    <row r="2131" spans="1:13" s="36" customFormat="1" ht="140.1" hidden="1">
      <c r="A2131" s="59" t="s">
        <v>5423</v>
      </c>
      <c r="B2131" s="59" t="s">
        <v>5424</v>
      </c>
      <c r="C2131" s="59">
        <v>20</v>
      </c>
      <c r="D2131" s="59" t="s">
        <v>21</v>
      </c>
      <c r="E2131" s="59" t="s">
        <v>5370</v>
      </c>
      <c r="F2131" s="59" t="s">
        <v>40</v>
      </c>
      <c r="G2131" s="59" t="s">
        <v>5444</v>
      </c>
      <c r="H2131" s="59">
        <v>25804732</v>
      </c>
      <c r="I2131" s="60">
        <v>45986.635636574072</v>
      </c>
      <c r="J2131" s="59" t="s">
        <v>5445</v>
      </c>
      <c r="K2131" s="59">
        <v>830115395</v>
      </c>
      <c r="L2131" s="59" t="s">
        <v>5427</v>
      </c>
      <c r="M2131" s="61">
        <v>123055387</v>
      </c>
    </row>
    <row r="2132" spans="1:13" s="36" customFormat="1" ht="140.1" hidden="1">
      <c r="A2132" s="59" t="s">
        <v>5423</v>
      </c>
      <c r="B2132" s="59" t="s">
        <v>5424</v>
      </c>
      <c r="C2132" s="59">
        <v>20</v>
      </c>
      <c r="D2132" s="59" t="s">
        <v>21</v>
      </c>
      <c r="E2132" s="59" t="s">
        <v>5370</v>
      </c>
      <c r="F2132" s="59" t="s">
        <v>40</v>
      </c>
      <c r="G2132" s="59" t="s">
        <v>5446</v>
      </c>
      <c r="H2132" s="59">
        <v>25805536</v>
      </c>
      <c r="I2132" s="60">
        <v>46013.645173611112</v>
      </c>
      <c r="J2132" s="59" t="s">
        <v>5447</v>
      </c>
      <c r="K2132" s="59">
        <v>830115395</v>
      </c>
      <c r="L2132" s="59" t="s">
        <v>5427</v>
      </c>
      <c r="M2132" s="61">
        <v>112403394</v>
      </c>
    </row>
    <row r="2133" spans="1:13" s="36" customFormat="1" ht="140.1" hidden="1">
      <c r="A2133" s="59" t="s">
        <v>5448</v>
      </c>
      <c r="B2133" s="59" t="s">
        <v>5449</v>
      </c>
      <c r="C2133" s="59">
        <v>31</v>
      </c>
      <c r="D2133" s="59" t="s">
        <v>2684</v>
      </c>
      <c r="E2133" s="59" t="s">
        <v>5370</v>
      </c>
      <c r="F2133" s="59" t="s">
        <v>40</v>
      </c>
      <c r="G2133" s="59" t="s">
        <v>5425</v>
      </c>
      <c r="H2133" s="59">
        <v>25802092</v>
      </c>
      <c r="I2133" s="60">
        <v>45713.571875000001</v>
      </c>
      <c r="J2133" s="59" t="s">
        <v>5426</v>
      </c>
      <c r="K2133" s="59">
        <v>830115395</v>
      </c>
      <c r="L2133" s="59" t="s">
        <v>5427</v>
      </c>
      <c r="M2133" s="61">
        <v>334936684</v>
      </c>
    </row>
    <row r="2134" spans="1:13" s="36" customFormat="1" ht="140.1" hidden="1">
      <c r="A2134" s="59" t="s">
        <v>5448</v>
      </c>
      <c r="B2134" s="59" t="s">
        <v>5449</v>
      </c>
      <c r="C2134" s="59">
        <v>31</v>
      </c>
      <c r="D2134" s="59" t="s">
        <v>2684</v>
      </c>
      <c r="E2134" s="59" t="s">
        <v>5370</v>
      </c>
      <c r="F2134" s="59" t="s">
        <v>40</v>
      </c>
      <c r="G2134" s="59" t="s">
        <v>5428</v>
      </c>
      <c r="H2134" s="59">
        <v>25802676</v>
      </c>
      <c r="I2134" s="60">
        <v>45736.617256944446</v>
      </c>
      <c r="J2134" s="59" t="s">
        <v>5429</v>
      </c>
      <c r="K2134" s="59">
        <v>830115395</v>
      </c>
      <c r="L2134" s="59" t="s">
        <v>5427</v>
      </c>
      <c r="M2134" s="61">
        <v>472312703</v>
      </c>
    </row>
    <row r="2135" spans="1:13" s="36" customFormat="1" ht="140.1" hidden="1">
      <c r="A2135" s="59" t="s">
        <v>5448</v>
      </c>
      <c r="B2135" s="59" t="s">
        <v>5449</v>
      </c>
      <c r="C2135" s="59">
        <v>31</v>
      </c>
      <c r="D2135" s="59" t="s">
        <v>2684</v>
      </c>
      <c r="E2135" s="59" t="s">
        <v>5370</v>
      </c>
      <c r="F2135" s="59" t="s">
        <v>40</v>
      </c>
      <c r="G2135" s="59" t="s">
        <v>5430</v>
      </c>
      <c r="H2135" s="59">
        <v>25803099</v>
      </c>
      <c r="I2135" s="60">
        <v>45772.577905092592</v>
      </c>
      <c r="J2135" s="59" t="s">
        <v>5431</v>
      </c>
      <c r="K2135" s="59">
        <v>830115395</v>
      </c>
      <c r="L2135" s="59" t="s">
        <v>5427</v>
      </c>
      <c r="M2135" s="61">
        <v>317385823</v>
      </c>
    </row>
    <row r="2136" spans="1:13" s="36" customFormat="1" ht="140.1" hidden="1">
      <c r="A2136" s="59" t="s">
        <v>5448</v>
      </c>
      <c r="B2136" s="59" t="s">
        <v>5449</v>
      </c>
      <c r="C2136" s="59">
        <v>31</v>
      </c>
      <c r="D2136" s="59" t="s">
        <v>2684</v>
      </c>
      <c r="E2136" s="59" t="s">
        <v>5370</v>
      </c>
      <c r="F2136" s="59" t="s">
        <v>40</v>
      </c>
      <c r="G2136" s="59" t="s">
        <v>5432</v>
      </c>
      <c r="H2136" s="59">
        <v>25803327</v>
      </c>
      <c r="I2136" s="60">
        <v>45799.487384259257</v>
      </c>
      <c r="J2136" s="59" t="s">
        <v>5433</v>
      </c>
      <c r="K2136" s="59">
        <v>830115395</v>
      </c>
      <c r="L2136" s="59" t="s">
        <v>5427</v>
      </c>
      <c r="M2136" s="61">
        <v>306938171</v>
      </c>
    </row>
    <row r="2137" spans="1:13" s="36" customFormat="1" ht="140.1" hidden="1">
      <c r="A2137" s="59" t="s">
        <v>5448</v>
      </c>
      <c r="B2137" s="59" t="s">
        <v>5449</v>
      </c>
      <c r="C2137" s="59">
        <v>31</v>
      </c>
      <c r="D2137" s="59" t="s">
        <v>2684</v>
      </c>
      <c r="E2137" s="59" t="s">
        <v>5370</v>
      </c>
      <c r="F2137" s="59" t="s">
        <v>40</v>
      </c>
      <c r="G2137" s="59" t="s">
        <v>5434</v>
      </c>
      <c r="H2137" s="59">
        <v>25803554</v>
      </c>
      <c r="I2137" s="60">
        <v>45833.455763888887</v>
      </c>
      <c r="J2137" s="59" t="s">
        <v>5435</v>
      </c>
      <c r="K2137" s="59">
        <v>830115395</v>
      </c>
      <c r="L2137" s="59" t="s">
        <v>5427</v>
      </c>
      <c r="M2137" s="61">
        <v>368597140</v>
      </c>
    </row>
    <row r="2138" spans="1:13" s="36" customFormat="1" ht="140.1" hidden="1">
      <c r="A2138" s="59" t="s">
        <v>5448</v>
      </c>
      <c r="B2138" s="59" t="s">
        <v>5449</v>
      </c>
      <c r="C2138" s="59">
        <v>31</v>
      </c>
      <c r="D2138" s="59" t="s">
        <v>2684</v>
      </c>
      <c r="E2138" s="59" t="s">
        <v>5370</v>
      </c>
      <c r="F2138" s="59" t="s">
        <v>40</v>
      </c>
      <c r="G2138" s="59" t="s">
        <v>5436</v>
      </c>
      <c r="H2138" s="59">
        <v>25803794</v>
      </c>
      <c r="I2138" s="60">
        <v>45859.793356481481</v>
      </c>
      <c r="J2138" s="59" t="s">
        <v>5437</v>
      </c>
      <c r="K2138" s="59">
        <v>830115395</v>
      </c>
      <c r="L2138" s="59" t="s">
        <v>5427</v>
      </c>
      <c r="M2138" s="61">
        <v>397465932</v>
      </c>
    </row>
    <row r="2139" spans="1:13" s="36" customFormat="1" ht="140.1" hidden="1">
      <c r="A2139" s="59" t="s">
        <v>5448</v>
      </c>
      <c r="B2139" s="59" t="s">
        <v>5449</v>
      </c>
      <c r="C2139" s="59">
        <v>31</v>
      </c>
      <c r="D2139" s="59" t="s">
        <v>2684</v>
      </c>
      <c r="E2139" s="59" t="s">
        <v>5370</v>
      </c>
      <c r="F2139" s="59" t="s">
        <v>40</v>
      </c>
      <c r="G2139" s="59" t="s">
        <v>5438</v>
      </c>
      <c r="H2139" s="59">
        <v>25804050</v>
      </c>
      <c r="I2139" s="60">
        <v>45894.570219907408</v>
      </c>
      <c r="J2139" s="59" t="s">
        <v>5439</v>
      </c>
      <c r="K2139" s="59">
        <v>830115395</v>
      </c>
      <c r="L2139" s="59" t="s">
        <v>5427</v>
      </c>
      <c r="M2139" s="61">
        <v>551329096</v>
      </c>
    </row>
    <row r="2140" spans="1:13" s="36" customFormat="1" ht="140.1" hidden="1">
      <c r="A2140" s="59" t="s">
        <v>5448</v>
      </c>
      <c r="B2140" s="59" t="s">
        <v>5449</v>
      </c>
      <c r="C2140" s="59">
        <v>31</v>
      </c>
      <c r="D2140" s="59" t="s">
        <v>2684</v>
      </c>
      <c r="E2140" s="59" t="s">
        <v>5370</v>
      </c>
      <c r="F2140" s="59" t="s">
        <v>40</v>
      </c>
      <c r="G2140" s="59" t="s">
        <v>5440</v>
      </c>
      <c r="H2140" s="59">
        <v>25804325</v>
      </c>
      <c r="I2140" s="60">
        <v>45925.791550925926</v>
      </c>
      <c r="J2140" s="59" t="s">
        <v>5441</v>
      </c>
      <c r="K2140" s="59">
        <v>830115395</v>
      </c>
      <c r="L2140" s="59" t="s">
        <v>5427</v>
      </c>
      <c r="M2140" s="61">
        <v>609563040</v>
      </c>
    </row>
    <row r="2141" spans="1:13" s="36" customFormat="1" ht="140.1" hidden="1">
      <c r="A2141" s="59" t="s">
        <v>5448</v>
      </c>
      <c r="B2141" s="59" t="s">
        <v>5449</v>
      </c>
      <c r="C2141" s="59">
        <v>31</v>
      </c>
      <c r="D2141" s="59" t="s">
        <v>2684</v>
      </c>
      <c r="E2141" s="59" t="s">
        <v>5370</v>
      </c>
      <c r="F2141" s="59" t="s">
        <v>40</v>
      </c>
      <c r="G2141" s="59" t="s">
        <v>5442</v>
      </c>
      <c r="H2141" s="59">
        <v>25804572</v>
      </c>
      <c r="I2141" s="60">
        <v>45961.661527777775</v>
      </c>
      <c r="J2141" s="59" t="s">
        <v>5443</v>
      </c>
      <c r="K2141" s="59">
        <v>830115395</v>
      </c>
      <c r="L2141" s="59" t="s">
        <v>5427</v>
      </c>
      <c r="M2141" s="61">
        <v>493396690</v>
      </c>
    </row>
    <row r="2142" spans="1:13" s="36" customFormat="1" ht="140.1" hidden="1">
      <c r="A2142" s="59" t="s">
        <v>5448</v>
      </c>
      <c r="B2142" s="59" t="s">
        <v>5449</v>
      </c>
      <c r="C2142" s="59">
        <v>31</v>
      </c>
      <c r="D2142" s="59" t="s">
        <v>2684</v>
      </c>
      <c r="E2142" s="59" t="s">
        <v>5370</v>
      </c>
      <c r="F2142" s="59" t="s">
        <v>40</v>
      </c>
      <c r="G2142" s="59" t="s">
        <v>5444</v>
      </c>
      <c r="H2142" s="59">
        <v>25804732</v>
      </c>
      <c r="I2142" s="60">
        <v>45986.635636574072</v>
      </c>
      <c r="J2142" s="59" t="s">
        <v>5445</v>
      </c>
      <c r="K2142" s="59">
        <v>830115395</v>
      </c>
      <c r="L2142" s="59" t="s">
        <v>5427</v>
      </c>
      <c r="M2142" s="61">
        <v>17359121</v>
      </c>
    </row>
    <row r="2143" spans="1:13" s="36" customFormat="1" ht="140.1" hidden="1">
      <c r="A2143" s="59" t="s">
        <v>5450</v>
      </c>
      <c r="B2143" s="59" t="s">
        <v>5451</v>
      </c>
      <c r="C2143" s="59">
        <v>33</v>
      </c>
      <c r="D2143" s="59" t="s">
        <v>5452</v>
      </c>
      <c r="E2143" s="59" t="s">
        <v>5370</v>
      </c>
      <c r="F2143" s="59" t="s">
        <v>40</v>
      </c>
      <c r="G2143" s="59" t="s">
        <v>5425</v>
      </c>
      <c r="H2143" s="59">
        <v>25802092</v>
      </c>
      <c r="I2143" s="60">
        <v>45713.571875000001</v>
      </c>
      <c r="J2143" s="59" t="s">
        <v>5426</v>
      </c>
      <c r="K2143" s="59">
        <v>830115395</v>
      </c>
      <c r="L2143" s="59" t="s">
        <v>5427</v>
      </c>
      <c r="M2143" s="61">
        <v>60114209</v>
      </c>
    </row>
    <row r="2144" spans="1:13" s="36" customFormat="1" ht="140.1" hidden="1">
      <c r="A2144" s="59" t="s">
        <v>5450</v>
      </c>
      <c r="B2144" s="59" t="s">
        <v>5451</v>
      </c>
      <c r="C2144" s="59">
        <v>33</v>
      </c>
      <c r="D2144" s="59" t="s">
        <v>5452</v>
      </c>
      <c r="E2144" s="59" t="s">
        <v>5370</v>
      </c>
      <c r="F2144" s="59" t="s">
        <v>40</v>
      </c>
      <c r="G2144" s="59" t="s">
        <v>5428</v>
      </c>
      <c r="H2144" s="59">
        <v>25802676</v>
      </c>
      <c r="I2144" s="60">
        <v>45736.617256944446</v>
      </c>
      <c r="J2144" s="59" t="s">
        <v>5429</v>
      </c>
      <c r="K2144" s="59">
        <v>830115395</v>
      </c>
      <c r="L2144" s="59" t="s">
        <v>5427</v>
      </c>
      <c r="M2144" s="61">
        <v>44383650</v>
      </c>
    </row>
    <row r="2145" spans="1:13" s="36" customFormat="1" ht="140.1" hidden="1">
      <c r="A2145" s="59" t="s">
        <v>5450</v>
      </c>
      <c r="B2145" s="59" t="s">
        <v>5451</v>
      </c>
      <c r="C2145" s="59">
        <v>33</v>
      </c>
      <c r="D2145" s="59" t="s">
        <v>5452</v>
      </c>
      <c r="E2145" s="59" t="s">
        <v>5370</v>
      </c>
      <c r="F2145" s="59" t="s">
        <v>40</v>
      </c>
      <c r="G2145" s="59" t="s">
        <v>5430</v>
      </c>
      <c r="H2145" s="59">
        <v>25803099</v>
      </c>
      <c r="I2145" s="60">
        <v>45772.577905092592</v>
      </c>
      <c r="J2145" s="59" t="s">
        <v>5431</v>
      </c>
      <c r="K2145" s="59">
        <v>830115395</v>
      </c>
      <c r="L2145" s="59" t="s">
        <v>5427</v>
      </c>
      <c r="M2145" s="61">
        <v>78789487</v>
      </c>
    </row>
    <row r="2146" spans="1:13" s="36" customFormat="1" ht="140.1" hidden="1">
      <c r="A2146" s="59" t="s">
        <v>5450</v>
      </c>
      <c r="B2146" s="59" t="s">
        <v>5451</v>
      </c>
      <c r="C2146" s="59">
        <v>33</v>
      </c>
      <c r="D2146" s="59" t="s">
        <v>5452</v>
      </c>
      <c r="E2146" s="59" t="s">
        <v>5370</v>
      </c>
      <c r="F2146" s="59" t="s">
        <v>40</v>
      </c>
      <c r="G2146" s="59" t="s">
        <v>5432</v>
      </c>
      <c r="H2146" s="59">
        <v>25803327</v>
      </c>
      <c r="I2146" s="60">
        <v>45799.487384259257</v>
      </c>
      <c r="J2146" s="59" t="s">
        <v>5433</v>
      </c>
      <c r="K2146" s="59">
        <v>830115395</v>
      </c>
      <c r="L2146" s="59" t="s">
        <v>5427</v>
      </c>
      <c r="M2146" s="61">
        <v>73759542</v>
      </c>
    </row>
    <row r="2147" spans="1:13" s="36" customFormat="1" ht="140.1" hidden="1">
      <c r="A2147" s="59" t="s">
        <v>5450</v>
      </c>
      <c r="B2147" s="59" t="s">
        <v>5451</v>
      </c>
      <c r="C2147" s="59">
        <v>33</v>
      </c>
      <c r="D2147" s="59" t="s">
        <v>5452</v>
      </c>
      <c r="E2147" s="59" t="s">
        <v>5370</v>
      </c>
      <c r="F2147" s="59" t="s">
        <v>40</v>
      </c>
      <c r="G2147" s="59" t="s">
        <v>5434</v>
      </c>
      <c r="H2147" s="59">
        <v>25803554</v>
      </c>
      <c r="I2147" s="60">
        <v>45833.455763888887</v>
      </c>
      <c r="J2147" s="59" t="s">
        <v>5435</v>
      </c>
      <c r="K2147" s="59">
        <v>830115395</v>
      </c>
      <c r="L2147" s="59" t="s">
        <v>5427</v>
      </c>
      <c r="M2147" s="61">
        <v>47993122</v>
      </c>
    </row>
    <row r="2148" spans="1:13" s="36" customFormat="1" ht="140.1" hidden="1">
      <c r="A2148" s="59" t="s">
        <v>5450</v>
      </c>
      <c r="B2148" s="59" t="s">
        <v>5451</v>
      </c>
      <c r="C2148" s="59">
        <v>33</v>
      </c>
      <c r="D2148" s="59" t="s">
        <v>5452</v>
      </c>
      <c r="E2148" s="59" t="s">
        <v>5370</v>
      </c>
      <c r="F2148" s="59" t="s">
        <v>40</v>
      </c>
      <c r="G2148" s="59" t="s">
        <v>5436</v>
      </c>
      <c r="H2148" s="59">
        <v>25803794</v>
      </c>
      <c r="I2148" s="60">
        <v>45859.793356481481</v>
      </c>
      <c r="J2148" s="59" t="s">
        <v>5437</v>
      </c>
      <c r="K2148" s="59">
        <v>830115395</v>
      </c>
      <c r="L2148" s="59" t="s">
        <v>5427</v>
      </c>
      <c r="M2148" s="61">
        <v>4426786</v>
      </c>
    </row>
    <row r="2149" spans="1:13" s="36" customFormat="1" ht="140.1" hidden="1">
      <c r="A2149" s="59" t="s">
        <v>5450</v>
      </c>
      <c r="B2149" s="59" t="s">
        <v>5451</v>
      </c>
      <c r="C2149" s="59">
        <v>33</v>
      </c>
      <c r="D2149" s="59" t="s">
        <v>5452</v>
      </c>
      <c r="E2149" s="59" t="s">
        <v>5370</v>
      </c>
      <c r="F2149" s="59" t="s">
        <v>40</v>
      </c>
      <c r="G2149" s="59" t="s">
        <v>5438</v>
      </c>
      <c r="H2149" s="59">
        <v>25804050</v>
      </c>
      <c r="I2149" s="60">
        <v>45894.570219907408</v>
      </c>
      <c r="J2149" s="59" t="s">
        <v>5439</v>
      </c>
      <c r="K2149" s="59">
        <v>830115395</v>
      </c>
      <c r="L2149" s="59" t="s">
        <v>5427</v>
      </c>
      <c r="M2149" s="61">
        <v>377125</v>
      </c>
    </row>
    <row r="2150" spans="1:13" s="36" customFormat="1" ht="140.1" hidden="1">
      <c r="A2150" s="59" t="s">
        <v>5450</v>
      </c>
      <c r="B2150" s="59" t="s">
        <v>5451</v>
      </c>
      <c r="C2150" s="59">
        <v>33</v>
      </c>
      <c r="D2150" s="59" t="s">
        <v>5452</v>
      </c>
      <c r="E2150" s="59" t="s">
        <v>5370</v>
      </c>
      <c r="F2150" s="59" t="s">
        <v>40</v>
      </c>
      <c r="G2150" s="59" t="s">
        <v>5440</v>
      </c>
      <c r="H2150" s="59">
        <v>25804325</v>
      </c>
      <c r="I2150" s="60">
        <v>45925.791550925926</v>
      </c>
      <c r="J2150" s="59" t="s">
        <v>5441</v>
      </c>
      <c r="K2150" s="59">
        <v>830115395</v>
      </c>
      <c r="L2150" s="59" t="s">
        <v>5427</v>
      </c>
      <c r="M2150" s="61">
        <v>5153025</v>
      </c>
    </row>
    <row r="2151" spans="1:13" s="36" customFormat="1" ht="140.1" hidden="1">
      <c r="A2151" s="59" t="s">
        <v>5450</v>
      </c>
      <c r="B2151" s="59" t="s">
        <v>5451</v>
      </c>
      <c r="C2151" s="59">
        <v>33</v>
      </c>
      <c r="D2151" s="59" t="s">
        <v>5452</v>
      </c>
      <c r="E2151" s="59" t="s">
        <v>5370</v>
      </c>
      <c r="F2151" s="59" t="s">
        <v>40</v>
      </c>
      <c r="G2151" s="59" t="s">
        <v>5442</v>
      </c>
      <c r="H2151" s="59">
        <v>25804572</v>
      </c>
      <c r="I2151" s="60">
        <v>45961.661527777775</v>
      </c>
      <c r="J2151" s="59" t="s">
        <v>5443</v>
      </c>
      <c r="K2151" s="59">
        <v>830115395</v>
      </c>
      <c r="L2151" s="59" t="s">
        <v>5427</v>
      </c>
      <c r="M2151" s="61">
        <v>7531601</v>
      </c>
    </row>
    <row r="2152" spans="1:13" s="36" customFormat="1" ht="140.1" hidden="1">
      <c r="A2152" s="59" t="s">
        <v>5450</v>
      </c>
      <c r="B2152" s="59" t="s">
        <v>5451</v>
      </c>
      <c r="C2152" s="59">
        <v>33</v>
      </c>
      <c r="D2152" s="59" t="s">
        <v>5452</v>
      </c>
      <c r="E2152" s="59" t="s">
        <v>5370</v>
      </c>
      <c r="F2152" s="59" t="s">
        <v>40</v>
      </c>
      <c r="G2152" s="59" t="s">
        <v>5444</v>
      </c>
      <c r="H2152" s="59">
        <v>25804732</v>
      </c>
      <c r="I2152" s="60">
        <v>45986.635636574072</v>
      </c>
      <c r="J2152" s="59" t="s">
        <v>5445</v>
      </c>
      <c r="K2152" s="59">
        <v>830115395</v>
      </c>
      <c r="L2152" s="59" t="s">
        <v>5427</v>
      </c>
      <c r="M2152" s="61">
        <v>201985</v>
      </c>
    </row>
    <row r="2153" spans="1:13" s="36" customFormat="1" ht="140.1" hidden="1">
      <c r="A2153" s="59" t="s">
        <v>5450</v>
      </c>
      <c r="B2153" s="59" t="s">
        <v>5451</v>
      </c>
      <c r="C2153" s="59">
        <v>33</v>
      </c>
      <c r="D2153" s="59" t="s">
        <v>5452</v>
      </c>
      <c r="E2153" s="59" t="s">
        <v>5370</v>
      </c>
      <c r="F2153" s="59" t="s">
        <v>40</v>
      </c>
      <c r="G2153" s="59" t="s">
        <v>5446</v>
      </c>
      <c r="H2153" s="59">
        <v>25805536</v>
      </c>
      <c r="I2153" s="60">
        <v>46013.645173611112</v>
      </c>
      <c r="J2153" s="59" t="s">
        <v>5447</v>
      </c>
      <c r="K2153" s="59">
        <v>830115395</v>
      </c>
      <c r="L2153" s="59" t="s">
        <v>5427</v>
      </c>
      <c r="M2153" s="61">
        <v>7636150</v>
      </c>
    </row>
    <row r="2154" spans="1:13" s="36" customFormat="1" ht="140.1" hidden="1">
      <c r="A2154" s="59" t="s">
        <v>5453</v>
      </c>
      <c r="B2154" s="59" t="s">
        <v>5454</v>
      </c>
      <c r="C2154" s="59">
        <v>37</v>
      </c>
      <c r="D2154" s="59" t="s">
        <v>5455</v>
      </c>
      <c r="E2154" s="59" t="s">
        <v>5370</v>
      </c>
      <c r="F2154" s="59" t="s">
        <v>40</v>
      </c>
      <c r="G2154" s="59" t="s">
        <v>5425</v>
      </c>
      <c r="H2154" s="59">
        <v>25802092</v>
      </c>
      <c r="I2154" s="60">
        <v>45713.571875000001</v>
      </c>
      <c r="J2154" s="59" t="s">
        <v>5426</v>
      </c>
      <c r="K2154" s="59">
        <v>830115395</v>
      </c>
      <c r="L2154" s="59" t="s">
        <v>5427</v>
      </c>
      <c r="M2154" s="61">
        <v>2588272</v>
      </c>
    </row>
    <row r="2155" spans="1:13" s="36" customFormat="1" ht="140.1" hidden="1">
      <c r="A2155" s="59" t="s">
        <v>5453</v>
      </c>
      <c r="B2155" s="59" t="s">
        <v>5454</v>
      </c>
      <c r="C2155" s="59">
        <v>37</v>
      </c>
      <c r="D2155" s="59" t="s">
        <v>5455</v>
      </c>
      <c r="E2155" s="59" t="s">
        <v>5370</v>
      </c>
      <c r="F2155" s="59" t="s">
        <v>40</v>
      </c>
      <c r="G2155" s="59" t="s">
        <v>5428</v>
      </c>
      <c r="H2155" s="59">
        <v>25802676</v>
      </c>
      <c r="I2155" s="60">
        <v>45736.617256944446</v>
      </c>
      <c r="J2155" s="59" t="s">
        <v>5429</v>
      </c>
      <c r="K2155" s="59">
        <v>830115395</v>
      </c>
      <c r="L2155" s="59" t="s">
        <v>5427</v>
      </c>
      <c r="M2155" s="61">
        <v>75272</v>
      </c>
    </row>
    <row r="2156" spans="1:13" s="36" customFormat="1" ht="140.1" hidden="1">
      <c r="A2156" s="59" t="s">
        <v>5453</v>
      </c>
      <c r="B2156" s="59" t="s">
        <v>5454</v>
      </c>
      <c r="C2156" s="59">
        <v>37</v>
      </c>
      <c r="D2156" s="59" t="s">
        <v>5455</v>
      </c>
      <c r="E2156" s="59" t="s">
        <v>5370</v>
      </c>
      <c r="F2156" s="59" t="s">
        <v>40</v>
      </c>
      <c r="G2156" s="59" t="s">
        <v>5436</v>
      </c>
      <c r="H2156" s="59">
        <v>25803794</v>
      </c>
      <c r="I2156" s="60">
        <v>45859.793356481481</v>
      </c>
      <c r="J2156" s="59" t="s">
        <v>5437</v>
      </c>
      <c r="K2156" s="59">
        <v>830115395</v>
      </c>
      <c r="L2156" s="59" t="s">
        <v>5427</v>
      </c>
      <c r="M2156" s="61">
        <v>6872824</v>
      </c>
    </row>
    <row r="2157" spans="1:13" s="36" customFormat="1" ht="140.1" hidden="1">
      <c r="A2157" s="59" t="s">
        <v>5453</v>
      </c>
      <c r="B2157" s="59" t="s">
        <v>5454</v>
      </c>
      <c r="C2157" s="59">
        <v>37</v>
      </c>
      <c r="D2157" s="59" t="s">
        <v>5455</v>
      </c>
      <c r="E2157" s="59" t="s">
        <v>5370</v>
      </c>
      <c r="F2157" s="59" t="s">
        <v>40</v>
      </c>
      <c r="G2157" s="59" t="s">
        <v>5438</v>
      </c>
      <c r="H2157" s="59">
        <v>25804050</v>
      </c>
      <c r="I2157" s="60">
        <v>45894.570219907408</v>
      </c>
      <c r="J2157" s="59" t="s">
        <v>5439</v>
      </c>
      <c r="K2157" s="59">
        <v>830115395</v>
      </c>
      <c r="L2157" s="59" t="s">
        <v>5427</v>
      </c>
      <c r="M2157" s="61">
        <v>2436159</v>
      </c>
    </row>
    <row r="2158" spans="1:13" s="36" customFormat="1" ht="140.1" hidden="1">
      <c r="A2158" s="59" t="s">
        <v>5453</v>
      </c>
      <c r="B2158" s="59" t="s">
        <v>5454</v>
      </c>
      <c r="C2158" s="59">
        <v>37</v>
      </c>
      <c r="D2158" s="59" t="s">
        <v>5455</v>
      </c>
      <c r="E2158" s="59" t="s">
        <v>5370</v>
      </c>
      <c r="F2158" s="59" t="s">
        <v>40</v>
      </c>
      <c r="G2158" s="59" t="s">
        <v>5442</v>
      </c>
      <c r="H2158" s="59">
        <v>25804572</v>
      </c>
      <c r="I2158" s="60">
        <v>45961.661527777775</v>
      </c>
      <c r="J2158" s="59" t="s">
        <v>5443</v>
      </c>
      <c r="K2158" s="59">
        <v>830115395</v>
      </c>
      <c r="L2158" s="59" t="s">
        <v>5427</v>
      </c>
      <c r="M2158" s="61">
        <v>5487338</v>
      </c>
    </row>
    <row r="2159" spans="1:13" s="36" customFormat="1" ht="140.1" hidden="1">
      <c r="A2159" s="59" t="s">
        <v>5456</v>
      </c>
      <c r="B2159" s="59" t="s">
        <v>5457</v>
      </c>
      <c r="C2159" s="59">
        <v>39</v>
      </c>
      <c r="D2159" s="59" t="s">
        <v>5458</v>
      </c>
      <c r="E2159" s="59" t="s">
        <v>5370</v>
      </c>
      <c r="F2159" s="59" t="s">
        <v>40</v>
      </c>
      <c r="G2159" s="59" t="s">
        <v>5425</v>
      </c>
      <c r="H2159" s="59">
        <v>25802092</v>
      </c>
      <c r="I2159" s="60">
        <v>45713.571875000001</v>
      </c>
      <c r="J2159" s="59" t="s">
        <v>5426</v>
      </c>
      <c r="K2159" s="59">
        <v>830115395</v>
      </c>
      <c r="L2159" s="59" t="s">
        <v>5427</v>
      </c>
      <c r="M2159" s="61">
        <v>328840</v>
      </c>
    </row>
    <row r="2160" spans="1:13" s="36" customFormat="1" ht="140.1" hidden="1">
      <c r="A2160" s="59" t="s">
        <v>5456</v>
      </c>
      <c r="B2160" s="59" t="s">
        <v>5457</v>
      </c>
      <c r="C2160" s="59">
        <v>39</v>
      </c>
      <c r="D2160" s="59" t="s">
        <v>5458</v>
      </c>
      <c r="E2160" s="59" t="s">
        <v>5370</v>
      </c>
      <c r="F2160" s="59" t="s">
        <v>40</v>
      </c>
      <c r="G2160" s="59" t="s">
        <v>5428</v>
      </c>
      <c r="H2160" s="59">
        <v>25802676</v>
      </c>
      <c r="I2160" s="60">
        <v>45736.617256944446</v>
      </c>
      <c r="J2160" s="59" t="s">
        <v>5429</v>
      </c>
      <c r="K2160" s="59">
        <v>830115395</v>
      </c>
      <c r="L2160" s="59" t="s">
        <v>5427</v>
      </c>
      <c r="M2160" s="61">
        <v>325000</v>
      </c>
    </row>
    <row r="2161" spans="1:13" s="36" customFormat="1" ht="140.1" hidden="1">
      <c r="A2161" s="59" t="s">
        <v>5456</v>
      </c>
      <c r="B2161" s="59" t="s">
        <v>5457</v>
      </c>
      <c r="C2161" s="59">
        <v>39</v>
      </c>
      <c r="D2161" s="59" t="s">
        <v>5458</v>
      </c>
      <c r="E2161" s="59" t="s">
        <v>5370</v>
      </c>
      <c r="F2161" s="59" t="s">
        <v>40</v>
      </c>
      <c r="G2161" s="59" t="s">
        <v>5430</v>
      </c>
      <c r="H2161" s="59">
        <v>25803099</v>
      </c>
      <c r="I2161" s="60">
        <v>45772.577905092592</v>
      </c>
      <c r="J2161" s="59" t="s">
        <v>5431</v>
      </c>
      <c r="K2161" s="59">
        <v>830115395</v>
      </c>
      <c r="L2161" s="59" t="s">
        <v>5427</v>
      </c>
      <c r="M2161" s="61">
        <v>325000</v>
      </c>
    </row>
    <row r="2162" spans="1:13" s="36" customFormat="1" ht="140.1" hidden="1">
      <c r="A2162" s="59" t="s">
        <v>5456</v>
      </c>
      <c r="B2162" s="59" t="s">
        <v>5457</v>
      </c>
      <c r="C2162" s="59">
        <v>39</v>
      </c>
      <c r="D2162" s="59" t="s">
        <v>5458</v>
      </c>
      <c r="E2162" s="59" t="s">
        <v>5370</v>
      </c>
      <c r="F2162" s="59" t="s">
        <v>40</v>
      </c>
      <c r="G2162" s="59" t="s">
        <v>5432</v>
      </c>
      <c r="H2162" s="59">
        <v>25803327</v>
      </c>
      <c r="I2162" s="60">
        <v>45799.487384259257</v>
      </c>
      <c r="J2162" s="59" t="s">
        <v>5433</v>
      </c>
      <c r="K2162" s="59">
        <v>830115395</v>
      </c>
      <c r="L2162" s="59" t="s">
        <v>5427</v>
      </c>
      <c r="M2162" s="61">
        <v>269660</v>
      </c>
    </row>
    <row r="2163" spans="1:13" s="36" customFormat="1" ht="140.1" hidden="1">
      <c r="A2163" s="59" t="s">
        <v>5459</v>
      </c>
      <c r="B2163" s="59" t="s">
        <v>5460</v>
      </c>
      <c r="C2163" s="59">
        <v>70</v>
      </c>
      <c r="D2163" s="59" t="s">
        <v>1288</v>
      </c>
      <c r="E2163" s="59" t="s">
        <v>5370</v>
      </c>
      <c r="F2163" s="59" t="s">
        <v>40</v>
      </c>
      <c r="G2163" s="59" t="s">
        <v>5461</v>
      </c>
      <c r="H2163" s="59">
        <v>25803238</v>
      </c>
      <c r="I2163" s="60">
        <v>45791.424270833333</v>
      </c>
      <c r="J2163" s="59" t="s">
        <v>5462</v>
      </c>
      <c r="K2163" s="59">
        <v>830115395</v>
      </c>
      <c r="L2163" s="59" t="s">
        <v>5427</v>
      </c>
      <c r="M2163" s="61">
        <v>44134875</v>
      </c>
    </row>
    <row r="2164" spans="1:13" s="36" customFormat="1" ht="140.1" hidden="1">
      <c r="A2164" s="59" t="s">
        <v>5463</v>
      </c>
      <c r="B2164" s="59" t="s">
        <v>5464</v>
      </c>
      <c r="C2164" s="59">
        <v>83</v>
      </c>
      <c r="D2164" s="59" t="s">
        <v>2317</v>
      </c>
      <c r="E2164" s="59" t="s">
        <v>5370</v>
      </c>
      <c r="F2164" s="59" t="s">
        <v>40</v>
      </c>
      <c r="G2164" s="59" t="s">
        <v>5461</v>
      </c>
      <c r="H2164" s="59">
        <v>25803238</v>
      </c>
      <c r="I2164" s="60">
        <v>45791.424270833333</v>
      </c>
      <c r="J2164" s="59" t="s">
        <v>5462</v>
      </c>
      <c r="K2164" s="59">
        <v>830115395</v>
      </c>
      <c r="L2164" s="59" t="s">
        <v>5427</v>
      </c>
      <c r="M2164" s="61">
        <v>354536480</v>
      </c>
    </row>
    <row r="2165" spans="1:13" s="36" customFormat="1" ht="60" hidden="1">
      <c r="A2165" s="59" t="s">
        <v>5465</v>
      </c>
      <c r="B2165" s="59" t="s">
        <v>5466</v>
      </c>
      <c r="C2165" s="59">
        <v>10</v>
      </c>
      <c r="D2165" s="59" t="s">
        <v>35</v>
      </c>
      <c r="E2165" s="59" t="s">
        <v>5370</v>
      </c>
      <c r="F2165" s="59" t="s">
        <v>5467</v>
      </c>
      <c r="G2165" s="59" t="s">
        <v>5468</v>
      </c>
      <c r="H2165" s="59">
        <v>25802891</v>
      </c>
      <c r="I2165" s="60">
        <v>45751.612210648149</v>
      </c>
      <c r="J2165" s="59" t="s">
        <v>5469</v>
      </c>
      <c r="K2165" s="59">
        <v>860003020</v>
      </c>
      <c r="L2165" s="59" t="s">
        <v>5470</v>
      </c>
      <c r="M2165" s="61">
        <v>687500000</v>
      </c>
    </row>
    <row r="2166" spans="1:13" s="36" customFormat="1" ht="60" hidden="1">
      <c r="A2166" s="59" t="s">
        <v>5465</v>
      </c>
      <c r="B2166" s="59" t="s">
        <v>5466</v>
      </c>
      <c r="C2166" s="59">
        <v>10</v>
      </c>
      <c r="D2166" s="59" t="s">
        <v>35</v>
      </c>
      <c r="E2166" s="59" t="s">
        <v>5370</v>
      </c>
      <c r="F2166" s="59" t="s">
        <v>5467</v>
      </c>
      <c r="G2166" s="59" t="s">
        <v>5471</v>
      </c>
      <c r="H2166" s="59">
        <v>25802892</v>
      </c>
      <c r="I2166" s="60">
        <v>45751.612905092596</v>
      </c>
      <c r="J2166" s="59" t="s">
        <v>5472</v>
      </c>
      <c r="K2166" s="59">
        <v>860003020</v>
      </c>
      <c r="L2166" s="59" t="s">
        <v>5470</v>
      </c>
      <c r="M2166" s="61">
        <v>1437500000</v>
      </c>
    </row>
    <row r="2167" spans="1:13" s="36" customFormat="1" ht="60" hidden="1">
      <c r="A2167" s="59" t="s">
        <v>5465</v>
      </c>
      <c r="B2167" s="59" t="s">
        <v>5466</v>
      </c>
      <c r="C2167" s="59">
        <v>10</v>
      </c>
      <c r="D2167" s="59" t="s">
        <v>35</v>
      </c>
      <c r="E2167" s="59" t="s">
        <v>5370</v>
      </c>
      <c r="F2167" s="59" t="s">
        <v>5467</v>
      </c>
      <c r="G2167" s="59" t="s">
        <v>5473</v>
      </c>
      <c r="H2167" s="59">
        <v>25802893</v>
      </c>
      <c r="I2167" s="60">
        <v>45751.613391203704</v>
      </c>
      <c r="J2167" s="59" t="s">
        <v>5474</v>
      </c>
      <c r="K2167" s="59">
        <v>860003020</v>
      </c>
      <c r="L2167" s="59" t="s">
        <v>5470</v>
      </c>
      <c r="M2167" s="61">
        <v>1625000000</v>
      </c>
    </row>
    <row r="2168" spans="1:13" s="36" customFormat="1" ht="60" hidden="1">
      <c r="A2168" s="59" t="s">
        <v>5465</v>
      </c>
      <c r="B2168" s="59" t="s">
        <v>5466</v>
      </c>
      <c r="C2168" s="59">
        <v>10</v>
      </c>
      <c r="D2168" s="59" t="s">
        <v>35</v>
      </c>
      <c r="E2168" s="59" t="s">
        <v>5370</v>
      </c>
      <c r="F2168" s="59" t="s">
        <v>5467</v>
      </c>
      <c r="G2168" s="59" t="s">
        <v>5475</v>
      </c>
      <c r="H2168" s="59">
        <v>25802894</v>
      </c>
      <c r="I2168" s="60">
        <v>45751.61383101852</v>
      </c>
      <c r="J2168" s="59" t="s">
        <v>5476</v>
      </c>
      <c r="K2168" s="59">
        <v>860003020</v>
      </c>
      <c r="L2168" s="59" t="s">
        <v>5470</v>
      </c>
      <c r="M2168" s="61">
        <v>2000000000</v>
      </c>
    </row>
    <row r="2169" spans="1:13" s="36" customFormat="1" ht="60" hidden="1">
      <c r="A2169" s="59" t="s">
        <v>5465</v>
      </c>
      <c r="B2169" s="59" t="s">
        <v>5466</v>
      </c>
      <c r="C2169" s="59">
        <v>10</v>
      </c>
      <c r="D2169" s="59" t="s">
        <v>35</v>
      </c>
      <c r="E2169" s="59" t="s">
        <v>5370</v>
      </c>
      <c r="F2169" s="59" t="s">
        <v>5467</v>
      </c>
      <c r="G2169" s="59" t="s">
        <v>5477</v>
      </c>
      <c r="H2169" s="59">
        <v>25803374</v>
      </c>
      <c r="I2169" s="60">
        <v>45807.330972222226</v>
      </c>
      <c r="J2169" s="59" t="s">
        <v>5478</v>
      </c>
      <c r="K2169" s="59">
        <v>860003020</v>
      </c>
      <c r="L2169" s="59" t="s">
        <v>5470</v>
      </c>
      <c r="M2169" s="61">
        <v>1100000000</v>
      </c>
    </row>
    <row r="2170" spans="1:13" s="36" customFormat="1" ht="60" hidden="1">
      <c r="A2170" s="59" t="s">
        <v>5465</v>
      </c>
      <c r="B2170" s="59" t="s">
        <v>5466</v>
      </c>
      <c r="C2170" s="59">
        <v>10</v>
      </c>
      <c r="D2170" s="59" t="s">
        <v>35</v>
      </c>
      <c r="E2170" s="59" t="s">
        <v>5370</v>
      </c>
      <c r="F2170" s="59" t="s">
        <v>5467</v>
      </c>
      <c r="G2170" s="59" t="s">
        <v>5479</v>
      </c>
      <c r="H2170" s="59">
        <v>25803375</v>
      </c>
      <c r="I2170" s="60">
        <v>45807.331493055557</v>
      </c>
      <c r="J2170" s="59" t="s">
        <v>5480</v>
      </c>
      <c r="K2170" s="59">
        <v>860003020</v>
      </c>
      <c r="L2170" s="59" t="s">
        <v>5470</v>
      </c>
      <c r="M2170" s="61">
        <v>334210526</v>
      </c>
    </row>
    <row r="2171" spans="1:13" s="36" customFormat="1" ht="60" hidden="1">
      <c r="A2171" s="59" t="s">
        <v>5465</v>
      </c>
      <c r="B2171" s="59" t="s">
        <v>5466</v>
      </c>
      <c r="C2171" s="59">
        <v>10</v>
      </c>
      <c r="D2171" s="59" t="s">
        <v>35</v>
      </c>
      <c r="E2171" s="59" t="s">
        <v>5370</v>
      </c>
      <c r="F2171" s="59" t="s">
        <v>5467</v>
      </c>
      <c r="G2171" s="59" t="s">
        <v>5481</v>
      </c>
      <c r="H2171" s="59">
        <v>25803376</v>
      </c>
      <c r="I2171" s="60">
        <v>45807.33184027778</v>
      </c>
      <c r="J2171" s="59" t="s">
        <v>5482</v>
      </c>
      <c r="K2171" s="59">
        <v>860003020</v>
      </c>
      <c r="L2171" s="59" t="s">
        <v>5470</v>
      </c>
      <c r="M2171" s="61">
        <v>297368421</v>
      </c>
    </row>
    <row r="2172" spans="1:13" s="36" customFormat="1" ht="60" hidden="1">
      <c r="A2172" s="59" t="s">
        <v>5465</v>
      </c>
      <c r="B2172" s="59" t="s">
        <v>5466</v>
      </c>
      <c r="C2172" s="59">
        <v>10</v>
      </c>
      <c r="D2172" s="59" t="s">
        <v>35</v>
      </c>
      <c r="E2172" s="59" t="s">
        <v>5370</v>
      </c>
      <c r="F2172" s="59" t="s">
        <v>5467</v>
      </c>
      <c r="G2172" s="59" t="s">
        <v>5483</v>
      </c>
      <c r="H2172" s="59">
        <v>25803377</v>
      </c>
      <c r="I2172" s="60">
        <v>45807.332465277781</v>
      </c>
      <c r="J2172" s="59" t="s">
        <v>5484</v>
      </c>
      <c r="K2172" s="59">
        <v>860003020</v>
      </c>
      <c r="L2172" s="59" t="s">
        <v>5470</v>
      </c>
      <c r="M2172" s="61">
        <v>263157895</v>
      </c>
    </row>
    <row r="2173" spans="1:13" s="36" customFormat="1" ht="60" hidden="1">
      <c r="A2173" s="59" t="s">
        <v>5465</v>
      </c>
      <c r="B2173" s="59" t="s">
        <v>5466</v>
      </c>
      <c r="C2173" s="59">
        <v>10</v>
      </c>
      <c r="D2173" s="59" t="s">
        <v>35</v>
      </c>
      <c r="E2173" s="59" t="s">
        <v>5370</v>
      </c>
      <c r="F2173" s="59" t="s">
        <v>5467</v>
      </c>
      <c r="G2173" s="59" t="s">
        <v>5485</v>
      </c>
      <c r="H2173" s="59">
        <v>25803378</v>
      </c>
      <c r="I2173" s="60">
        <v>45807.333067129628</v>
      </c>
      <c r="J2173" s="59" t="s">
        <v>5486</v>
      </c>
      <c r="K2173" s="59">
        <v>860003020</v>
      </c>
      <c r="L2173" s="59" t="s">
        <v>5470</v>
      </c>
      <c r="M2173" s="61">
        <v>225000000</v>
      </c>
    </row>
    <row r="2174" spans="1:13" s="36" customFormat="1" ht="60" hidden="1">
      <c r="A2174" s="59" t="s">
        <v>5465</v>
      </c>
      <c r="B2174" s="59" t="s">
        <v>5466</v>
      </c>
      <c r="C2174" s="59">
        <v>10</v>
      </c>
      <c r="D2174" s="59" t="s">
        <v>35</v>
      </c>
      <c r="E2174" s="59" t="s">
        <v>5370</v>
      </c>
      <c r="F2174" s="59" t="s">
        <v>5467</v>
      </c>
      <c r="G2174" s="59" t="s">
        <v>5487</v>
      </c>
      <c r="H2174" s="59">
        <v>25803379</v>
      </c>
      <c r="I2174" s="60">
        <v>45807.333460648151</v>
      </c>
      <c r="J2174" s="59" t="s">
        <v>5488</v>
      </c>
      <c r="K2174" s="59">
        <v>860003020</v>
      </c>
      <c r="L2174" s="59" t="s">
        <v>5470</v>
      </c>
      <c r="M2174" s="61">
        <v>1807333333</v>
      </c>
    </row>
    <row r="2175" spans="1:13" s="36" customFormat="1" ht="60" hidden="1">
      <c r="A2175" s="59" t="s">
        <v>5465</v>
      </c>
      <c r="B2175" s="59" t="s">
        <v>5466</v>
      </c>
      <c r="C2175" s="59">
        <v>10</v>
      </c>
      <c r="D2175" s="59" t="s">
        <v>35</v>
      </c>
      <c r="E2175" s="59" t="s">
        <v>5370</v>
      </c>
      <c r="F2175" s="59" t="s">
        <v>5467</v>
      </c>
      <c r="G2175" s="59" t="s">
        <v>5489</v>
      </c>
      <c r="H2175" s="59">
        <v>25804407</v>
      </c>
      <c r="I2175" s="60">
        <v>45936.347083333334</v>
      </c>
      <c r="J2175" s="59" t="s">
        <v>5490</v>
      </c>
      <c r="K2175" s="59">
        <v>860003020</v>
      </c>
      <c r="L2175" s="59" t="s">
        <v>5470</v>
      </c>
      <c r="M2175" s="61">
        <v>687500000</v>
      </c>
    </row>
    <row r="2176" spans="1:13" s="36" customFormat="1" ht="60" hidden="1">
      <c r="A2176" s="59" t="s">
        <v>5465</v>
      </c>
      <c r="B2176" s="59" t="s">
        <v>5466</v>
      </c>
      <c r="C2176" s="59">
        <v>10</v>
      </c>
      <c r="D2176" s="59" t="s">
        <v>35</v>
      </c>
      <c r="E2176" s="59" t="s">
        <v>5370</v>
      </c>
      <c r="F2176" s="59" t="s">
        <v>5467</v>
      </c>
      <c r="G2176" s="59" t="s">
        <v>5491</v>
      </c>
      <c r="H2176" s="59">
        <v>25804408</v>
      </c>
      <c r="I2176" s="60">
        <v>45936.347488425927</v>
      </c>
      <c r="J2176" s="59" t="s">
        <v>5492</v>
      </c>
      <c r="K2176" s="59">
        <v>860003020</v>
      </c>
      <c r="L2176" s="59" t="s">
        <v>5470</v>
      </c>
      <c r="M2176" s="61">
        <v>1437500000</v>
      </c>
    </row>
    <row r="2177" spans="1:13" s="36" customFormat="1" ht="60" hidden="1">
      <c r="A2177" s="59" t="s">
        <v>5465</v>
      </c>
      <c r="B2177" s="59" t="s">
        <v>5466</v>
      </c>
      <c r="C2177" s="59">
        <v>10</v>
      </c>
      <c r="D2177" s="59" t="s">
        <v>35</v>
      </c>
      <c r="E2177" s="59" t="s">
        <v>5370</v>
      </c>
      <c r="F2177" s="59" t="s">
        <v>5467</v>
      </c>
      <c r="G2177" s="59" t="s">
        <v>5493</v>
      </c>
      <c r="H2177" s="59">
        <v>25804409</v>
      </c>
      <c r="I2177" s="60">
        <v>45936.347916666666</v>
      </c>
      <c r="J2177" s="59" t="s">
        <v>5494</v>
      </c>
      <c r="K2177" s="59">
        <v>860003020</v>
      </c>
      <c r="L2177" s="59" t="s">
        <v>5470</v>
      </c>
      <c r="M2177" s="61">
        <v>1625000000</v>
      </c>
    </row>
    <row r="2178" spans="1:13" s="36" customFormat="1" ht="60" hidden="1">
      <c r="A2178" s="59" t="s">
        <v>5465</v>
      </c>
      <c r="B2178" s="59" t="s">
        <v>5466</v>
      </c>
      <c r="C2178" s="59">
        <v>10</v>
      </c>
      <c r="D2178" s="59" t="s">
        <v>35</v>
      </c>
      <c r="E2178" s="59" t="s">
        <v>5370</v>
      </c>
      <c r="F2178" s="59" t="s">
        <v>5467</v>
      </c>
      <c r="G2178" s="59" t="s">
        <v>5495</v>
      </c>
      <c r="H2178" s="59">
        <v>25804410</v>
      </c>
      <c r="I2178" s="60">
        <v>45936.348391203705</v>
      </c>
      <c r="J2178" s="59" t="s">
        <v>5496</v>
      </c>
      <c r="K2178" s="59">
        <v>860003020</v>
      </c>
      <c r="L2178" s="59" t="s">
        <v>5470</v>
      </c>
      <c r="M2178" s="61">
        <v>2000000000</v>
      </c>
    </row>
    <row r="2179" spans="1:13" s="36" customFormat="1" ht="60" hidden="1">
      <c r="A2179" s="59" t="s">
        <v>5465</v>
      </c>
      <c r="B2179" s="59" t="s">
        <v>5466</v>
      </c>
      <c r="C2179" s="59">
        <v>10</v>
      </c>
      <c r="D2179" s="59" t="s">
        <v>35</v>
      </c>
      <c r="E2179" s="59" t="s">
        <v>5370</v>
      </c>
      <c r="F2179" s="59" t="s">
        <v>5467</v>
      </c>
      <c r="G2179" s="59" t="s">
        <v>5497</v>
      </c>
      <c r="H2179" s="59">
        <v>25804837</v>
      </c>
      <c r="I2179" s="60">
        <v>45992.591782407406</v>
      </c>
      <c r="J2179" s="59" t="s">
        <v>5498</v>
      </c>
      <c r="K2179" s="59">
        <v>860003020</v>
      </c>
      <c r="L2179" s="59" t="s">
        <v>5470</v>
      </c>
      <c r="M2179" s="61">
        <v>1100000000</v>
      </c>
    </row>
    <row r="2180" spans="1:13" s="36" customFormat="1" ht="60" hidden="1">
      <c r="A2180" s="59" t="s">
        <v>5465</v>
      </c>
      <c r="B2180" s="59" t="s">
        <v>5466</v>
      </c>
      <c r="C2180" s="59">
        <v>10</v>
      </c>
      <c r="D2180" s="59" t="s">
        <v>35</v>
      </c>
      <c r="E2180" s="59" t="s">
        <v>5370</v>
      </c>
      <c r="F2180" s="59" t="s">
        <v>5467</v>
      </c>
      <c r="G2180" s="59" t="s">
        <v>5499</v>
      </c>
      <c r="H2180" s="59">
        <v>25804838</v>
      </c>
      <c r="I2180" s="60">
        <v>45992.592210648145</v>
      </c>
      <c r="J2180" s="59" t="s">
        <v>5500</v>
      </c>
      <c r="K2180" s="59">
        <v>860003020</v>
      </c>
      <c r="L2180" s="59" t="s">
        <v>5470</v>
      </c>
      <c r="M2180" s="61">
        <v>334210526</v>
      </c>
    </row>
    <row r="2181" spans="1:13" s="36" customFormat="1" ht="60" hidden="1">
      <c r="A2181" s="59" t="s">
        <v>5465</v>
      </c>
      <c r="B2181" s="59" t="s">
        <v>5466</v>
      </c>
      <c r="C2181" s="59">
        <v>10</v>
      </c>
      <c r="D2181" s="59" t="s">
        <v>35</v>
      </c>
      <c r="E2181" s="59" t="s">
        <v>5370</v>
      </c>
      <c r="F2181" s="59" t="s">
        <v>5467</v>
      </c>
      <c r="G2181" s="59" t="s">
        <v>5501</v>
      </c>
      <c r="H2181" s="59">
        <v>25804840</v>
      </c>
      <c r="I2181" s="60">
        <v>45992.593402777777</v>
      </c>
      <c r="J2181" s="59" t="s">
        <v>5502</v>
      </c>
      <c r="K2181" s="59">
        <v>860003020</v>
      </c>
      <c r="L2181" s="59" t="s">
        <v>5470</v>
      </c>
      <c r="M2181" s="61">
        <v>297368421</v>
      </c>
    </row>
    <row r="2182" spans="1:13" s="36" customFormat="1" ht="60" hidden="1">
      <c r="A2182" s="59" t="s">
        <v>5465</v>
      </c>
      <c r="B2182" s="59" t="s">
        <v>5466</v>
      </c>
      <c r="C2182" s="59">
        <v>10</v>
      </c>
      <c r="D2182" s="59" t="s">
        <v>35</v>
      </c>
      <c r="E2182" s="59" t="s">
        <v>5370</v>
      </c>
      <c r="F2182" s="59" t="s">
        <v>5467</v>
      </c>
      <c r="G2182" s="59" t="s">
        <v>5503</v>
      </c>
      <c r="H2182" s="59">
        <v>25804841</v>
      </c>
      <c r="I2182" s="60">
        <v>45992.593888888892</v>
      </c>
      <c r="J2182" s="59" t="s">
        <v>5504</v>
      </c>
      <c r="K2182" s="59">
        <v>860003020</v>
      </c>
      <c r="L2182" s="59" t="s">
        <v>5470</v>
      </c>
      <c r="M2182" s="61">
        <v>263157895</v>
      </c>
    </row>
    <row r="2183" spans="1:13" s="36" customFormat="1" ht="60" hidden="1">
      <c r="A2183" s="59" t="s">
        <v>5465</v>
      </c>
      <c r="B2183" s="59" t="s">
        <v>5466</v>
      </c>
      <c r="C2183" s="59">
        <v>10</v>
      </c>
      <c r="D2183" s="59" t="s">
        <v>35</v>
      </c>
      <c r="E2183" s="59" t="s">
        <v>5370</v>
      </c>
      <c r="F2183" s="59" t="s">
        <v>5467</v>
      </c>
      <c r="G2183" s="59" t="s">
        <v>5505</v>
      </c>
      <c r="H2183" s="59">
        <v>25804842</v>
      </c>
      <c r="I2183" s="60">
        <v>45992.594305555554</v>
      </c>
      <c r="J2183" s="59" t="s">
        <v>5506</v>
      </c>
      <c r="K2183" s="59">
        <v>860003020</v>
      </c>
      <c r="L2183" s="59" t="s">
        <v>5470</v>
      </c>
      <c r="M2183" s="61">
        <v>225000000</v>
      </c>
    </row>
    <row r="2184" spans="1:13" s="36" customFormat="1" ht="60" hidden="1">
      <c r="A2184" s="59" t="s">
        <v>5465</v>
      </c>
      <c r="B2184" s="59" t="s">
        <v>5466</v>
      </c>
      <c r="C2184" s="59">
        <v>10</v>
      </c>
      <c r="D2184" s="59" t="s">
        <v>35</v>
      </c>
      <c r="E2184" s="59" t="s">
        <v>5370</v>
      </c>
      <c r="F2184" s="59" t="s">
        <v>5467</v>
      </c>
      <c r="G2184" s="59" t="s">
        <v>5507</v>
      </c>
      <c r="H2184" s="59">
        <v>25804843</v>
      </c>
      <c r="I2184" s="60">
        <v>45992.594907407409</v>
      </c>
      <c r="J2184" s="59" t="s">
        <v>5508</v>
      </c>
      <c r="K2184" s="59">
        <v>860003020</v>
      </c>
      <c r="L2184" s="59" t="s">
        <v>5470</v>
      </c>
      <c r="M2184" s="61">
        <v>1807333333</v>
      </c>
    </row>
    <row r="2185" spans="1:13" s="36" customFormat="1" ht="60" hidden="1">
      <c r="A2185" s="59" t="s">
        <v>5509</v>
      </c>
      <c r="B2185" s="59" t="s">
        <v>5510</v>
      </c>
      <c r="C2185" s="59">
        <v>10</v>
      </c>
      <c r="D2185" s="59" t="s">
        <v>35</v>
      </c>
      <c r="E2185" s="59" t="s">
        <v>5370</v>
      </c>
      <c r="F2185" s="59" t="s">
        <v>5467</v>
      </c>
      <c r="G2185" s="59" t="s">
        <v>5511</v>
      </c>
      <c r="H2185" s="59">
        <v>25802854</v>
      </c>
      <c r="I2185" s="60">
        <v>45749.448888888888</v>
      </c>
      <c r="J2185" s="59" t="s">
        <v>5512</v>
      </c>
      <c r="K2185" s="59">
        <v>860002964</v>
      </c>
      <c r="L2185" s="59" t="s">
        <v>5513</v>
      </c>
      <c r="M2185" s="61">
        <v>1155900005</v>
      </c>
    </row>
    <row r="2186" spans="1:13" s="36" customFormat="1" ht="60" hidden="1">
      <c r="A2186" s="59" t="s">
        <v>5509</v>
      </c>
      <c r="B2186" s="59" t="s">
        <v>5510</v>
      </c>
      <c r="C2186" s="59">
        <v>10</v>
      </c>
      <c r="D2186" s="59" t="s">
        <v>35</v>
      </c>
      <c r="E2186" s="59" t="s">
        <v>5370</v>
      </c>
      <c r="F2186" s="59" t="s">
        <v>5467</v>
      </c>
      <c r="G2186" s="59" t="s">
        <v>5514</v>
      </c>
      <c r="H2186" s="59">
        <v>25804354</v>
      </c>
      <c r="I2186" s="60">
        <v>45932.396157407406</v>
      </c>
      <c r="J2186" s="59" t="s">
        <v>5515</v>
      </c>
      <c r="K2186" s="59">
        <v>860002964</v>
      </c>
      <c r="L2186" s="59" t="s">
        <v>5513</v>
      </c>
      <c r="M2186" s="61">
        <v>1155899999</v>
      </c>
    </row>
    <row r="2187" spans="1:13" s="36" customFormat="1" ht="60" hidden="1">
      <c r="A2187" s="59" t="s">
        <v>5516</v>
      </c>
      <c r="B2187" s="59" t="s">
        <v>5517</v>
      </c>
      <c r="C2187" s="59">
        <v>10</v>
      </c>
      <c r="D2187" s="59" t="s">
        <v>35</v>
      </c>
      <c r="E2187" s="59" t="s">
        <v>5370</v>
      </c>
      <c r="F2187" s="59" t="s">
        <v>5467</v>
      </c>
      <c r="G2187" s="59" t="s">
        <v>5468</v>
      </c>
      <c r="H2187" s="59">
        <v>25802891</v>
      </c>
      <c r="I2187" s="60">
        <v>45751.612210648149</v>
      </c>
      <c r="J2187" s="59" t="s">
        <v>5469</v>
      </c>
      <c r="K2187" s="59">
        <v>860003020</v>
      </c>
      <c r="L2187" s="59" t="s">
        <v>5470</v>
      </c>
      <c r="M2187" s="61">
        <v>391815035</v>
      </c>
    </row>
    <row r="2188" spans="1:13" s="36" customFormat="1" ht="60" hidden="1">
      <c r="A2188" s="59" t="s">
        <v>5516</v>
      </c>
      <c r="B2188" s="59" t="s">
        <v>5517</v>
      </c>
      <c r="C2188" s="59">
        <v>10</v>
      </c>
      <c r="D2188" s="59" t="s">
        <v>35</v>
      </c>
      <c r="E2188" s="59" t="s">
        <v>5370</v>
      </c>
      <c r="F2188" s="59" t="s">
        <v>5467</v>
      </c>
      <c r="G2188" s="59" t="s">
        <v>5471</v>
      </c>
      <c r="H2188" s="59">
        <v>25802892</v>
      </c>
      <c r="I2188" s="60">
        <v>45751.612905092596</v>
      </c>
      <c r="J2188" s="59" t="s">
        <v>5472</v>
      </c>
      <c r="K2188" s="59">
        <v>860003020</v>
      </c>
      <c r="L2188" s="59" t="s">
        <v>5470</v>
      </c>
      <c r="M2188" s="61">
        <v>819249618</v>
      </c>
    </row>
    <row r="2189" spans="1:13" s="36" customFormat="1" ht="60" hidden="1">
      <c r="A2189" s="59" t="s">
        <v>5516</v>
      </c>
      <c r="B2189" s="59" t="s">
        <v>5517</v>
      </c>
      <c r="C2189" s="59">
        <v>10</v>
      </c>
      <c r="D2189" s="59" t="s">
        <v>35</v>
      </c>
      <c r="E2189" s="59" t="s">
        <v>5370</v>
      </c>
      <c r="F2189" s="59" t="s">
        <v>5467</v>
      </c>
      <c r="G2189" s="59" t="s">
        <v>5473</v>
      </c>
      <c r="H2189" s="59">
        <v>25802893</v>
      </c>
      <c r="I2189" s="60">
        <v>45751.613391203704</v>
      </c>
      <c r="J2189" s="59" t="s">
        <v>5474</v>
      </c>
      <c r="K2189" s="59">
        <v>860003020</v>
      </c>
      <c r="L2189" s="59" t="s">
        <v>5470</v>
      </c>
      <c r="M2189" s="61">
        <v>926108264</v>
      </c>
    </row>
    <row r="2190" spans="1:13" s="36" customFormat="1" ht="60" hidden="1">
      <c r="A2190" s="59" t="s">
        <v>5516</v>
      </c>
      <c r="B2190" s="59" t="s">
        <v>5517</v>
      </c>
      <c r="C2190" s="59">
        <v>10</v>
      </c>
      <c r="D2190" s="59" t="s">
        <v>35</v>
      </c>
      <c r="E2190" s="59" t="s">
        <v>5370</v>
      </c>
      <c r="F2190" s="59" t="s">
        <v>5467</v>
      </c>
      <c r="G2190" s="59" t="s">
        <v>5475</v>
      </c>
      <c r="H2190" s="59">
        <v>25802894</v>
      </c>
      <c r="I2190" s="60">
        <v>45751.61383101852</v>
      </c>
      <c r="J2190" s="59" t="s">
        <v>5476</v>
      </c>
      <c r="K2190" s="59">
        <v>860003020</v>
      </c>
      <c r="L2190" s="59" t="s">
        <v>5470</v>
      </c>
      <c r="M2190" s="61">
        <v>1139825556</v>
      </c>
    </row>
    <row r="2191" spans="1:13" s="36" customFormat="1" ht="60" hidden="1">
      <c r="A2191" s="59" t="s">
        <v>5516</v>
      </c>
      <c r="B2191" s="59" t="s">
        <v>5517</v>
      </c>
      <c r="C2191" s="59">
        <v>10</v>
      </c>
      <c r="D2191" s="59" t="s">
        <v>35</v>
      </c>
      <c r="E2191" s="59" t="s">
        <v>5370</v>
      </c>
      <c r="F2191" s="59" t="s">
        <v>5467</v>
      </c>
      <c r="G2191" s="59" t="s">
        <v>5477</v>
      </c>
      <c r="H2191" s="59">
        <v>25803374</v>
      </c>
      <c r="I2191" s="60">
        <v>45807.330972222226</v>
      </c>
      <c r="J2191" s="59" t="s">
        <v>5478</v>
      </c>
      <c r="K2191" s="59">
        <v>860003020</v>
      </c>
      <c r="L2191" s="59" t="s">
        <v>5470</v>
      </c>
      <c r="M2191" s="61">
        <v>928513911</v>
      </c>
    </row>
    <row r="2192" spans="1:13" s="36" customFormat="1" ht="60" hidden="1">
      <c r="A2192" s="59" t="s">
        <v>5516</v>
      </c>
      <c r="B2192" s="59" t="s">
        <v>5517</v>
      </c>
      <c r="C2192" s="59">
        <v>10</v>
      </c>
      <c r="D2192" s="59" t="s">
        <v>35</v>
      </c>
      <c r="E2192" s="59" t="s">
        <v>5370</v>
      </c>
      <c r="F2192" s="59" t="s">
        <v>5467</v>
      </c>
      <c r="G2192" s="59" t="s">
        <v>5479</v>
      </c>
      <c r="H2192" s="59">
        <v>25803375</v>
      </c>
      <c r="I2192" s="60">
        <v>45807.331493055557</v>
      </c>
      <c r="J2192" s="59" t="s">
        <v>5480</v>
      </c>
      <c r="K2192" s="59">
        <v>860003020</v>
      </c>
      <c r="L2192" s="59" t="s">
        <v>5470</v>
      </c>
      <c r="M2192" s="61">
        <v>282108294</v>
      </c>
    </row>
    <row r="2193" spans="1:13" s="36" customFormat="1" ht="60" hidden="1">
      <c r="A2193" s="59" t="s">
        <v>5516</v>
      </c>
      <c r="B2193" s="59" t="s">
        <v>5517</v>
      </c>
      <c r="C2193" s="59">
        <v>10</v>
      </c>
      <c r="D2193" s="59" t="s">
        <v>35</v>
      </c>
      <c r="E2193" s="59" t="s">
        <v>5370</v>
      </c>
      <c r="F2193" s="59" t="s">
        <v>5467</v>
      </c>
      <c r="G2193" s="59" t="s">
        <v>5481</v>
      </c>
      <c r="H2193" s="59">
        <v>25803376</v>
      </c>
      <c r="I2193" s="60">
        <v>45807.33184027778</v>
      </c>
      <c r="J2193" s="59" t="s">
        <v>5482</v>
      </c>
      <c r="K2193" s="59">
        <v>860003020</v>
      </c>
      <c r="L2193" s="59" t="s">
        <v>5470</v>
      </c>
      <c r="M2193" s="61">
        <v>251009742</v>
      </c>
    </row>
    <row r="2194" spans="1:13" s="36" customFormat="1" ht="60" hidden="1">
      <c r="A2194" s="59" t="s">
        <v>5516</v>
      </c>
      <c r="B2194" s="59" t="s">
        <v>5517</v>
      </c>
      <c r="C2194" s="59">
        <v>10</v>
      </c>
      <c r="D2194" s="59" t="s">
        <v>35</v>
      </c>
      <c r="E2194" s="59" t="s">
        <v>5370</v>
      </c>
      <c r="F2194" s="59" t="s">
        <v>5467</v>
      </c>
      <c r="G2194" s="59" t="s">
        <v>5483</v>
      </c>
      <c r="H2194" s="59">
        <v>25803377</v>
      </c>
      <c r="I2194" s="60">
        <v>45807.332465277781</v>
      </c>
      <c r="J2194" s="59" t="s">
        <v>5484</v>
      </c>
      <c r="K2194" s="59">
        <v>860003020</v>
      </c>
      <c r="L2194" s="59" t="s">
        <v>5470</v>
      </c>
      <c r="M2194" s="61">
        <v>222132515</v>
      </c>
    </row>
    <row r="2195" spans="1:13" s="36" customFormat="1" ht="60" hidden="1">
      <c r="A2195" s="59" t="s">
        <v>5516</v>
      </c>
      <c r="B2195" s="59" t="s">
        <v>5517</v>
      </c>
      <c r="C2195" s="59">
        <v>10</v>
      </c>
      <c r="D2195" s="59" t="s">
        <v>35</v>
      </c>
      <c r="E2195" s="59" t="s">
        <v>5370</v>
      </c>
      <c r="F2195" s="59" t="s">
        <v>5467</v>
      </c>
      <c r="G2195" s="59" t="s">
        <v>5485</v>
      </c>
      <c r="H2195" s="59">
        <v>25803378</v>
      </c>
      <c r="I2195" s="60">
        <v>45807.333067129628</v>
      </c>
      <c r="J2195" s="59" t="s">
        <v>5486</v>
      </c>
      <c r="K2195" s="59">
        <v>860003020</v>
      </c>
      <c r="L2195" s="59" t="s">
        <v>5470</v>
      </c>
      <c r="M2195" s="61">
        <v>189923300</v>
      </c>
    </row>
    <row r="2196" spans="1:13" s="36" customFormat="1" ht="60" hidden="1">
      <c r="A2196" s="59" t="s">
        <v>5516</v>
      </c>
      <c r="B2196" s="59" t="s">
        <v>5517</v>
      </c>
      <c r="C2196" s="59">
        <v>10</v>
      </c>
      <c r="D2196" s="59" t="s">
        <v>35</v>
      </c>
      <c r="E2196" s="59" t="s">
        <v>5370</v>
      </c>
      <c r="F2196" s="59" t="s">
        <v>5467</v>
      </c>
      <c r="G2196" s="59" t="s">
        <v>5487</v>
      </c>
      <c r="H2196" s="59">
        <v>25803379</v>
      </c>
      <c r="I2196" s="60">
        <v>45807.333460648151</v>
      </c>
      <c r="J2196" s="59" t="s">
        <v>5488</v>
      </c>
      <c r="K2196" s="59">
        <v>860003020</v>
      </c>
      <c r="L2196" s="59" t="s">
        <v>5470</v>
      </c>
      <c r="M2196" s="61">
        <v>1525576493</v>
      </c>
    </row>
    <row r="2197" spans="1:13" s="36" customFormat="1" ht="60" hidden="1">
      <c r="A2197" s="59" t="s">
        <v>5516</v>
      </c>
      <c r="B2197" s="59" t="s">
        <v>5517</v>
      </c>
      <c r="C2197" s="59">
        <v>10</v>
      </c>
      <c r="D2197" s="59" t="s">
        <v>35</v>
      </c>
      <c r="E2197" s="59" t="s">
        <v>5370</v>
      </c>
      <c r="F2197" s="59" t="s">
        <v>5467</v>
      </c>
      <c r="G2197" s="59" t="s">
        <v>5489</v>
      </c>
      <c r="H2197" s="59">
        <v>25804407</v>
      </c>
      <c r="I2197" s="60">
        <v>45936.347083333334</v>
      </c>
      <c r="J2197" s="59" t="s">
        <v>5490</v>
      </c>
      <c r="K2197" s="59">
        <v>860003020</v>
      </c>
      <c r="L2197" s="59" t="s">
        <v>5470</v>
      </c>
      <c r="M2197" s="61">
        <v>352935516</v>
      </c>
    </row>
    <row r="2198" spans="1:13" s="36" customFormat="1" ht="60" hidden="1">
      <c r="A2198" s="59" t="s">
        <v>5516</v>
      </c>
      <c r="B2198" s="59" t="s">
        <v>5517</v>
      </c>
      <c r="C2198" s="59">
        <v>10</v>
      </c>
      <c r="D2198" s="59" t="s">
        <v>35</v>
      </c>
      <c r="E2198" s="59" t="s">
        <v>5370</v>
      </c>
      <c r="F2198" s="59" t="s">
        <v>5467</v>
      </c>
      <c r="G2198" s="59" t="s">
        <v>5491</v>
      </c>
      <c r="H2198" s="59">
        <v>25804408</v>
      </c>
      <c r="I2198" s="60">
        <v>45936.347488425927</v>
      </c>
      <c r="J2198" s="59" t="s">
        <v>5492</v>
      </c>
      <c r="K2198" s="59">
        <v>860003020</v>
      </c>
      <c r="L2198" s="59" t="s">
        <v>5470</v>
      </c>
      <c r="M2198" s="61">
        <v>737956078</v>
      </c>
    </row>
    <row r="2199" spans="1:13" s="36" customFormat="1" ht="60" hidden="1">
      <c r="A2199" s="59" t="s">
        <v>5516</v>
      </c>
      <c r="B2199" s="59" t="s">
        <v>5517</v>
      </c>
      <c r="C2199" s="59">
        <v>10</v>
      </c>
      <c r="D2199" s="59" t="s">
        <v>35</v>
      </c>
      <c r="E2199" s="59" t="s">
        <v>5370</v>
      </c>
      <c r="F2199" s="59" t="s">
        <v>5467</v>
      </c>
      <c r="G2199" s="59" t="s">
        <v>5493</v>
      </c>
      <c r="H2199" s="59">
        <v>25804409</v>
      </c>
      <c r="I2199" s="60">
        <v>45936.347916666666</v>
      </c>
      <c r="J2199" s="59" t="s">
        <v>5494</v>
      </c>
      <c r="K2199" s="59">
        <v>860003020</v>
      </c>
      <c r="L2199" s="59" t="s">
        <v>5470</v>
      </c>
      <c r="M2199" s="61">
        <v>834211219</v>
      </c>
    </row>
    <row r="2200" spans="1:13" s="36" customFormat="1" ht="60" hidden="1">
      <c r="A2200" s="59" t="s">
        <v>5516</v>
      </c>
      <c r="B2200" s="59" t="s">
        <v>5517</v>
      </c>
      <c r="C2200" s="59">
        <v>10</v>
      </c>
      <c r="D2200" s="59" t="s">
        <v>35</v>
      </c>
      <c r="E2200" s="59" t="s">
        <v>5370</v>
      </c>
      <c r="F2200" s="59" t="s">
        <v>5467</v>
      </c>
      <c r="G2200" s="59" t="s">
        <v>5495</v>
      </c>
      <c r="H2200" s="59">
        <v>25804410</v>
      </c>
      <c r="I2200" s="60">
        <v>45936.348391203705</v>
      </c>
      <c r="J2200" s="59" t="s">
        <v>5496</v>
      </c>
      <c r="K2200" s="59">
        <v>860003020</v>
      </c>
      <c r="L2200" s="59" t="s">
        <v>5470</v>
      </c>
      <c r="M2200" s="61">
        <v>1026721500</v>
      </c>
    </row>
    <row r="2201" spans="1:13" s="36" customFormat="1" ht="60" hidden="1">
      <c r="A2201" s="59" t="s">
        <v>5516</v>
      </c>
      <c r="B2201" s="59" t="s">
        <v>5517</v>
      </c>
      <c r="C2201" s="59">
        <v>10</v>
      </c>
      <c r="D2201" s="59" t="s">
        <v>35</v>
      </c>
      <c r="E2201" s="59" t="s">
        <v>5370</v>
      </c>
      <c r="F2201" s="59" t="s">
        <v>5467</v>
      </c>
      <c r="G2201" s="59" t="s">
        <v>5497</v>
      </c>
      <c r="H2201" s="59">
        <v>25804837</v>
      </c>
      <c r="I2201" s="60">
        <v>45992.591782407406</v>
      </c>
      <c r="J2201" s="59" t="s">
        <v>5498</v>
      </c>
      <c r="K2201" s="59">
        <v>860003020</v>
      </c>
      <c r="L2201" s="59" t="s">
        <v>5470</v>
      </c>
      <c r="M2201" s="61">
        <v>900680000</v>
      </c>
    </row>
    <row r="2202" spans="1:13" s="36" customFormat="1" ht="60" hidden="1">
      <c r="A2202" s="59" t="s">
        <v>5516</v>
      </c>
      <c r="B2202" s="59" t="s">
        <v>5517</v>
      </c>
      <c r="C2202" s="59">
        <v>10</v>
      </c>
      <c r="D2202" s="59" t="s">
        <v>35</v>
      </c>
      <c r="E2202" s="59" t="s">
        <v>5370</v>
      </c>
      <c r="F2202" s="59" t="s">
        <v>5467</v>
      </c>
      <c r="G2202" s="59" t="s">
        <v>5499</v>
      </c>
      <c r="H2202" s="59">
        <v>25804838</v>
      </c>
      <c r="I2202" s="60">
        <v>45992.592210648145</v>
      </c>
      <c r="J2202" s="59" t="s">
        <v>5500</v>
      </c>
      <c r="K2202" s="59">
        <v>860003020</v>
      </c>
      <c r="L2202" s="59" t="s">
        <v>5470</v>
      </c>
      <c r="M2202" s="61">
        <v>273651579</v>
      </c>
    </row>
    <row r="2203" spans="1:13" s="36" customFormat="1" ht="60" hidden="1">
      <c r="A2203" s="59" t="s">
        <v>5516</v>
      </c>
      <c r="B2203" s="59" t="s">
        <v>5517</v>
      </c>
      <c r="C2203" s="59">
        <v>10</v>
      </c>
      <c r="D2203" s="59" t="s">
        <v>35</v>
      </c>
      <c r="E2203" s="59" t="s">
        <v>5370</v>
      </c>
      <c r="F2203" s="59" t="s">
        <v>5467</v>
      </c>
      <c r="G2203" s="59" t="s">
        <v>5501</v>
      </c>
      <c r="H2203" s="59">
        <v>25804840</v>
      </c>
      <c r="I2203" s="60">
        <v>45992.593402777777</v>
      </c>
      <c r="J2203" s="59" t="s">
        <v>5502</v>
      </c>
      <c r="K2203" s="59">
        <v>860003020</v>
      </c>
      <c r="L2203" s="59" t="s">
        <v>5470</v>
      </c>
      <c r="M2203" s="61">
        <v>243485263</v>
      </c>
    </row>
    <row r="2204" spans="1:13" s="36" customFormat="1" ht="60" hidden="1">
      <c r="A2204" s="59" t="s">
        <v>5516</v>
      </c>
      <c r="B2204" s="59" t="s">
        <v>5517</v>
      </c>
      <c r="C2204" s="59">
        <v>10</v>
      </c>
      <c r="D2204" s="59" t="s">
        <v>35</v>
      </c>
      <c r="E2204" s="59" t="s">
        <v>5370</v>
      </c>
      <c r="F2204" s="59" t="s">
        <v>5467</v>
      </c>
      <c r="G2204" s="59" t="s">
        <v>5503</v>
      </c>
      <c r="H2204" s="59">
        <v>25804841</v>
      </c>
      <c r="I2204" s="60">
        <v>45992.593888888892</v>
      </c>
      <c r="J2204" s="59" t="s">
        <v>5504</v>
      </c>
      <c r="K2204" s="59">
        <v>860003020</v>
      </c>
      <c r="L2204" s="59" t="s">
        <v>5470</v>
      </c>
      <c r="M2204" s="61">
        <v>215473684</v>
      </c>
    </row>
    <row r="2205" spans="1:13" s="36" customFormat="1" ht="60" hidden="1">
      <c r="A2205" s="59" t="s">
        <v>5516</v>
      </c>
      <c r="B2205" s="59" t="s">
        <v>5517</v>
      </c>
      <c r="C2205" s="59">
        <v>10</v>
      </c>
      <c r="D2205" s="59" t="s">
        <v>35</v>
      </c>
      <c r="E2205" s="59" t="s">
        <v>5370</v>
      </c>
      <c r="F2205" s="59" t="s">
        <v>5467</v>
      </c>
      <c r="G2205" s="59" t="s">
        <v>5505</v>
      </c>
      <c r="H2205" s="59">
        <v>25804842</v>
      </c>
      <c r="I2205" s="60">
        <v>45992.594305555554</v>
      </c>
      <c r="J2205" s="59" t="s">
        <v>5506</v>
      </c>
      <c r="K2205" s="59">
        <v>860003020</v>
      </c>
      <c r="L2205" s="59" t="s">
        <v>5470</v>
      </c>
      <c r="M2205" s="61">
        <v>184230000</v>
      </c>
    </row>
    <row r="2206" spans="1:13" s="36" customFormat="1" ht="60" hidden="1">
      <c r="A2206" s="59" t="s">
        <v>5516</v>
      </c>
      <c r="B2206" s="59" t="s">
        <v>5517</v>
      </c>
      <c r="C2206" s="59">
        <v>10</v>
      </c>
      <c r="D2206" s="59" t="s">
        <v>35</v>
      </c>
      <c r="E2206" s="59" t="s">
        <v>5370</v>
      </c>
      <c r="F2206" s="59" t="s">
        <v>5467</v>
      </c>
      <c r="G2206" s="59" t="s">
        <v>5507</v>
      </c>
      <c r="H2206" s="59">
        <v>25804843</v>
      </c>
      <c r="I2206" s="60">
        <v>45992.594907407409</v>
      </c>
      <c r="J2206" s="59" t="s">
        <v>5508</v>
      </c>
      <c r="K2206" s="59">
        <v>860003020</v>
      </c>
      <c r="L2206" s="59" t="s">
        <v>5470</v>
      </c>
      <c r="M2206" s="61">
        <v>1479844533</v>
      </c>
    </row>
    <row r="2207" spans="1:13" s="36" customFormat="1" ht="60" hidden="1">
      <c r="A2207" s="59" t="s">
        <v>5518</v>
      </c>
      <c r="B2207" s="59" t="s">
        <v>5519</v>
      </c>
      <c r="C2207" s="59">
        <v>10</v>
      </c>
      <c r="D2207" s="59" t="s">
        <v>35</v>
      </c>
      <c r="E2207" s="59" t="s">
        <v>5370</v>
      </c>
      <c r="F2207" s="59" t="s">
        <v>5467</v>
      </c>
      <c r="G2207" s="59" t="s">
        <v>5511</v>
      </c>
      <c r="H2207" s="59">
        <v>25802854</v>
      </c>
      <c r="I2207" s="60">
        <v>45749.448888888888</v>
      </c>
      <c r="J2207" s="59" t="s">
        <v>5512</v>
      </c>
      <c r="K2207" s="59">
        <v>860002964</v>
      </c>
      <c r="L2207" s="59" t="s">
        <v>5513</v>
      </c>
      <c r="M2207" s="61">
        <v>119325876</v>
      </c>
    </row>
    <row r="2208" spans="1:13" s="36" customFormat="1" ht="60" hidden="1">
      <c r="A2208" s="59" t="s">
        <v>5518</v>
      </c>
      <c r="B2208" s="59" t="s">
        <v>5519</v>
      </c>
      <c r="C2208" s="59">
        <v>10</v>
      </c>
      <c r="D2208" s="59" t="s">
        <v>35</v>
      </c>
      <c r="E2208" s="59" t="s">
        <v>5370</v>
      </c>
      <c r="F2208" s="59" t="s">
        <v>5467</v>
      </c>
      <c r="G2208" s="59" t="s">
        <v>5514</v>
      </c>
      <c r="H2208" s="59">
        <v>25804354</v>
      </c>
      <c r="I2208" s="60">
        <v>45932.396157407406</v>
      </c>
      <c r="J2208" s="59" t="s">
        <v>5515</v>
      </c>
      <c r="K2208" s="59">
        <v>860002964</v>
      </c>
      <c r="L2208" s="59" t="s">
        <v>5513</v>
      </c>
      <c r="M2208" s="61">
        <v>57360273</v>
      </c>
    </row>
    <row r="2209" spans="1:13" s="36" customFormat="1" ht="60" hidden="1">
      <c r="A2209" s="59" t="s">
        <v>5520</v>
      </c>
      <c r="B2209" s="59" t="s">
        <v>5521</v>
      </c>
      <c r="C2209" s="59">
        <v>10</v>
      </c>
      <c r="D2209" s="59" t="s">
        <v>35</v>
      </c>
      <c r="E2209" s="59" t="s">
        <v>5522</v>
      </c>
      <c r="F2209" s="59" t="s">
        <v>23</v>
      </c>
      <c r="G2209" s="59" t="s">
        <v>5523</v>
      </c>
      <c r="H2209" s="59">
        <v>25800161</v>
      </c>
      <c r="I2209" s="60">
        <v>45666</v>
      </c>
      <c r="J2209" s="59" t="s">
        <v>5524</v>
      </c>
      <c r="K2209" s="59">
        <v>53121117</v>
      </c>
      <c r="L2209" s="59" t="s">
        <v>5525</v>
      </c>
      <c r="M2209" s="61">
        <v>89300000</v>
      </c>
    </row>
    <row r="2210" spans="1:13" s="36" customFormat="1" ht="90" hidden="1">
      <c r="A2210" s="59" t="s">
        <v>5520</v>
      </c>
      <c r="B2210" s="59" t="s">
        <v>5521</v>
      </c>
      <c r="C2210" s="59">
        <v>10</v>
      </c>
      <c r="D2210" s="59" t="s">
        <v>35</v>
      </c>
      <c r="E2210" s="59" t="s">
        <v>5522</v>
      </c>
      <c r="F2210" s="59" t="s">
        <v>23</v>
      </c>
      <c r="G2210" s="59" t="s">
        <v>5526</v>
      </c>
      <c r="H2210" s="59">
        <v>25800163</v>
      </c>
      <c r="I2210" s="60">
        <v>45666</v>
      </c>
      <c r="J2210" s="59" t="s">
        <v>5527</v>
      </c>
      <c r="K2210" s="59">
        <v>40436890</v>
      </c>
      <c r="L2210" s="59" t="s">
        <v>5528</v>
      </c>
      <c r="M2210" s="61">
        <v>145493333</v>
      </c>
    </row>
    <row r="2211" spans="1:13" s="36" customFormat="1" ht="60" hidden="1">
      <c r="A2211" s="59" t="s">
        <v>5520</v>
      </c>
      <c r="B2211" s="59" t="s">
        <v>5521</v>
      </c>
      <c r="C2211" s="59">
        <v>10</v>
      </c>
      <c r="D2211" s="59" t="s">
        <v>35</v>
      </c>
      <c r="E2211" s="59" t="s">
        <v>5522</v>
      </c>
      <c r="F2211" s="59" t="s">
        <v>23</v>
      </c>
      <c r="G2211" s="59" t="s">
        <v>5529</v>
      </c>
      <c r="H2211" s="59">
        <v>25800164</v>
      </c>
      <c r="I2211" s="60">
        <v>45666</v>
      </c>
      <c r="J2211" s="59" t="s">
        <v>5530</v>
      </c>
      <c r="K2211" s="59">
        <v>11429016</v>
      </c>
      <c r="L2211" s="59" t="s">
        <v>5531</v>
      </c>
      <c r="M2211" s="61">
        <v>226600000</v>
      </c>
    </row>
    <row r="2212" spans="1:13" s="36" customFormat="1" ht="60" hidden="1">
      <c r="A2212" s="59" t="s">
        <v>5520</v>
      </c>
      <c r="B2212" s="59" t="s">
        <v>5521</v>
      </c>
      <c r="C2212" s="59">
        <v>10</v>
      </c>
      <c r="D2212" s="59" t="s">
        <v>35</v>
      </c>
      <c r="E2212" s="59" t="s">
        <v>5522</v>
      </c>
      <c r="F2212" s="59" t="s">
        <v>23</v>
      </c>
      <c r="G2212" s="59" t="s">
        <v>5532</v>
      </c>
      <c r="H2212" s="59">
        <v>25803871</v>
      </c>
      <c r="I2212" s="60">
        <v>45869.710057870368</v>
      </c>
      <c r="J2212" s="59" t="s">
        <v>5533</v>
      </c>
      <c r="K2212" s="59">
        <v>1020836073</v>
      </c>
      <c r="L2212" s="59" t="s">
        <v>5534</v>
      </c>
      <c r="M2212" s="61">
        <v>19200000</v>
      </c>
    </row>
    <row r="2213" spans="1:13" s="36" customFormat="1" ht="90" hidden="1">
      <c r="A2213" s="59" t="s">
        <v>5535</v>
      </c>
      <c r="B2213" s="59" t="s">
        <v>5536</v>
      </c>
      <c r="C2213" s="59">
        <v>10</v>
      </c>
      <c r="D2213" s="59" t="s">
        <v>35</v>
      </c>
      <c r="E2213" s="59" t="s">
        <v>5522</v>
      </c>
      <c r="F2213" s="59" t="s">
        <v>23</v>
      </c>
      <c r="G2213" s="59" t="s">
        <v>5537</v>
      </c>
      <c r="H2213" s="59">
        <v>25800159</v>
      </c>
      <c r="I2213" s="60">
        <v>45666</v>
      </c>
      <c r="J2213" s="59" t="s">
        <v>5538</v>
      </c>
      <c r="K2213" s="59">
        <v>39705170</v>
      </c>
      <c r="L2213" s="59" t="s">
        <v>5539</v>
      </c>
      <c r="M2213" s="61">
        <v>205333333</v>
      </c>
    </row>
    <row r="2214" spans="1:13" s="36" customFormat="1" ht="90" hidden="1">
      <c r="A2214" s="59" t="s">
        <v>5535</v>
      </c>
      <c r="B2214" s="59" t="s">
        <v>5536</v>
      </c>
      <c r="C2214" s="59">
        <v>10</v>
      </c>
      <c r="D2214" s="59" t="s">
        <v>35</v>
      </c>
      <c r="E2214" s="59" t="s">
        <v>5522</v>
      </c>
      <c r="F2214" s="59" t="s">
        <v>23</v>
      </c>
      <c r="G2214" s="59" t="s">
        <v>5540</v>
      </c>
      <c r="H2214" s="59">
        <v>25800160</v>
      </c>
      <c r="I2214" s="60">
        <v>45666</v>
      </c>
      <c r="J2214" s="59" t="s">
        <v>5541</v>
      </c>
      <c r="K2214" s="59">
        <v>1098625278</v>
      </c>
      <c r="L2214" s="59" t="s">
        <v>5542</v>
      </c>
      <c r="M2214" s="61">
        <v>72333334</v>
      </c>
    </row>
    <row r="2215" spans="1:13" s="36" customFormat="1" ht="90" hidden="1">
      <c r="A2215" s="59" t="s">
        <v>5535</v>
      </c>
      <c r="B2215" s="59" t="s">
        <v>5536</v>
      </c>
      <c r="C2215" s="59">
        <v>10</v>
      </c>
      <c r="D2215" s="59" t="s">
        <v>35</v>
      </c>
      <c r="E2215" s="59" t="s">
        <v>5522</v>
      </c>
      <c r="F2215" s="59" t="s">
        <v>23</v>
      </c>
      <c r="G2215" s="59" t="s">
        <v>5543</v>
      </c>
      <c r="H2215" s="59">
        <v>25800162</v>
      </c>
      <c r="I2215" s="60">
        <v>45666</v>
      </c>
      <c r="J2215" s="59" t="s">
        <v>5544</v>
      </c>
      <c r="K2215" s="59">
        <v>1073381365</v>
      </c>
      <c r="L2215" s="59" t="s">
        <v>5545</v>
      </c>
      <c r="M2215" s="61">
        <v>181866667</v>
      </c>
    </row>
    <row r="2216" spans="1:13" s="36" customFormat="1" ht="90" hidden="1">
      <c r="A2216" s="59" t="s">
        <v>5535</v>
      </c>
      <c r="B2216" s="59" t="s">
        <v>5536</v>
      </c>
      <c r="C2216" s="59">
        <v>10</v>
      </c>
      <c r="D2216" s="59" t="s">
        <v>35</v>
      </c>
      <c r="E2216" s="59" t="s">
        <v>5522</v>
      </c>
      <c r="F2216" s="59" t="s">
        <v>23</v>
      </c>
      <c r="G2216" s="59" t="s">
        <v>5546</v>
      </c>
      <c r="H2216" s="59">
        <v>25800165</v>
      </c>
      <c r="I2216" s="60">
        <v>45666</v>
      </c>
      <c r="J2216" s="59" t="s">
        <v>5547</v>
      </c>
      <c r="K2216" s="59">
        <v>1074557766</v>
      </c>
      <c r="L2216" s="59" t="s">
        <v>5548</v>
      </c>
      <c r="M2216" s="61">
        <v>109250000</v>
      </c>
    </row>
    <row r="2217" spans="1:13" s="36" customFormat="1" ht="90" hidden="1">
      <c r="A2217" s="59" t="s">
        <v>5535</v>
      </c>
      <c r="B2217" s="59" t="s">
        <v>5536</v>
      </c>
      <c r="C2217" s="59">
        <v>10</v>
      </c>
      <c r="D2217" s="59" t="s">
        <v>35</v>
      </c>
      <c r="E2217" s="59" t="s">
        <v>5522</v>
      </c>
      <c r="F2217" s="59" t="s">
        <v>23</v>
      </c>
      <c r="G2217" s="59" t="s">
        <v>5549</v>
      </c>
      <c r="H2217" s="59">
        <v>25802343</v>
      </c>
      <c r="I2217" s="60">
        <v>45721.468310185184</v>
      </c>
      <c r="J2217" s="59" t="s">
        <v>5550</v>
      </c>
      <c r="K2217" s="59">
        <v>21190165</v>
      </c>
      <c r="L2217" s="59" t="s">
        <v>5551</v>
      </c>
      <c r="M2217" s="61">
        <v>121933333</v>
      </c>
    </row>
    <row r="2218" spans="1:13" s="36" customFormat="1" ht="90" hidden="1">
      <c r="A2218" s="59" t="s">
        <v>5535</v>
      </c>
      <c r="B2218" s="59" t="s">
        <v>5536</v>
      </c>
      <c r="C2218" s="59">
        <v>10</v>
      </c>
      <c r="D2218" s="59" t="s">
        <v>35</v>
      </c>
      <c r="E2218" s="59" t="s">
        <v>5522</v>
      </c>
      <c r="F2218" s="59" t="s">
        <v>23</v>
      </c>
      <c r="G2218" s="59" t="s">
        <v>5552</v>
      </c>
      <c r="H2218" s="59">
        <v>25804108</v>
      </c>
      <c r="I2218" s="60">
        <v>45901.508576388886</v>
      </c>
      <c r="J2218" s="59" t="s">
        <v>5553</v>
      </c>
      <c r="K2218" s="59">
        <v>1069715770</v>
      </c>
      <c r="L2218" s="59" t="s">
        <v>5554</v>
      </c>
      <c r="M2218" s="61">
        <v>29666667</v>
      </c>
    </row>
    <row r="2219" spans="1:13" s="36" customFormat="1" ht="90" hidden="1">
      <c r="A2219" s="59" t="s">
        <v>5535</v>
      </c>
      <c r="B2219" s="59" t="s">
        <v>5536</v>
      </c>
      <c r="C2219" s="59">
        <v>10</v>
      </c>
      <c r="D2219" s="59" t="s">
        <v>35</v>
      </c>
      <c r="E2219" s="59" t="s">
        <v>5522</v>
      </c>
      <c r="F2219" s="59" t="s">
        <v>23</v>
      </c>
      <c r="G2219" s="59" t="s">
        <v>5555</v>
      </c>
      <c r="H2219" s="59">
        <v>25804779</v>
      </c>
      <c r="I2219" s="60">
        <v>45988.729178240741</v>
      </c>
      <c r="J2219" s="59" t="s">
        <v>5556</v>
      </c>
      <c r="K2219" s="59">
        <v>40039414</v>
      </c>
      <c r="L2219" s="59" t="s">
        <v>5557</v>
      </c>
      <c r="M2219" s="61">
        <v>8800000</v>
      </c>
    </row>
    <row r="2220" spans="1:13" s="36" customFormat="1" ht="90" hidden="1">
      <c r="A2220" s="59" t="s">
        <v>5535</v>
      </c>
      <c r="B2220" s="59" t="s">
        <v>5536</v>
      </c>
      <c r="C2220" s="59">
        <v>10</v>
      </c>
      <c r="D2220" s="59" t="s">
        <v>35</v>
      </c>
      <c r="E2220" s="59" t="s">
        <v>5522</v>
      </c>
      <c r="F2220" s="59" t="s">
        <v>23</v>
      </c>
      <c r="G2220" s="59" t="s">
        <v>5558</v>
      </c>
      <c r="H2220" s="59">
        <v>25805165</v>
      </c>
      <c r="I2220" s="60">
        <v>46002.91982638889</v>
      </c>
      <c r="J2220" s="59" t="s">
        <v>5559</v>
      </c>
      <c r="K2220" s="59">
        <v>1069715770</v>
      </c>
      <c r="L2220" s="59" t="s">
        <v>5554</v>
      </c>
      <c r="M2220" s="61">
        <v>5333333</v>
      </c>
    </row>
    <row r="2221" spans="1:13" s="36" customFormat="1" ht="90" hidden="1">
      <c r="A2221" s="59" t="s">
        <v>5535</v>
      </c>
      <c r="B2221" s="59" t="s">
        <v>5536</v>
      </c>
      <c r="C2221" s="59">
        <v>10</v>
      </c>
      <c r="D2221" s="59" t="s">
        <v>35</v>
      </c>
      <c r="E2221" s="59" t="s">
        <v>5522</v>
      </c>
      <c r="F2221" s="59" t="s">
        <v>23</v>
      </c>
      <c r="G2221" s="59" t="s">
        <v>5560</v>
      </c>
      <c r="H2221" s="59">
        <v>25805168</v>
      </c>
      <c r="I2221" s="60">
        <v>46002.921875</v>
      </c>
      <c r="J2221" s="59" t="s">
        <v>5561</v>
      </c>
      <c r="K2221" s="59">
        <v>11429016</v>
      </c>
      <c r="L2221" s="59" t="s">
        <v>5531</v>
      </c>
      <c r="M2221" s="61">
        <v>10986667</v>
      </c>
    </row>
    <row r="2222" spans="1:13" s="36" customFormat="1" ht="90" hidden="1">
      <c r="A2222" s="59" t="s">
        <v>5535</v>
      </c>
      <c r="B2222" s="59" t="s">
        <v>5536</v>
      </c>
      <c r="C2222" s="59">
        <v>10</v>
      </c>
      <c r="D2222" s="59" t="s">
        <v>35</v>
      </c>
      <c r="E2222" s="59" t="s">
        <v>5522</v>
      </c>
      <c r="F2222" s="59" t="s">
        <v>23</v>
      </c>
      <c r="G2222" s="59" t="s">
        <v>5562</v>
      </c>
      <c r="H2222" s="59">
        <v>25805185</v>
      </c>
      <c r="I2222" s="60">
        <v>46003.51190972222</v>
      </c>
      <c r="J2222" s="59" t="s">
        <v>5563</v>
      </c>
      <c r="K2222" s="59">
        <v>1020836073</v>
      </c>
      <c r="L2222" s="59" t="s">
        <v>5534</v>
      </c>
      <c r="M2222" s="61">
        <v>2560000</v>
      </c>
    </row>
    <row r="2223" spans="1:13" s="36" customFormat="1" ht="140.1" hidden="1">
      <c r="A2223" s="59" t="s">
        <v>5564</v>
      </c>
      <c r="B2223" s="59" t="s">
        <v>5565</v>
      </c>
      <c r="C2223" s="59">
        <v>10</v>
      </c>
      <c r="D2223" s="59" t="s">
        <v>35</v>
      </c>
      <c r="E2223" s="59" t="s">
        <v>5566</v>
      </c>
      <c r="F2223" s="59" t="s">
        <v>67</v>
      </c>
      <c r="G2223" s="59" t="s">
        <v>5567</v>
      </c>
      <c r="H2223" s="59">
        <v>25800402</v>
      </c>
      <c r="I2223" s="60">
        <v>45677.491168981483</v>
      </c>
      <c r="J2223" s="59" t="s">
        <v>69</v>
      </c>
      <c r="K2223" s="59">
        <v>891800219</v>
      </c>
      <c r="L2223" s="59" t="s">
        <v>74</v>
      </c>
      <c r="M2223" s="61">
        <v>50556030</v>
      </c>
    </row>
    <row r="2224" spans="1:13" s="36" customFormat="1" ht="140.1" hidden="1">
      <c r="A2224" s="59" t="s">
        <v>5564</v>
      </c>
      <c r="B2224" s="59" t="s">
        <v>5565</v>
      </c>
      <c r="C2224" s="59">
        <v>10</v>
      </c>
      <c r="D2224" s="59" t="s">
        <v>35</v>
      </c>
      <c r="E2224" s="59" t="s">
        <v>5566</v>
      </c>
      <c r="F2224" s="59" t="s">
        <v>67</v>
      </c>
      <c r="G2224" s="59" t="s">
        <v>5568</v>
      </c>
      <c r="H2224" s="59">
        <v>25800403</v>
      </c>
      <c r="I2224" s="60">
        <v>45677.491944444446</v>
      </c>
      <c r="J2224" s="59" t="s">
        <v>69</v>
      </c>
      <c r="K2224" s="59">
        <v>860063875</v>
      </c>
      <c r="L2224" s="59" t="s">
        <v>76</v>
      </c>
      <c r="M2224" s="61">
        <v>105940925</v>
      </c>
    </row>
    <row r="2225" spans="1:13" s="36" customFormat="1" ht="159.94999999999999" hidden="1">
      <c r="A2225" s="59" t="s">
        <v>5569</v>
      </c>
      <c r="B2225" s="59" t="s">
        <v>5570</v>
      </c>
      <c r="C2225" s="59">
        <v>10</v>
      </c>
      <c r="D2225" s="59" t="s">
        <v>35</v>
      </c>
      <c r="E2225" s="59" t="s">
        <v>5566</v>
      </c>
      <c r="F2225" s="59" t="s">
        <v>67</v>
      </c>
      <c r="G2225" s="59" t="s">
        <v>5571</v>
      </c>
      <c r="H2225" s="59">
        <v>25800301</v>
      </c>
      <c r="I2225" s="60">
        <v>45673.98704861111</v>
      </c>
      <c r="J2225" s="59" t="s">
        <v>5572</v>
      </c>
      <c r="K2225" s="59">
        <v>800082204</v>
      </c>
      <c r="L2225" s="59" t="s">
        <v>159</v>
      </c>
      <c r="M2225" s="61">
        <v>548400</v>
      </c>
    </row>
    <row r="2226" spans="1:13" s="36" customFormat="1" ht="159.94999999999999" hidden="1">
      <c r="A2226" s="59" t="s">
        <v>5569</v>
      </c>
      <c r="B2226" s="59" t="s">
        <v>5570</v>
      </c>
      <c r="C2226" s="59">
        <v>10</v>
      </c>
      <c r="D2226" s="59" t="s">
        <v>35</v>
      </c>
      <c r="E2226" s="59" t="s">
        <v>5566</v>
      </c>
      <c r="F2226" s="59" t="s">
        <v>67</v>
      </c>
      <c r="G2226" s="59" t="s">
        <v>5573</v>
      </c>
      <c r="H2226" s="59">
        <v>25800302</v>
      </c>
      <c r="I2226" s="60">
        <v>45673.987951388888</v>
      </c>
      <c r="J2226" s="59" t="s">
        <v>5574</v>
      </c>
      <c r="K2226" s="59">
        <v>900415688</v>
      </c>
      <c r="L2226" s="59" t="s">
        <v>162</v>
      </c>
      <c r="M2226" s="61">
        <v>55580</v>
      </c>
    </row>
    <row r="2227" spans="1:13" s="36" customFormat="1" ht="159.94999999999999" hidden="1">
      <c r="A2227" s="59" t="s">
        <v>5569</v>
      </c>
      <c r="B2227" s="59" t="s">
        <v>5570</v>
      </c>
      <c r="C2227" s="59">
        <v>10</v>
      </c>
      <c r="D2227" s="59" t="s">
        <v>35</v>
      </c>
      <c r="E2227" s="59" t="s">
        <v>5566</v>
      </c>
      <c r="F2227" s="59" t="s">
        <v>67</v>
      </c>
      <c r="G2227" s="59" t="s">
        <v>5575</v>
      </c>
      <c r="H2227" s="59">
        <v>25800307</v>
      </c>
      <c r="I2227" s="60">
        <v>45673.996747685182</v>
      </c>
      <c r="J2227" s="59" t="s">
        <v>5576</v>
      </c>
      <c r="K2227" s="59">
        <v>832003318</v>
      </c>
      <c r="L2227" s="59" t="s">
        <v>5577</v>
      </c>
      <c r="M2227" s="61">
        <v>2838000</v>
      </c>
    </row>
    <row r="2228" spans="1:13" s="36" customFormat="1" ht="159.94999999999999" hidden="1">
      <c r="A2228" s="59" t="s">
        <v>5569</v>
      </c>
      <c r="B2228" s="59" t="s">
        <v>5570</v>
      </c>
      <c r="C2228" s="59">
        <v>10</v>
      </c>
      <c r="D2228" s="59" t="s">
        <v>35</v>
      </c>
      <c r="E2228" s="59" t="s">
        <v>5566</v>
      </c>
      <c r="F2228" s="59" t="s">
        <v>67</v>
      </c>
      <c r="G2228" s="59" t="s">
        <v>5578</v>
      </c>
      <c r="H2228" s="59">
        <v>25801220</v>
      </c>
      <c r="I2228" s="60">
        <v>45692.508032407408</v>
      </c>
      <c r="J2228" s="59" t="s">
        <v>5579</v>
      </c>
      <c r="K2228" s="59">
        <v>900275140</v>
      </c>
      <c r="L2228" s="59" t="s">
        <v>254</v>
      </c>
      <c r="M2228" s="61">
        <v>118460</v>
      </c>
    </row>
    <row r="2229" spans="1:13" s="36" customFormat="1" ht="159.94999999999999" hidden="1">
      <c r="A2229" s="59" t="s">
        <v>5569</v>
      </c>
      <c r="B2229" s="59" t="s">
        <v>5570</v>
      </c>
      <c r="C2229" s="59">
        <v>10</v>
      </c>
      <c r="D2229" s="59" t="s">
        <v>35</v>
      </c>
      <c r="E2229" s="59" t="s">
        <v>5566</v>
      </c>
      <c r="F2229" s="59" t="s">
        <v>67</v>
      </c>
      <c r="G2229" s="59" t="s">
        <v>5580</v>
      </c>
      <c r="H2229" s="59">
        <v>25801402</v>
      </c>
      <c r="I2229" s="60">
        <v>45695.752222222225</v>
      </c>
      <c r="J2229" s="59" t="s">
        <v>5581</v>
      </c>
      <c r="K2229" s="59">
        <v>900415688</v>
      </c>
      <c r="L2229" s="59" t="s">
        <v>162</v>
      </c>
      <c r="M2229" s="61">
        <v>56940</v>
      </c>
    </row>
    <row r="2230" spans="1:13" s="36" customFormat="1" ht="159.94999999999999" hidden="1">
      <c r="A2230" s="59" t="s">
        <v>5569</v>
      </c>
      <c r="B2230" s="59" t="s">
        <v>5570</v>
      </c>
      <c r="C2230" s="59">
        <v>10</v>
      </c>
      <c r="D2230" s="59" t="s">
        <v>35</v>
      </c>
      <c r="E2230" s="59" t="s">
        <v>5566</v>
      </c>
      <c r="F2230" s="59" t="s">
        <v>67</v>
      </c>
      <c r="G2230" s="59" t="s">
        <v>5582</v>
      </c>
      <c r="H2230" s="59">
        <v>25801744</v>
      </c>
      <c r="I2230" s="60">
        <v>45705.469039351854</v>
      </c>
      <c r="J2230" s="59" t="s">
        <v>5583</v>
      </c>
      <c r="K2230" s="59">
        <v>899999367</v>
      </c>
      <c r="L2230" s="59" t="s">
        <v>225</v>
      </c>
      <c r="M2230" s="61">
        <v>88000</v>
      </c>
    </row>
    <row r="2231" spans="1:13" s="36" customFormat="1" ht="159.94999999999999" hidden="1">
      <c r="A2231" s="59" t="s">
        <v>5569</v>
      </c>
      <c r="B2231" s="59" t="s">
        <v>5570</v>
      </c>
      <c r="C2231" s="59">
        <v>10</v>
      </c>
      <c r="D2231" s="59" t="s">
        <v>35</v>
      </c>
      <c r="E2231" s="59" t="s">
        <v>5566</v>
      </c>
      <c r="F2231" s="59" t="s">
        <v>67</v>
      </c>
      <c r="G2231" s="59" t="s">
        <v>5584</v>
      </c>
      <c r="H2231" s="59">
        <v>25801968</v>
      </c>
      <c r="I2231" s="60">
        <v>45709.707430555558</v>
      </c>
      <c r="J2231" s="59" t="s">
        <v>5585</v>
      </c>
      <c r="K2231" s="59">
        <v>800082204</v>
      </c>
      <c r="L2231" s="59" t="s">
        <v>159</v>
      </c>
      <c r="M2231" s="61">
        <v>453400</v>
      </c>
    </row>
    <row r="2232" spans="1:13" s="36" customFormat="1" ht="159.94999999999999" hidden="1">
      <c r="A2232" s="59" t="s">
        <v>5569</v>
      </c>
      <c r="B2232" s="59" t="s">
        <v>5570</v>
      </c>
      <c r="C2232" s="59">
        <v>10</v>
      </c>
      <c r="D2232" s="59" t="s">
        <v>35</v>
      </c>
      <c r="E2232" s="59" t="s">
        <v>5566</v>
      </c>
      <c r="F2232" s="59" t="s">
        <v>67</v>
      </c>
      <c r="G2232" s="59" t="s">
        <v>5586</v>
      </c>
      <c r="H2232" s="59">
        <v>25802073</v>
      </c>
      <c r="I2232" s="60">
        <v>45713.476597222223</v>
      </c>
      <c r="J2232" s="59" t="s">
        <v>5587</v>
      </c>
      <c r="K2232" s="59">
        <v>899999466</v>
      </c>
      <c r="L2232" s="59" t="s">
        <v>5394</v>
      </c>
      <c r="M2232" s="61">
        <v>177400</v>
      </c>
    </row>
    <row r="2233" spans="1:13" s="36" customFormat="1" ht="159.94999999999999" hidden="1">
      <c r="A2233" s="59" t="s">
        <v>5569</v>
      </c>
      <c r="B2233" s="59" t="s">
        <v>5570</v>
      </c>
      <c r="C2233" s="59">
        <v>10</v>
      </c>
      <c r="D2233" s="59" t="s">
        <v>35</v>
      </c>
      <c r="E2233" s="59" t="s">
        <v>5566</v>
      </c>
      <c r="F2233" s="59" t="s">
        <v>67</v>
      </c>
      <c r="G2233" s="59" t="s">
        <v>5588</v>
      </c>
      <c r="H2233" s="59">
        <v>25802304</v>
      </c>
      <c r="I2233" s="60">
        <v>45720.50917824074</v>
      </c>
      <c r="J2233" s="59" t="s">
        <v>5589</v>
      </c>
      <c r="K2233" s="59">
        <v>900275140</v>
      </c>
      <c r="L2233" s="59" t="s">
        <v>254</v>
      </c>
      <c r="M2233" s="61">
        <v>50920</v>
      </c>
    </row>
    <row r="2234" spans="1:13" s="36" customFormat="1" ht="159.94999999999999" hidden="1">
      <c r="A2234" s="59" t="s">
        <v>5569</v>
      </c>
      <c r="B2234" s="59" t="s">
        <v>5570</v>
      </c>
      <c r="C2234" s="59">
        <v>10</v>
      </c>
      <c r="D2234" s="59" t="s">
        <v>35</v>
      </c>
      <c r="E2234" s="59" t="s">
        <v>5566</v>
      </c>
      <c r="F2234" s="59" t="s">
        <v>67</v>
      </c>
      <c r="G2234" s="59" t="s">
        <v>5590</v>
      </c>
      <c r="H2234" s="59">
        <v>25802324</v>
      </c>
      <c r="I2234" s="60">
        <v>45720.661562499998</v>
      </c>
      <c r="J2234" s="59" t="s">
        <v>5591</v>
      </c>
      <c r="K2234" s="59">
        <v>800082204</v>
      </c>
      <c r="L2234" s="59" t="s">
        <v>159</v>
      </c>
      <c r="M2234" s="61">
        <v>511300</v>
      </c>
    </row>
    <row r="2235" spans="1:13" s="36" customFormat="1" ht="159.94999999999999" hidden="1">
      <c r="A2235" s="59" t="s">
        <v>5569</v>
      </c>
      <c r="B2235" s="59" t="s">
        <v>5570</v>
      </c>
      <c r="C2235" s="59">
        <v>10</v>
      </c>
      <c r="D2235" s="59" t="s">
        <v>35</v>
      </c>
      <c r="E2235" s="59" t="s">
        <v>5566</v>
      </c>
      <c r="F2235" s="59" t="s">
        <v>67</v>
      </c>
      <c r="G2235" s="59" t="s">
        <v>5592</v>
      </c>
      <c r="H2235" s="59">
        <v>25802325</v>
      </c>
      <c r="I2235" s="60">
        <v>45720.662777777776</v>
      </c>
      <c r="J2235" s="59" t="s">
        <v>5593</v>
      </c>
      <c r="K2235" s="59">
        <v>900415688</v>
      </c>
      <c r="L2235" s="59" t="s">
        <v>162</v>
      </c>
      <c r="M2235" s="61">
        <v>57930</v>
      </c>
    </row>
    <row r="2236" spans="1:13" s="36" customFormat="1" ht="159.94999999999999" hidden="1">
      <c r="A2236" s="59" t="s">
        <v>5569</v>
      </c>
      <c r="B2236" s="59" t="s">
        <v>5570</v>
      </c>
      <c r="C2236" s="59">
        <v>10</v>
      </c>
      <c r="D2236" s="59" t="s">
        <v>35</v>
      </c>
      <c r="E2236" s="59" t="s">
        <v>5566</v>
      </c>
      <c r="F2236" s="59" t="s">
        <v>67</v>
      </c>
      <c r="G2236" s="59" t="s">
        <v>5594</v>
      </c>
      <c r="H2236" s="59">
        <v>25802646</v>
      </c>
      <c r="I2236" s="60">
        <v>45734.80773148148</v>
      </c>
      <c r="J2236" s="59" t="s">
        <v>5595</v>
      </c>
      <c r="K2236" s="59">
        <v>899999367</v>
      </c>
      <c r="L2236" s="59" t="s">
        <v>225</v>
      </c>
      <c r="M2236" s="61">
        <v>14600</v>
      </c>
    </row>
    <row r="2237" spans="1:13" s="36" customFormat="1" ht="159.94999999999999" hidden="1">
      <c r="A2237" s="59" t="s">
        <v>5569</v>
      </c>
      <c r="B2237" s="59" t="s">
        <v>5570</v>
      </c>
      <c r="C2237" s="59">
        <v>10</v>
      </c>
      <c r="D2237" s="59" t="s">
        <v>35</v>
      </c>
      <c r="E2237" s="59" t="s">
        <v>5566</v>
      </c>
      <c r="F2237" s="59" t="s">
        <v>67</v>
      </c>
      <c r="G2237" s="59" t="s">
        <v>5596</v>
      </c>
      <c r="H2237" s="59">
        <v>25802681</v>
      </c>
      <c r="I2237" s="60">
        <v>45736.674432870372</v>
      </c>
      <c r="J2237" s="59" t="s">
        <v>5597</v>
      </c>
      <c r="K2237" s="59">
        <v>832003318</v>
      </c>
      <c r="L2237" s="59" t="s">
        <v>5577</v>
      </c>
      <c r="M2237" s="61">
        <v>2480200</v>
      </c>
    </row>
    <row r="2238" spans="1:13" s="36" customFormat="1" ht="159.94999999999999" hidden="1">
      <c r="A2238" s="59" t="s">
        <v>5569</v>
      </c>
      <c r="B2238" s="59" t="s">
        <v>5570</v>
      </c>
      <c r="C2238" s="59">
        <v>10</v>
      </c>
      <c r="D2238" s="59" t="s">
        <v>35</v>
      </c>
      <c r="E2238" s="59" t="s">
        <v>5566</v>
      </c>
      <c r="F2238" s="59" t="s">
        <v>67</v>
      </c>
      <c r="G2238" s="59" t="s">
        <v>5598</v>
      </c>
      <c r="H2238" s="59">
        <v>25802839</v>
      </c>
      <c r="I2238" s="60">
        <v>45748.769571759258</v>
      </c>
      <c r="J2238" s="59" t="s">
        <v>5599</v>
      </c>
      <c r="K2238" s="59">
        <v>900275140</v>
      </c>
      <c r="L2238" s="59" t="s">
        <v>254</v>
      </c>
      <c r="M2238" s="61">
        <v>33770</v>
      </c>
    </row>
    <row r="2239" spans="1:13" s="36" customFormat="1" ht="159.94999999999999" hidden="1">
      <c r="A2239" s="59" t="s">
        <v>5569</v>
      </c>
      <c r="B2239" s="59" t="s">
        <v>5570</v>
      </c>
      <c r="C2239" s="59">
        <v>10</v>
      </c>
      <c r="D2239" s="59" t="s">
        <v>35</v>
      </c>
      <c r="E2239" s="59" t="s">
        <v>5566</v>
      </c>
      <c r="F2239" s="59" t="s">
        <v>67</v>
      </c>
      <c r="G2239" s="59" t="s">
        <v>5600</v>
      </c>
      <c r="H2239" s="59">
        <v>25802840</v>
      </c>
      <c r="I2239" s="60">
        <v>45748.771261574075</v>
      </c>
      <c r="J2239" s="59" t="s">
        <v>5601</v>
      </c>
      <c r="K2239" s="59">
        <v>800082204</v>
      </c>
      <c r="L2239" s="59" t="s">
        <v>159</v>
      </c>
      <c r="M2239" s="61">
        <v>503700</v>
      </c>
    </row>
    <row r="2240" spans="1:13" s="36" customFormat="1" ht="159.94999999999999" hidden="1">
      <c r="A2240" s="59" t="s">
        <v>5569</v>
      </c>
      <c r="B2240" s="59" t="s">
        <v>5570</v>
      </c>
      <c r="C2240" s="59">
        <v>10</v>
      </c>
      <c r="D2240" s="59" t="s">
        <v>35</v>
      </c>
      <c r="E2240" s="59" t="s">
        <v>5566</v>
      </c>
      <c r="F2240" s="59" t="s">
        <v>67</v>
      </c>
      <c r="G2240" s="59" t="s">
        <v>5602</v>
      </c>
      <c r="H2240" s="59">
        <v>25802841</v>
      </c>
      <c r="I2240" s="60">
        <v>45748.771689814814</v>
      </c>
      <c r="J2240" s="59" t="s">
        <v>5603</v>
      </c>
      <c r="K2240" s="59">
        <v>900415688</v>
      </c>
      <c r="L2240" s="59" t="s">
        <v>162</v>
      </c>
      <c r="M2240" s="61">
        <v>58030</v>
      </c>
    </row>
    <row r="2241" spans="1:13" s="36" customFormat="1" ht="159.94999999999999" hidden="1">
      <c r="A2241" s="59" t="s">
        <v>5569</v>
      </c>
      <c r="B2241" s="59" t="s">
        <v>5570</v>
      </c>
      <c r="C2241" s="59">
        <v>10</v>
      </c>
      <c r="D2241" s="59" t="s">
        <v>35</v>
      </c>
      <c r="E2241" s="59" t="s">
        <v>5566</v>
      </c>
      <c r="F2241" s="59" t="s">
        <v>67</v>
      </c>
      <c r="G2241" s="59" t="s">
        <v>5604</v>
      </c>
      <c r="H2241" s="59">
        <v>25803263</v>
      </c>
      <c r="I2241" s="60">
        <v>45792.614641203705</v>
      </c>
      <c r="J2241" s="59" t="s">
        <v>5605</v>
      </c>
      <c r="K2241" s="59">
        <v>899999367</v>
      </c>
      <c r="L2241" s="59" t="s">
        <v>225</v>
      </c>
      <c r="M2241" s="61">
        <v>12800</v>
      </c>
    </row>
    <row r="2242" spans="1:13" s="36" customFormat="1" ht="159.94999999999999" hidden="1">
      <c r="A2242" s="59" t="s">
        <v>5569</v>
      </c>
      <c r="B2242" s="59" t="s">
        <v>5570</v>
      </c>
      <c r="C2242" s="59">
        <v>10</v>
      </c>
      <c r="D2242" s="59" t="s">
        <v>35</v>
      </c>
      <c r="E2242" s="59" t="s">
        <v>5566</v>
      </c>
      <c r="F2242" s="59" t="s">
        <v>67</v>
      </c>
      <c r="G2242" s="59" t="s">
        <v>5606</v>
      </c>
      <c r="H2242" s="59">
        <v>25803300</v>
      </c>
      <c r="I2242" s="60">
        <v>45796.70517361111</v>
      </c>
      <c r="J2242" s="59" t="s">
        <v>5607</v>
      </c>
      <c r="K2242" s="59">
        <v>832003318</v>
      </c>
      <c r="L2242" s="59" t="s">
        <v>5577</v>
      </c>
      <c r="M2242" s="61">
        <v>1712200</v>
      </c>
    </row>
    <row r="2243" spans="1:13" s="36" customFormat="1" ht="159.94999999999999" hidden="1">
      <c r="A2243" s="59" t="s">
        <v>5569</v>
      </c>
      <c r="B2243" s="59" t="s">
        <v>5570</v>
      </c>
      <c r="C2243" s="59">
        <v>10</v>
      </c>
      <c r="D2243" s="59" t="s">
        <v>35</v>
      </c>
      <c r="E2243" s="59" t="s">
        <v>5566</v>
      </c>
      <c r="F2243" s="59" t="s">
        <v>67</v>
      </c>
      <c r="G2243" s="59" t="s">
        <v>5608</v>
      </c>
      <c r="H2243" s="59">
        <v>25803409</v>
      </c>
      <c r="I2243" s="60">
        <v>45812.559884259259</v>
      </c>
      <c r="J2243" s="59" t="s">
        <v>5609</v>
      </c>
      <c r="K2243" s="59">
        <v>800082204</v>
      </c>
      <c r="L2243" s="59" t="s">
        <v>159</v>
      </c>
      <c r="M2243" s="61">
        <v>459000</v>
      </c>
    </row>
    <row r="2244" spans="1:13" s="36" customFormat="1" ht="159.94999999999999" hidden="1">
      <c r="A2244" s="59" t="s">
        <v>5569</v>
      </c>
      <c r="B2244" s="59" t="s">
        <v>5570</v>
      </c>
      <c r="C2244" s="59">
        <v>10</v>
      </c>
      <c r="D2244" s="59" t="s">
        <v>35</v>
      </c>
      <c r="E2244" s="59" t="s">
        <v>5566</v>
      </c>
      <c r="F2244" s="59" t="s">
        <v>67</v>
      </c>
      <c r="G2244" s="59" t="s">
        <v>5610</v>
      </c>
      <c r="H2244" s="59">
        <v>25803410</v>
      </c>
      <c r="I2244" s="60">
        <v>45812.56013888889</v>
      </c>
      <c r="J2244" s="59" t="s">
        <v>5611</v>
      </c>
      <c r="K2244" s="59">
        <v>900415688</v>
      </c>
      <c r="L2244" s="59" t="s">
        <v>162</v>
      </c>
      <c r="M2244" s="61">
        <v>59190</v>
      </c>
    </row>
    <row r="2245" spans="1:13" s="36" customFormat="1" ht="159.94999999999999" hidden="1">
      <c r="A2245" s="59" t="s">
        <v>5569</v>
      </c>
      <c r="B2245" s="59" t="s">
        <v>5570</v>
      </c>
      <c r="C2245" s="59">
        <v>10</v>
      </c>
      <c r="D2245" s="59" t="s">
        <v>35</v>
      </c>
      <c r="E2245" s="59" t="s">
        <v>5566</v>
      </c>
      <c r="F2245" s="59" t="s">
        <v>67</v>
      </c>
      <c r="G2245" s="59" t="s">
        <v>5612</v>
      </c>
      <c r="H2245" s="59">
        <v>25803519</v>
      </c>
      <c r="I2245" s="60">
        <v>45825.60292824074</v>
      </c>
      <c r="J2245" s="59" t="s">
        <v>5613</v>
      </c>
      <c r="K2245" s="59">
        <v>899999367</v>
      </c>
      <c r="L2245" s="59" t="s">
        <v>225</v>
      </c>
      <c r="M2245" s="61">
        <v>12800</v>
      </c>
    </row>
    <row r="2246" spans="1:13" s="36" customFormat="1" ht="159.94999999999999" hidden="1">
      <c r="A2246" s="59" t="s">
        <v>5569</v>
      </c>
      <c r="B2246" s="59" t="s">
        <v>5570</v>
      </c>
      <c r="C2246" s="59">
        <v>10</v>
      </c>
      <c r="D2246" s="59" t="s">
        <v>35</v>
      </c>
      <c r="E2246" s="59" t="s">
        <v>5566</v>
      </c>
      <c r="F2246" s="59" t="s">
        <v>67</v>
      </c>
      <c r="G2246" s="59" t="s">
        <v>5614</v>
      </c>
      <c r="H2246" s="59">
        <v>25803533</v>
      </c>
      <c r="I2246" s="60">
        <v>45826.605995370373</v>
      </c>
      <c r="J2246" s="59" t="s">
        <v>5615</v>
      </c>
      <c r="K2246" s="59">
        <v>900275140</v>
      </c>
      <c r="L2246" s="59" t="s">
        <v>254</v>
      </c>
      <c r="M2246" s="61">
        <v>98620</v>
      </c>
    </row>
    <row r="2247" spans="1:13" s="36" customFormat="1" ht="159.94999999999999" hidden="1">
      <c r="A2247" s="59" t="s">
        <v>5569</v>
      </c>
      <c r="B2247" s="59" t="s">
        <v>5570</v>
      </c>
      <c r="C2247" s="59">
        <v>10</v>
      </c>
      <c r="D2247" s="59" t="s">
        <v>35</v>
      </c>
      <c r="E2247" s="59" t="s">
        <v>5566</v>
      </c>
      <c r="F2247" s="59" t="s">
        <v>67</v>
      </c>
      <c r="G2247" s="59" t="s">
        <v>5616</v>
      </c>
      <c r="H2247" s="59">
        <v>25803633</v>
      </c>
      <c r="I2247" s="60">
        <v>45839.653703703705</v>
      </c>
      <c r="J2247" s="59" t="s">
        <v>5617</v>
      </c>
      <c r="K2247" s="59">
        <v>800082204</v>
      </c>
      <c r="L2247" s="59" t="s">
        <v>159</v>
      </c>
      <c r="M2247" s="61">
        <v>537300</v>
      </c>
    </row>
    <row r="2248" spans="1:13" s="36" customFormat="1" ht="159.94999999999999" hidden="1">
      <c r="A2248" s="59" t="s">
        <v>5569</v>
      </c>
      <c r="B2248" s="59" t="s">
        <v>5570</v>
      </c>
      <c r="C2248" s="59">
        <v>10</v>
      </c>
      <c r="D2248" s="59" t="s">
        <v>35</v>
      </c>
      <c r="E2248" s="59" t="s">
        <v>5566</v>
      </c>
      <c r="F2248" s="59" t="s">
        <v>67</v>
      </c>
      <c r="G2248" s="59" t="s">
        <v>5618</v>
      </c>
      <c r="H2248" s="59">
        <v>25803634</v>
      </c>
      <c r="I2248" s="60">
        <v>45839.656319444446</v>
      </c>
      <c r="J2248" s="59" t="s">
        <v>5619</v>
      </c>
      <c r="K2248" s="59">
        <v>900415688</v>
      </c>
      <c r="L2248" s="59" t="s">
        <v>162</v>
      </c>
      <c r="M2248" s="61">
        <v>58810</v>
      </c>
    </row>
    <row r="2249" spans="1:13" s="36" customFormat="1" ht="159.94999999999999" hidden="1">
      <c r="A2249" s="59" t="s">
        <v>5569</v>
      </c>
      <c r="B2249" s="59" t="s">
        <v>5570</v>
      </c>
      <c r="C2249" s="59">
        <v>10</v>
      </c>
      <c r="D2249" s="59" t="s">
        <v>35</v>
      </c>
      <c r="E2249" s="59" t="s">
        <v>5566</v>
      </c>
      <c r="F2249" s="59" t="s">
        <v>67</v>
      </c>
      <c r="G2249" s="59" t="s">
        <v>5620</v>
      </c>
      <c r="H2249" s="59">
        <v>25803702</v>
      </c>
      <c r="I2249" s="60">
        <v>45849.761307870373</v>
      </c>
      <c r="J2249" s="59" t="s">
        <v>5621</v>
      </c>
      <c r="K2249" s="59">
        <v>899999367</v>
      </c>
      <c r="L2249" s="59" t="s">
        <v>225</v>
      </c>
      <c r="M2249" s="61">
        <v>12800</v>
      </c>
    </row>
    <row r="2250" spans="1:13" s="36" customFormat="1" ht="159.94999999999999" hidden="1">
      <c r="A2250" s="59" t="s">
        <v>5569</v>
      </c>
      <c r="B2250" s="59" t="s">
        <v>5570</v>
      </c>
      <c r="C2250" s="59">
        <v>10</v>
      </c>
      <c r="D2250" s="59" t="s">
        <v>35</v>
      </c>
      <c r="E2250" s="59" t="s">
        <v>5566</v>
      </c>
      <c r="F2250" s="59" t="s">
        <v>67</v>
      </c>
      <c r="G2250" s="59" t="s">
        <v>5622</v>
      </c>
      <c r="H2250" s="59">
        <v>25803748</v>
      </c>
      <c r="I2250" s="60">
        <v>45854.825706018521</v>
      </c>
      <c r="J2250" s="59" t="s">
        <v>5623</v>
      </c>
      <c r="K2250" s="59">
        <v>900275140</v>
      </c>
      <c r="L2250" s="59" t="s">
        <v>254</v>
      </c>
      <c r="M2250" s="61">
        <v>73970</v>
      </c>
    </row>
    <row r="2251" spans="1:13" s="36" customFormat="1" ht="159.94999999999999" hidden="1">
      <c r="A2251" s="59" t="s">
        <v>5569</v>
      </c>
      <c r="B2251" s="59" t="s">
        <v>5570</v>
      </c>
      <c r="C2251" s="59">
        <v>10</v>
      </c>
      <c r="D2251" s="59" t="s">
        <v>35</v>
      </c>
      <c r="E2251" s="59" t="s">
        <v>5566</v>
      </c>
      <c r="F2251" s="59" t="s">
        <v>67</v>
      </c>
      <c r="G2251" s="59" t="s">
        <v>5624</v>
      </c>
      <c r="H2251" s="59">
        <v>25803825</v>
      </c>
      <c r="I2251" s="60">
        <v>45862.682523148149</v>
      </c>
      <c r="J2251" s="59" t="s">
        <v>5625</v>
      </c>
      <c r="K2251" s="59">
        <v>832003318</v>
      </c>
      <c r="L2251" s="59" t="s">
        <v>5577</v>
      </c>
      <c r="M2251" s="61">
        <v>1581300</v>
      </c>
    </row>
    <row r="2252" spans="1:13" s="36" customFormat="1" ht="159.94999999999999" hidden="1">
      <c r="A2252" s="59" t="s">
        <v>5569</v>
      </c>
      <c r="B2252" s="59" t="s">
        <v>5570</v>
      </c>
      <c r="C2252" s="59">
        <v>10</v>
      </c>
      <c r="D2252" s="59" t="s">
        <v>35</v>
      </c>
      <c r="E2252" s="59" t="s">
        <v>5566</v>
      </c>
      <c r="F2252" s="59" t="s">
        <v>67</v>
      </c>
      <c r="G2252" s="59" t="s">
        <v>5626</v>
      </c>
      <c r="H2252" s="59">
        <v>25803863</v>
      </c>
      <c r="I2252" s="60">
        <v>45868.683703703704</v>
      </c>
      <c r="J2252" s="59" t="s">
        <v>5627</v>
      </c>
      <c r="K2252" s="59">
        <v>800082204</v>
      </c>
      <c r="L2252" s="59" t="s">
        <v>159</v>
      </c>
      <c r="M2252" s="61">
        <v>498100</v>
      </c>
    </row>
    <row r="2253" spans="1:13" s="36" customFormat="1" ht="159.94999999999999" hidden="1">
      <c r="A2253" s="59" t="s">
        <v>5569</v>
      </c>
      <c r="B2253" s="59" t="s">
        <v>5570</v>
      </c>
      <c r="C2253" s="59">
        <v>10</v>
      </c>
      <c r="D2253" s="59" t="s">
        <v>35</v>
      </c>
      <c r="E2253" s="59" t="s">
        <v>5566</v>
      </c>
      <c r="F2253" s="59" t="s">
        <v>67</v>
      </c>
      <c r="G2253" s="59" t="s">
        <v>5628</v>
      </c>
      <c r="H2253" s="59">
        <v>25803864</v>
      </c>
      <c r="I2253" s="60">
        <v>45868.684178240743</v>
      </c>
      <c r="J2253" s="59" t="s">
        <v>5629</v>
      </c>
      <c r="K2253" s="59">
        <v>900415688</v>
      </c>
      <c r="L2253" s="59" t="s">
        <v>162</v>
      </c>
      <c r="M2253" s="61">
        <v>59670</v>
      </c>
    </row>
    <row r="2254" spans="1:13" s="36" customFormat="1" ht="159.94999999999999" hidden="1">
      <c r="A2254" s="59" t="s">
        <v>5569</v>
      </c>
      <c r="B2254" s="59" t="s">
        <v>5570</v>
      </c>
      <c r="C2254" s="59">
        <v>10</v>
      </c>
      <c r="D2254" s="59" t="s">
        <v>35</v>
      </c>
      <c r="E2254" s="59" t="s">
        <v>5566</v>
      </c>
      <c r="F2254" s="59" t="s">
        <v>67</v>
      </c>
      <c r="G2254" s="59" t="s">
        <v>5630</v>
      </c>
      <c r="H2254" s="59">
        <v>25803878</v>
      </c>
      <c r="I2254" s="60">
        <v>45869.84847222222</v>
      </c>
      <c r="J2254" s="59" t="s">
        <v>5631</v>
      </c>
      <c r="K2254" s="59">
        <v>900275140</v>
      </c>
      <c r="L2254" s="59" t="s">
        <v>254</v>
      </c>
      <c r="M2254" s="61">
        <v>63250</v>
      </c>
    </row>
    <row r="2255" spans="1:13" s="36" customFormat="1" ht="159.94999999999999" hidden="1">
      <c r="A2255" s="59" t="s">
        <v>5569</v>
      </c>
      <c r="B2255" s="59" t="s">
        <v>5570</v>
      </c>
      <c r="C2255" s="59">
        <v>10</v>
      </c>
      <c r="D2255" s="59" t="s">
        <v>35</v>
      </c>
      <c r="E2255" s="59" t="s">
        <v>5566</v>
      </c>
      <c r="F2255" s="59" t="s">
        <v>67</v>
      </c>
      <c r="G2255" s="59" t="s">
        <v>5632</v>
      </c>
      <c r="H2255" s="59">
        <v>25804096</v>
      </c>
      <c r="I2255" s="60">
        <v>45898.738032407404</v>
      </c>
      <c r="J2255" s="59" t="s">
        <v>5633</v>
      </c>
      <c r="K2255" s="59">
        <v>800082204</v>
      </c>
      <c r="L2255" s="59" t="s">
        <v>159</v>
      </c>
      <c r="M2255" s="61">
        <v>492500</v>
      </c>
    </row>
    <row r="2256" spans="1:13" s="36" customFormat="1" ht="159.94999999999999" hidden="1">
      <c r="A2256" s="59" t="s">
        <v>5569</v>
      </c>
      <c r="B2256" s="59" t="s">
        <v>5570</v>
      </c>
      <c r="C2256" s="59">
        <v>10</v>
      </c>
      <c r="D2256" s="59" t="s">
        <v>35</v>
      </c>
      <c r="E2256" s="59" t="s">
        <v>5566</v>
      </c>
      <c r="F2256" s="59" t="s">
        <v>67</v>
      </c>
      <c r="G2256" s="59" t="s">
        <v>5634</v>
      </c>
      <c r="H2256" s="59">
        <v>25804097</v>
      </c>
      <c r="I2256" s="60">
        <v>45898.738321759258</v>
      </c>
      <c r="J2256" s="59" t="s">
        <v>5635</v>
      </c>
      <c r="K2256" s="59">
        <v>900415688</v>
      </c>
      <c r="L2256" s="59" t="s">
        <v>162</v>
      </c>
      <c r="M2256" s="61">
        <v>59650</v>
      </c>
    </row>
    <row r="2257" spans="1:13" s="36" customFormat="1" ht="159.94999999999999" hidden="1">
      <c r="A2257" s="59" t="s">
        <v>5569</v>
      </c>
      <c r="B2257" s="59" t="s">
        <v>5570</v>
      </c>
      <c r="C2257" s="59">
        <v>10</v>
      </c>
      <c r="D2257" s="59" t="s">
        <v>35</v>
      </c>
      <c r="E2257" s="59" t="s">
        <v>5566</v>
      </c>
      <c r="F2257" s="59" t="s">
        <v>67</v>
      </c>
      <c r="G2257" s="59" t="s">
        <v>5636</v>
      </c>
      <c r="H2257" s="59">
        <v>25804149</v>
      </c>
      <c r="I2257" s="60">
        <v>45905.358356481483</v>
      </c>
      <c r="J2257" s="59" t="s">
        <v>5637</v>
      </c>
      <c r="K2257" s="59">
        <v>900275140</v>
      </c>
      <c r="L2257" s="59" t="s">
        <v>254</v>
      </c>
      <c r="M2257" s="61">
        <v>167770</v>
      </c>
    </row>
    <row r="2258" spans="1:13" s="36" customFormat="1" ht="159.94999999999999" hidden="1">
      <c r="A2258" s="59" t="s">
        <v>5569</v>
      </c>
      <c r="B2258" s="59" t="s">
        <v>5570</v>
      </c>
      <c r="C2258" s="59">
        <v>10</v>
      </c>
      <c r="D2258" s="59" t="s">
        <v>35</v>
      </c>
      <c r="E2258" s="59" t="s">
        <v>5566</v>
      </c>
      <c r="F2258" s="59" t="s">
        <v>67</v>
      </c>
      <c r="G2258" s="59" t="s">
        <v>5638</v>
      </c>
      <c r="H2258" s="59">
        <v>25804219</v>
      </c>
      <c r="I2258" s="60">
        <v>45916.338425925926</v>
      </c>
      <c r="J2258" s="59" t="s">
        <v>5639</v>
      </c>
      <c r="K2258" s="59">
        <v>899999367</v>
      </c>
      <c r="L2258" s="59" t="s">
        <v>225</v>
      </c>
      <c r="M2258" s="61">
        <v>25900</v>
      </c>
    </row>
    <row r="2259" spans="1:13" s="36" customFormat="1" ht="159.94999999999999" hidden="1">
      <c r="A2259" s="59" t="s">
        <v>5569</v>
      </c>
      <c r="B2259" s="59" t="s">
        <v>5570</v>
      </c>
      <c r="C2259" s="59">
        <v>10</v>
      </c>
      <c r="D2259" s="59" t="s">
        <v>35</v>
      </c>
      <c r="E2259" s="59" t="s">
        <v>5566</v>
      </c>
      <c r="F2259" s="59" t="s">
        <v>67</v>
      </c>
      <c r="G2259" s="59" t="s">
        <v>5640</v>
      </c>
      <c r="H2259" s="59">
        <v>25804220</v>
      </c>
      <c r="I2259" s="60">
        <v>45916.338750000003</v>
      </c>
      <c r="J2259" s="59" t="s">
        <v>5641</v>
      </c>
      <c r="K2259" s="59">
        <v>832003318</v>
      </c>
      <c r="L2259" s="59" t="s">
        <v>5577</v>
      </c>
      <c r="M2259" s="61">
        <v>1568200</v>
      </c>
    </row>
    <row r="2260" spans="1:13" s="36" customFormat="1" ht="159.94999999999999" hidden="1">
      <c r="A2260" s="59" t="s">
        <v>5569</v>
      </c>
      <c r="B2260" s="59" t="s">
        <v>5570</v>
      </c>
      <c r="C2260" s="59">
        <v>10</v>
      </c>
      <c r="D2260" s="59" t="s">
        <v>35</v>
      </c>
      <c r="E2260" s="59" t="s">
        <v>5566</v>
      </c>
      <c r="F2260" s="59" t="s">
        <v>67</v>
      </c>
      <c r="G2260" s="59" t="s">
        <v>5642</v>
      </c>
      <c r="H2260" s="59">
        <v>25804364</v>
      </c>
      <c r="I2260" s="60">
        <v>45932.688888888886</v>
      </c>
      <c r="J2260" s="59" t="s">
        <v>5643</v>
      </c>
      <c r="K2260" s="59">
        <v>900275140</v>
      </c>
      <c r="L2260" s="59" t="s">
        <v>254</v>
      </c>
      <c r="M2260" s="61">
        <v>55210</v>
      </c>
    </row>
    <row r="2261" spans="1:13" s="36" customFormat="1" ht="159.94999999999999" hidden="1">
      <c r="A2261" s="59" t="s">
        <v>5569</v>
      </c>
      <c r="B2261" s="59" t="s">
        <v>5570</v>
      </c>
      <c r="C2261" s="59">
        <v>10</v>
      </c>
      <c r="D2261" s="59" t="s">
        <v>35</v>
      </c>
      <c r="E2261" s="59" t="s">
        <v>5566</v>
      </c>
      <c r="F2261" s="59" t="s">
        <v>67</v>
      </c>
      <c r="G2261" s="59" t="s">
        <v>5644</v>
      </c>
      <c r="H2261" s="59">
        <v>25804365</v>
      </c>
      <c r="I2261" s="60">
        <v>45932.689212962963</v>
      </c>
      <c r="J2261" s="59" t="s">
        <v>5645</v>
      </c>
      <c r="K2261" s="59">
        <v>800082204</v>
      </c>
      <c r="L2261" s="59" t="s">
        <v>159</v>
      </c>
      <c r="M2261" s="61">
        <v>520500</v>
      </c>
    </row>
    <row r="2262" spans="1:13" s="36" customFormat="1" ht="159.94999999999999" hidden="1">
      <c r="A2262" s="59" t="s">
        <v>5569</v>
      </c>
      <c r="B2262" s="59" t="s">
        <v>5570</v>
      </c>
      <c r="C2262" s="59">
        <v>10</v>
      </c>
      <c r="D2262" s="59" t="s">
        <v>35</v>
      </c>
      <c r="E2262" s="59" t="s">
        <v>5566</v>
      </c>
      <c r="F2262" s="59" t="s">
        <v>67</v>
      </c>
      <c r="G2262" s="59" t="s">
        <v>5646</v>
      </c>
      <c r="H2262" s="59">
        <v>25804366</v>
      </c>
      <c r="I2262" s="60">
        <v>45932.689780092594</v>
      </c>
      <c r="J2262" s="59" t="s">
        <v>5647</v>
      </c>
      <c r="K2262" s="59">
        <v>900415688</v>
      </c>
      <c r="L2262" s="59" t="s">
        <v>162</v>
      </c>
      <c r="M2262" s="61">
        <v>58970</v>
      </c>
    </row>
    <row r="2263" spans="1:13" s="36" customFormat="1" ht="159.94999999999999" hidden="1">
      <c r="A2263" s="59" t="s">
        <v>5569</v>
      </c>
      <c r="B2263" s="59" t="s">
        <v>5570</v>
      </c>
      <c r="C2263" s="59">
        <v>10</v>
      </c>
      <c r="D2263" s="59" t="s">
        <v>35</v>
      </c>
      <c r="E2263" s="59" t="s">
        <v>5566</v>
      </c>
      <c r="F2263" s="59" t="s">
        <v>67</v>
      </c>
      <c r="G2263" s="59" t="s">
        <v>5648</v>
      </c>
      <c r="H2263" s="59">
        <v>25804545</v>
      </c>
      <c r="I2263" s="60">
        <v>45958.689421296294</v>
      </c>
      <c r="J2263" s="59" t="s">
        <v>5649</v>
      </c>
      <c r="K2263" s="59">
        <v>899999367</v>
      </c>
      <c r="L2263" s="59" t="s">
        <v>225</v>
      </c>
      <c r="M2263" s="61">
        <v>12800</v>
      </c>
    </row>
    <row r="2264" spans="1:13" s="36" customFormat="1" ht="159.94999999999999" hidden="1">
      <c r="A2264" s="59" t="s">
        <v>5569</v>
      </c>
      <c r="B2264" s="59" t="s">
        <v>5570</v>
      </c>
      <c r="C2264" s="59">
        <v>10</v>
      </c>
      <c r="D2264" s="59" t="s">
        <v>35</v>
      </c>
      <c r="E2264" s="59" t="s">
        <v>5566</v>
      </c>
      <c r="F2264" s="59" t="s">
        <v>67</v>
      </c>
      <c r="G2264" s="59" t="s">
        <v>5650</v>
      </c>
      <c r="H2264" s="59">
        <v>25804547</v>
      </c>
      <c r="I2264" s="60">
        <v>45959.774039351854</v>
      </c>
      <c r="J2264" s="59" t="s">
        <v>5651</v>
      </c>
      <c r="K2264" s="59">
        <v>800082204</v>
      </c>
      <c r="L2264" s="59" t="s">
        <v>159</v>
      </c>
      <c r="M2264" s="61">
        <v>570800</v>
      </c>
    </row>
    <row r="2265" spans="1:13" s="36" customFormat="1" ht="159.94999999999999" hidden="1">
      <c r="A2265" s="59" t="s">
        <v>5569</v>
      </c>
      <c r="B2265" s="59" t="s">
        <v>5570</v>
      </c>
      <c r="C2265" s="59">
        <v>10</v>
      </c>
      <c r="D2265" s="59" t="s">
        <v>35</v>
      </c>
      <c r="E2265" s="59" t="s">
        <v>5566</v>
      </c>
      <c r="F2265" s="59" t="s">
        <v>67</v>
      </c>
      <c r="G2265" s="59" t="s">
        <v>5652</v>
      </c>
      <c r="H2265" s="59">
        <v>25804548</v>
      </c>
      <c r="I2265" s="60">
        <v>45959.77449074074</v>
      </c>
      <c r="J2265" s="59" t="s">
        <v>5653</v>
      </c>
      <c r="K2265" s="59">
        <v>900415688</v>
      </c>
      <c r="L2265" s="59" t="s">
        <v>162</v>
      </c>
      <c r="M2265" s="61">
        <v>58970</v>
      </c>
    </row>
    <row r="2266" spans="1:13" s="36" customFormat="1" ht="159.94999999999999" hidden="1">
      <c r="A2266" s="59" t="s">
        <v>5569</v>
      </c>
      <c r="B2266" s="59" t="s">
        <v>5570</v>
      </c>
      <c r="C2266" s="59">
        <v>10</v>
      </c>
      <c r="D2266" s="59" t="s">
        <v>35</v>
      </c>
      <c r="E2266" s="59" t="s">
        <v>5566</v>
      </c>
      <c r="F2266" s="59" t="s">
        <v>67</v>
      </c>
      <c r="G2266" s="59" t="s">
        <v>5654</v>
      </c>
      <c r="H2266" s="59">
        <v>25804600</v>
      </c>
      <c r="I2266" s="60">
        <v>45967.787106481483</v>
      </c>
      <c r="J2266" s="59" t="s">
        <v>5655</v>
      </c>
      <c r="K2266" s="59">
        <v>900275140</v>
      </c>
      <c r="L2266" s="59" t="s">
        <v>254</v>
      </c>
      <c r="M2266" s="61">
        <v>81470</v>
      </c>
    </row>
    <row r="2267" spans="1:13" s="36" customFormat="1" ht="159.94999999999999" hidden="1">
      <c r="A2267" s="59" t="s">
        <v>5569</v>
      </c>
      <c r="B2267" s="59" t="s">
        <v>5570</v>
      </c>
      <c r="C2267" s="59">
        <v>10</v>
      </c>
      <c r="D2267" s="59" t="s">
        <v>35</v>
      </c>
      <c r="E2267" s="59" t="s">
        <v>5566</v>
      </c>
      <c r="F2267" s="59" t="s">
        <v>67</v>
      </c>
      <c r="G2267" s="59" t="s">
        <v>5656</v>
      </c>
      <c r="H2267" s="59">
        <v>25804685</v>
      </c>
      <c r="I2267" s="60">
        <v>45982.549710648149</v>
      </c>
      <c r="J2267" s="59" t="s">
        <v>5657</v>
      </c>
      <c r="K2267" s="59">
        <v>899999367</v>
      </c>
      <c r="L2267" s="59" t="s">
        <v>225</v>
      </c>
      <c r="M2267" s="61">
        <v>12800</v>
      </c>
    </row>
    <row r="2268" spans="1:13" s="36" customFormat="1" ht="159.94999999999999" hidden="1">
      <c r="A2268" s="59" t="s">
        <v>5569</v>
      </c>
      <c r="B2268" s="59" t="s">
        <v>5570</v>
      </c>
      <c r="C2268" s="59">
        <v>10</v>
      </c>
      <c r="D2268" s="59" t="s">
        <v>35</v>
      </c>
      <c r="E2268" s="59" t="s">
        <v>5566</v>
      </c>
      <c r="F2268" s="59" t="s">
        <v>67</v>
      </c>
      <c r="G2268" s="59" t="s">
        <v>5658</v>
      </c>
      <c r="H2268" s="59">
        <v>25804859</v>
      </c>
      <c r="I2268" s="60">
        <v>45992.771909722222</v>
      </c>
      <c r="J2268" s="59" t="s">
        <v>5659</v>
      </c>
      <c r="K2268" s="59">
        <v>800082204</v>
      </c>
      <c r="L2268" s="59" t="s">
        <v>159</v>
      </c>
      <c r="M2268" s="61">
        <v>520500</v>
      </c>
    </row>
    <row r="2269" spans="1:13" s="36" customFormat="1" ht="159.94999999999999" hidden="1">
      <c r="A2269" s="59" t="s">
        <v>5569</v>
      </c>
      <c r="B2269" s="59" t="s">
        <v>5570</v>
      </c>
      <c r="C2269" s="59">
        <v>10</v>
      </c>
      <c r="D2269" s="59" t="s">
        <v>35</v>
      </c>
      <c r="E2269" s="59" t="s">
        <v>5566</v>
      </c>
      <c r="F2269" s="59" t="s">
        <v>67</v>
      </c>
      <c r="G2269" s="59" t="s">
        <v>5660</v>
      </c>
      <c r="H2269" s="59">
        <v>25804860</v>
      </c>
      <c r="I2269" s="60">
        <v>45992.77238425926</v>
      </c>
      <c r="J2269" s="59" t="s">
        <v>5661</v>
      </c>
      <c r="K2269" s="59">
        <v>900415688</v>
      </c>
      <c r="L2269" s="59" t="s">
        <v>162</v>
      </c>
      <c r="M2269" s="61">
        <v>58980</v>
      </c>
    </row>
    <row r="2270" spans="1:13" s="36" customFormat="1" ht="159.94999999999999" hidden="1">
      <c r="A2270" s="59" t="s">
        <v>5569</v>
      </c>
      <c r="B2270" s="59" t="s">
        <v>5570</v>
      </c>
      <c r="C2270" s="59">
        <v>10</v>
      </c>
      <c r="D2270" s="59" t="s">
        <v>35</v>
      </c>
      <c r="E2270" s="59" t="s">
        <v>5566</v>
      </c>
      <c r="F2270" s="59" t="s">
        <v>67</v>
      </c>
      <c r="G2270" s="59" t="s">
        <v>5662</v>
      </c>
      <c r="H2270" s="59">
        <v>25804979</v>
      </c>
      <c r="I2270" s="60">
        <v>45995.68037037037</v>
      </c>
      <c r="J2270" s="59" t="s">
        <v>5663</v>
      </c>
      <c r="K2270" s="59">
        <v>832003318</v>
      </c>
      <c r="L2270" s="59" t="s">
        <v>5577</v>
      </c>
      <c r="M2270" s="61">
        <v>1476600</v>
      </c>
    </row>
    <row r="2271" spans="1:13" s="36" customFormat="1" ht="159.94999999999999" hidden="1">
      <c r="A2271" s="59" t="s">
        <v>5569</v>
      </c>
      <c r="B2271" s="59" t="s">
        <v>5570</v>
      </c>
      <c r="C2271" s="59">
        <v>10</v>
      </c>
      <c r="D2271" s="59" t="s">
        <v>35</v>
      </c>
      <c r="E2271" s="59" t="s">
        <v>5566</v>
      </c>
      <c r="F2271" s="59" t="s">
        <v>67</v>
      </c>
      <c r="G2271" s="59" t="s">
        <v>5664</v>
      </c>
      <c r="H2271" s="59">
        <v>25805299</v>
      </c>
      <c r="I2271" s="60">
        <v>46007.652789351851</v>
      </c>
      <c r="J2271" s="59" t="s">
        <v>5665</v>
      </c>
      <c r="K2271" s="59">
        <v>899999466</v>
      </c>
      <c r="L2271" s="59" t="s">
        <v>5394</v>
      </c>
      <c r="M2271" s="61">
        <v>363600</v>
      </c>
    </row>
    <row r="2272" spans="1:13" s="36" customFormat="1" ht="129.94999999999999" hidden="1">
      <c r="A2272" s="59" t="s">
        <v>5666</v>
      </c>
      <c r="B2272" s="59" t="s">
        <v>5667</v>
      </c>
      <c r="C2272" s="59">
        <v>10</v>
      </c>
      <c r="D2272" s="59" t="s">
        <v>35</v>
      </c>
      <c r="E2272" s="59" t="s">
        <v>5566</v>
      </c>
      <c r="F2272" s="59" t="s">
        <v>23</v>
      </c>
      <c r="G2272" s="59" t="s">
        <v>1136</v>
      </c>
      <c r="H2272" s="59">
        <v>25800093</v>
      </c>
      <c r="I2272" s="60">
        <v>45659</v>
      </c>
      <c r="J2272" s="59" t="s">
        <v>1137</v>
      </c>
      <c r="K2272" s="59">
        <v>901859350</v>
      </c>
      <c r="L2272" s="59" t="s">
        <v>1138</v>
      </c>
      <c r="M2272" s="61">
        <v>2643531897</v>
      </c>
    </row>
    <row r="2273" spans="1:13" s="36" customFormat="1" ht="60" hidden="1">
      <c r="A2273" s="59" t="s">
        <v>5668</v>
      </c>
      <c r="B2273" s="59" t="s">
        <v>5669</v>
      </c>
      <c r="C2273" s="59">
        <v>10</v>
      </c>
      <c r="D2273" s="59" t="s">
        <v>35</v>
      </c>
      <c r="E2273" s="59" t="s">
        <v>5566</v>
      </c>
      <c r="F2273" s="59" t="s">
        <v>526</v>
      </c>
      <c r="G2273" s="59" t="s">
        <v>1597</v>
      </c>
      <c r="H2273" s="59">
        <v>25806093</v>
      </c>
      <c r="I2273" s="60">
        <v>46022</v>
      </c>
      <c r="J2273" s="59" t="s">
        <v>1598</v>
      </c>
      <c r="K2273" s="59">
        <v>899999062</v>
      </c>
      <c r="L2273" s="59" t="s">
        <v>39</v>
      </c>
      <c r="M2273" s="61">
        <v>20674126</v>
      </c>
    </row>
    <row r="2274" spans="1:13" s="36" customFormat="1" ht="60" hidden="1">
      <c r="A2274" s="59" t="s">
        <v>5668</v>
      </c>
      <c r="B2274" s="59" t="s">
        <v>5669</v>
      </c>
      <c r="C2274" s="59">
        <v>10</v>
      </c>
      <c r="D2274" s="59" t="s">
        <v>35</v>
      </c>
      <c r="E2274" s="59" t="s">
        <v>5566</v>
      </c>
      <c r="F2274" s="59" t="s">
        <v>526</v>
      </c>
      <c r="G2274" s="59" t="s">
        <v>1599</v>
      </c>
      <c r="H2274" s="59">
        <v>25806228</v>
      </c>
      <c r="I2274" s="60">
        <v>46022</v>
      </c>
      <c r="J2274" s="59" t="s">
        <v>1600</v>
      </c>
      <c r="K2274" s="59">
        <v>899999062</v>
      </c>
      <c r="L2274" s="59" t="s">
        <v>39</v>
      </c>
      <c r="M2274" s="61">
        <v>25329791</v>
      </c>
    </row>
    <row r="2275" spans="1:13" s="36" customFormat="1" ht="120" hidden="1">
      <c r="A2275" s="59" t="s">
        <v>5670</v>
      </c>
      <c r="B2275" s="59" t="s">
        <v>5671</v>
      </c>
      <c r="C2275" s="59">
        <v>60</v>
      </c>
      <c r="D2275" s="59" t="s">
        <v>1257</v>
      </c>
      <c r="E2275" s="59" t="s">
        <v>5566</v>
      </c>
      <c r="F2275" s="59" t="s">
        <v>23</v>
      </c>
      <c r="G2275" s="59" t="s">
        <v>5672</v>
      </c>
      <c r="H2275" s="59">
        <v>25803290</v>
      </c>
      <c r="I2275" s="60">
        <v>45796.490208333336</v>
      </c>
      <c r="J2275" s="59" t="s">
        <v>5673</v>
      </c>
      <c r="K2275" s="59">
        <v>901441412</v>
      </c>
      <c r="L2275" s="59" t="s">
        <v>5674</v>
      </c>
      <c r="M2275" s="61">
        <v>3833582</v>
      </c>
    </row>
    <row r="2276" spans="1:13" s="36" customFormat="1" ht="99.95" hidden="1">
      <c r="A2276" s="59" t="s">
        <v>5675</v>
      </c>
      <c r="B2276" s="59" t="s">
        <v>5676</v>
      </c>
      <c r="C2276" s="59">
        <v>70</v>
      </c>
      <c r="D2276" s="59" t="s">
        <v>1288</v>
      </c>
      <c r="E2276" s="59" t="s">
        <v>5566</v>
      </c>
      <c r="F2276" s="59" t="s">
        <v>2195</v>
      </c>
      <c r="G2276" s="59" t="s">
        <v>5677</v>
      </c>
      <c r="H2276" s="59">
        <v>25803291</v>
      </c>
      <c r="I2276" s="60">
        <v>45796.49150462963</v>
      </c>
      <c r="J2276" s="59" t="s">
        <v>5678</v>
      </c>
      <c r="K2276" s="59">
        <v>900351236</v>
      </c>
      <c r="L2276" s="59" t="s">
        <v>5679</v>
      </c>
      <c r="M2276" s="61">
        <v>445932363</v>
      </c>
    </row>
    <row r="2277" spans="1:13" s="36" customFormat="1" ht="99.95" hidden="1">
      <c r="A2277" s="59" t="s">
        <v>5675</v>
      </c>
      <c r="B2277" s="59" t="s">
        <v>5676</v>
      </c>
      <c r="C2277" s="59">
        <v>70</v>
      </c>
      <c r="D2277" s="59" t="s">
        <v>1288</v>
      </c>
      <c r="E2277" s="59" t="s">
        <v>5566</v>
      </c>
      <c r="F2277" s="59" t="s">
        <v>1258</v>
      </c>
      <c r="G2277" s="59" t="s">
        <v>5680</v>
      </c>
      <c r="H2277" s="59">
        <v>25803299</v>
      </c>
      <c r="I2277" s="60">
        <v>45796.638888888891</v>
      </c>
      <c r="J2277" s="59" t="s">
        <v>5681</v>
      </c>
      <c r="K2277" s="59">
        <v>79939493</v>
      </c>
      <c r="L2277" s="59" t="s">
        <v>5682</v>
      </c>
      <c r="M2277" s="61">
        <v>84504185</v>
      </c>
    </row>
    <row r="2278" spans="1:13" s="36" customFormat="1" ht="60" hidden="1">
      <c r="A2278" s="59" t="s">
        <v>5683</v>
      </c>
      <c r="B2278" s="59" t="s">
        <v>5684</v>
      </c>
      <c r="C2278" s="59">
        <v>70</v>
      </c>
      <c r="D2278" s="59" t="s">
        <v>1288</v>
      </c>
      <c r="E2278" s="59" t="s">
        <v>5566</v>
      </c>
      <c r="F2278" s="59" t="s">
        <v>526</v>
      </c>
      <c r="G2278" s="59" t="s">
        <v>1902</v>
      </c>
      <c r="H2278" s="59">
        <v>25804292</v>
      </c>
      <c r="I2278" s="60">
        <v>45923.484560185185</v>
      </c>
      <c r="J2278" s="59" t="s">
        <v>1903</v>
      </c>
      <c r="K2278" s="59">
        <v>899999062</v>
      </c>
      <c r="L2278" s="59" t="s">
        <v>39</v>
      </c>
      <c r="M2278" s="61">
        <v>14501663</v>
      </c>
    </row>
    <row r="2279" spans="1:13" s="36" customFormat="1" ht="60" hidden="1">
      <c r="A2279" s="59" t="s">
        <v>5683</v>
      </c>
      <c r="B2279" s="59" t="s">
        <v>5684</v>
      </c>
      <c r="C2279" s="59">
        <v>70</v>
      </c>
      <c r="D2279" s="59" t="s">
        <v>1288</v>
      </c>
      <c r="E2279" s="59" t="s">
        <v>5566</v>
      </c>
      <c r="F2279" s="59" t="s">
        <v>526</v>
      </c>
      <c r="G2279" s="59" t="s">
        <v>1597</v>
      </c>
      <c r="H2279" s="59">
        <v>25806093</v>
      </c>
      <c r="I2279" s="60">
        <v>46022</v>
      </c>
      <c r="J2279" s="59" t="s">
        <v>1598</v>
      </c>
      <c r="K2279" s="59">
        <v>899999062</v>
      </c>
      <c r="L2279" s="59" t="s">
        <v>39</v>
      </c>
      <c r="M2279" s="61">
        <v>6953559</v>
      </c>
    </row>
    <row r="2280" spans="1:13" s="36" customFormat="1" ht="90" hidden="1">
      <c r="A2280" s="59" t="s">
        <v>5685</v>
      </c>
      <c r="B2280" s="59" t="s">
        <v>5686</v>
      </c>
      <c r="C2280" s="59">
        <v>10</v>
      </c>
      <c r="D2280" s="59" t="s">
        <v>35</v>
      </c>
      <c r="E2280" s="59" t="s">
        <v>5566</v>
      </c>
      <c r="F2280" s="59" t="s">
        <v>1786</v>
      </c>
      <c r="G2280" s="59" t="s">
        <v>5687</v>
      </c>
      <c r="H2280" s="59">
        <v>25800001</v>
      </c>
      <c r="I2280" s="60">
        <v>45659</v>
      </c>
      <c r="J2280" s="59" t="s">
        <v>5688</v>
      </c>
      <c r="K2280" s="59">
        <v>899999401</v>
      </c>
      <c r="L2280" s="59" t="s">
        <v>5689</v>
      </c>
      <c r="M2280" s="61">
        <v>2963180509</v>
      </c>
    </row>
    <row r="2281" spans="1:13" s="36" customFormat="1" ht="90" hidden="1">
      <c r="A2281" s="59" t="s">
        <v>5690</v>
      </c>
      <c r="B2281" s="59" t="s">
        <v>5691</v>
      </c>
      <c r="C2281" s="59">
        <v>10</v>
      </c>
      <c r="D2281" s="59" t="s">
        <v>35</v>
      </c>
      <c r="E2281" s="59" t="s">
        <v>5566</v>
      </c>
      <c r="F2281" s="59" t="s">
        <v>23</v>
      </c>
      <c r="G2281" s="59" t="s">
        <v>5692</v>
      </c>
      <c r="H2281" s="59">
        <v>25800333</v>
      </c>
      <c r="I2281" s="60">
        <v>45674.832199074073</v>
      </c>
      <c r="J2281" s="59" t="s">
        <v>5693</v>
      </c>
      <c r="K2281" s="59">
        <v>79414443</v>
      </c>
      <c r="L2281" s="59" t="s">
        <v>5694</v>
      </c>
      <c r="M2281" s="61">
        <v>155714000</v>
      </c>
    </row>
    <row r="2282" spans="1:13" s="36" customFormat="1" ht="90" hidden="1">
      <c r="A2282" s="59" t="s">
        <v>5690</v>
      </c>
      <c r="B2282" s="59" t="s">
        <v>5691</v>
      </c>
      <c r="C2282" s="59">
        <v>10</v>
      </c>
      <c r="D2282" s="59" t="s">
        <v>35</v>
      </c>
      <c r="E2282" s="59" t="s">
        <v>5566</v>
      </c>
      <c r="F2282" s="59" t="s">
        <v>23</v>
      </c>
      <c r="G2282" s="59" t="s">
        <v>5695</v>
      </c>
      <c r="H2282" s="59">
        <v>25800439</v>
      </c>
      <c r="I2282" s="60">
        <v>45677.904537037037</v>
      </c>
      <c r="J2282" s="59" t="s">
        <v>5696</v>
      </c>
      <c r="K2282" s="59">
        <v>1073244103</v>
      </c>
      <c r="L2282" s="59" t="s">
        <v>5697</v>
      </c>
      <c r="M2282" s="61">
        <v>96106667</v>
      </c>
    </row>
    <row r="2283" spans="1:13" s="36" customFormat="1" ht="90" hidden="1">
      <c r="A2283" s="59" t="s">
        <v>5690</v>
      </c>
      <c r="B2283" s="59" t="s">
        <v>5691</v>
      </c>
      <c r="C2283" s="59">
        <v>10</v>
      </c>
      <c r="D2283" s="59" t="s">
        <v>35</v>
      </c>
      <c r="E2283" s="59" t="s">
        <v>5566</v>
      </c>
      <c r="F2283" s="59" t="s">
        <v>23</v>
      </c>
      <c r="G2283" s="59" t="s">
        <v>5698</v>
      </c>
      <c r="H2283" s="59">
        <v>25800628</v>
      </c>
      <c r="I2283" s="60">
        <v>45680.449016203704</v>
      </c>
      <c r="J2283" s="59" t="s">
        <v>5699</v>
      </c>
      <c r="K2283" s="59">
        <v>79631912</v>
      </c>
      <c r="L2283" s="59" t="s">
        <v>5700</v>
      </c>
      <c r="M2283" s="61">
        <v>136719648</v>
      </c>
    </row>
    <row r="2284" spans="1:13" s="36" customFormat="1" ht="90" hidden="1">
      <c r="A2284" s="59" t="s">
        <v>5690</v>
      </c>
      <c r="B2284" s="59" t="s">
        <v>5691</v>
      </c>
      <c r="C2284" s="59">
        <v>10</v>
      </c>
      <c r="D2284" s="59" t="s">
        <v>35</v>
      </c>
      <c r="E2284" s="59" t="s">
        <v>5566</v>
      </c>
      <c r="F2284" s="59" t="s">
        <v>23</v>
      </c>
      <c r="G2284" s="59" t="s">
        <v>5701</v>
      </c>
      <c r="H2284" s="59">
        <v>25800711</v>
      </c>
      <c r="I2284" s="60">
        <v>45681.480752314812</v>
      </c>
      <c r="J2284" s="59" t="s">
        <v>5702</v>
      </c>
      <c r="K2284" s="59">
        <v>79556983</v>
      </c>
      <c r="L2284" s="59" t="s">
        <v>5703</v>
      </c>
      <c r="M2284" s="61">
        <v>144843075</v>
      </c>
    </row>
    <row r="2285" spans="1:13" s="36" customFormat="1" ht="90" hidden="1">
      <c r="A2285" s="59" t="s">
        <v>5690</v>
      </c>
      <c r="B2285" s="59" t="s">
        <v>5691</v>
      </c>
      <c r="C2285" s="59">
        <v>10</v>
      </c>
      <c r="D2285" s="59" t="s">
        <v>35</v>
      </c>
      <c r="E2285" s="59" t="s">
        <v>5566</v>
      </c>
      <c r="F2285" s="59" t="s">
        <v>23</v>
      </c>
      <c r="G2285" s="59" t="s">
        <v>5704</v>
      </c>
      <c r="H2285" s="59">
        <v>25800721</v>
      </c>
      <c r="I2285" s="60">
        <v>45681.502650462964</v>
      </c>
      <c r="J2285" s="59" t="s">
        <v>5705</v>
      </c>
      <c r="K2285" s="59">
        <v>1016057848</v>
      </c>
      <c r="L2285" s="59" t="s">
        <v>5706</v>
      </c>
      <c r="M2285" s="61">
        <v>19070460</v>
      </c>
    </row>
    <row r="2286" spans="1:13" s="36" customFormat="1" ht="99.95" hidden="1">
      <c r="A2286" s="59" t="s">
        <v>5690</v>
      </c>
      <c r="B2286" s="59" t="s">
        <v>5691</v>
      </c>
      <c r="C2286" s="59">
        <v>10</v>
      </c>
      <c r="D2286" s="59" t="s">
        <v>35</v>
      </c>
      <c r="E2286" s="59" t="s">
        <v>5566</v>
      </c>
      <c r="F2286" s="59" t="s">
        <v>23</v>
      </c>
      <c r="G2286" s="59" t="s">
        <v>5707</v>
      </c>
      <c r="H2286" s="59">
        <v>25800754</v>
      </c>
      <c r="I2286" s="60">
        <v>45681.642233796294</v>
      </c>
      <c r="J2286" s="59" t="s">
        <v>5708</v>
      </c>
      <c r="K2286" s="59">
        <v>1022401558</v>
      </c>
      <c r="L2286" s="59" t="s">
        <v>5709</v>
      </c>
      <c r="M2286" s="61">
        <v>19070460</v>
      </c>
    </row>
    <row r="2287" spans="1:13" s="36" customFormat="1" ht="90" hidden="1">
      <c r="A2287" s="59" t="s">
        <v>5690</v>
      </c>
      <c r="B2287" s="59" t="s">
        <v>5691</v>
      </c>
      <c r="C2287" s="59">
        <v>10</v>
      </c>
      <c r="D2287" s="59" t="s">
        <v>35</v>
      </c>
      <c r="E2287" s="59" t="s">
        <v>5566</v>
      </c>
      <c r="F2287" s="59" t="s">
        <v>23</v>
      </c>
      <c r="G2287" s="59" t="s">
        <v>5710</v>
      </c>
      <c r="H2287" s="59">
        <v>25801005</v>
      </c>
      <c r="I2287" s="60">
        <v>45687.504803240743</v>
      </c>
      <c r="J2287" s="59" t="s">
        <v>5696</v>
      </c>
      <c r="K2287" s="59">
        <v>1007423739</v>
      </c>
      <c r="L2287" s="59" t="s">
        <v>5711</v>
      </c>
      <c r="M2287" s="61">
        <v>69536000</v>
      </c>
    </row>
    <row r="2288" spans="1:13" s="36" customFormat="1" ht="90" hidden="1">
      <c r="A2288" s="59" t="s">
        <v>5690</v>
      </c>
      <c r="B2288" s="59" t="s">
        <v>5691</v>
      </c>
      <c r="C2288" s="59">
        <v>10</v>
      </c>
      <c r="D2288" s="59" t="s">
        <v>35</v>
      </c>
      <c r="E2288" s="59" t="s">
        <v>5566</v>
      </c>
      <c r="F2288" s="59" t="s">
        <v>23</v>
      </c>
      <c r="G2288" s="59" t="s">
        <v>5712</v>
      </c>
      <c r="H2288" s="59">
        <v>25801230</v>
      </c>
      <c r="I2288" s="60">
        <v>45692.771203703705</v>
      </c>
      <c r="J2288" s="59" t="s">
        <v>5713</v>
      </c>
      <c r="K2288" s="59">
        <v>52338759</v>
      </c>
      <c r="L2288" s="59" t="s">
        <v>5714</v>
      </c>
      <c r="M2288" s="61">
        <v>104939400</v>
      </c>
    </row>
    <row r="2289" spans="1:13" s="36" customFormat="1" ht="90" hidden="1">
      <c r="A2289" s="59" t="s">
        <v>5690</v>
      </c>
      <c r="B2289" s="59" t="s">
        <v>5691</v>
      </c>
      <c r="C2289" s="59">
        <v>10</v>
      </c>
      <c r="D2289" s="59" t="s">
        <v>35</v>
      </c>
      <c r="E2289" s="59" t="s">
        <v>5566</v>
      </c>
      <c r="F2289" s="59" t="s">
        <v>23</v>
      </c>
      <c r="G2289" s="59" t="s">
        <v>5715</v>
      </c>
      <c r="H2289" s="59">
        <v>25801270</v>
      </c>
      <c r="I2289" s="60">
        <v>45693.405023148145</v>
      </c>
      <c r="J2289" s="59" t="s">
        <v>5716</v>
      </c>
      <c r="K2289" s="59">
        <v>1065862197</v>
      </c>
      <c r="L2289" s="59" t="s">
        <v>5717</v>
      </c>
      <c r="M2289" s="61">
        <v>80630667</v>
      </c>
    </row>
    <row r="2290" spans="1:13" s="36" customFormat="1" ht="90" hidden="1">
      <c r="A2290" s="59" t="s">
        <v>5690</v>
      </c>
      <c r="B2290" s="59" t="s">
        <v>5691</v>
      </c>
      <c r="C2290" s="59">
        <v>10</v>
      </c>
      <c r="D2290" s="59" t="s">
        <v>35</v>
      </c>
      <c r="E2290" s="59" t="s">
        <v>5566</v>
      </c>
      <c r="F2290" s="59" t="s">
        <v>23</v>
      </c>
      <c r="G2290" s="59" t="s">
        <v>5718</v>
      </c>
      <c r="H2290" s="59">
        <v>25803145</v>
      </c>
      <c r="I2290" s="60">
        <v>45777.465937499997</v>
      </c>
      <c r="J2290" s="59" t="s">
        <v>5705</v>
      </c>
      <c r="K2290" s="59">
        <v>1016057848</v>
      </c>
      <c r="L2290" s="59" t="s">
        <v>5706</v>
      </c>
      <c r="M2290" s="61">
        <v>51067900</v>
      </c>
    </row>
    <row r="2291" spans="1:13" s="36" customFormat="1" ht="99.95" hidden="1">
      <c r="A2291" s="59" t="s">
        <v>5690</v>
      </c>
      <c r="B2291" s="59" t="s">
        <v>5691</v>
      </c>
      <c r="C2291" s="59">
        <v>10</v>
      </c>
      <c r="D2291" s="59" t="s">
        <v>35</v>
      </c>
      <c r="E2291" s="59" t="s">
        <v>5566</v>
      </c>
      <c r="F2291" s="59" t="s">
        <v>23</v>
      </c>
      <c r="G2291" s="59" t="s">
        <v>5719</v>
      </c>
      <c r="H2291" s="59">
        <v>25803158</v>
      </c>
      <c r="I2291" s="60">
        <v>45779.466249999998</v>
      </c>
      <c r="J2291" s="59" t="s">
        <v>5708</v>
      </c>
      <c r="K2291" s="59">
        <v>1022401558</v>
      </c>
      <c r="L2291" s="59" t="s">
        <v>5709</v>
      </c>
      <c r="M2291" s="61">
        <v>66575999</v>
      </c>
    </row>
    <row r="2292" spans="1:13" s="36" customFormat="1" ht="90" hidden="1">
      <c r="A2292" s="59" t="s">
        <v>5720</v>
      </c>
      <c r="B2292" s="59" t="s">
        <v>5721</v>
      </c>
      <c r="C2292" s="59">
        <v>10</v>
      </c>
      <c r="D2292" s="59" t="s">
        <v>35</v>
      </c>
      <c r="E2292" s="59" t="s">
        <v>5566</v>
      </c>
      <c r="F2292" s="59" t="s">
        <v>23</v>
      </c>
      <c r="G2292" s="59" t="s">
        <v>5722</v>
      </c>
      <c r="H2292" s="59">
        <v>25800267</v>
      </c>
      <c r="I2292" s="60">
        <v>45673.573530092595</v>
      </c>
      <c r="J2292" s="59" t="s">
        <v>5723</v>
      </c>
      <c r="K2292" s="59">
        <v>1094911193</v>
      </c>
      <c r="L2292" s="59" t="s">
        <v>5724</v>
      </c>
      <c r="M2292" s="61">
        <v>94806400</v>
      </c>
    </row>
    <row r="2293" spans="1:13" s="36" customFormat="1" ht="90" hidden="1">
      <c r="A2293" s="59" t="s">
        <v>5720</v>
      </c>
      <c r="B2293" s="59" t="s">
        <v>5721</v>
      </c>
      <c r="C2293" s="59">
        <v>10</v>
      </c>
      <c r="D2293" s="59" t="s">
        <v>35</v>
      </c>
      <c r="E2293" s="59" t="s">
        <v>5566</v>
      </c>
      <c r="F2293" s="59" t="s">
        <v>23</v>
      </c>
      <c r="G2293" s="59" t="s">
        <v>5725</v>
      </c>
      <c r="H2293" s="59">
        <v>25800341</v>
      </c>
      <c r="I2293" s="60">
        <v>45674.880706018521</v>
      </c>
      <c r="J2293" s="59" t="s">
        <v>5726</v>
      </c>
      <c r="K2293" s="59">
        <v>46678091</v>
      </c>
      <c r="L2293" s="59" t="s">
        <v>5727</v>
      </c>
      <c r="M2293" s="61">
        <v>72292000</v>
      </c>
    </row>
    <row r="2294" spans="1:13" s="36" customFormat="1" ht="90" hidden="1">
      <c r="A2294" s="59" t="s">
        <v>5720</v>
      </c>
      <c r="B2294" s="59" t="s">
        <v>5721</v>
      </c>
      <c r="C2294" s="59">
        <v>10</v>
      </c>
      <c r="D2294" s="59" t="s">
        <v>35</v>
      </c>
      <c r="E2294" s="59" t="s">
        <v>5566</v>
      </c>
      <c r="F2294" s="59" t="s">
        <v>23</v>
      </c>
      <c r="G2294" s="59" t="s">
        <v>5728</v>
      </c>
      <c r="H2294" s="59">
        <v>25800345</v>
      </c>
      <c r="I2294" s="60">
        <v>45674.893738425926</v>
      </c>
      <c r="J2294" s="59" t="s">
        <v>5729</v>
      </c>
      <c r="K2294" s="59">
        <v>1073607634</v>
      </c>
      <c r="L2294" s="59" t="s">
        <v>5730</v>
      </c>
      <c r="M2294" s="61">
        <v>77689803</v>
      </c>
    </row>
    <row r="2295" spans="1:13" s="36" customFormat="1" ht="90" hidden="1">
      <c r="A2295" s="59" t="s">
        <v>5720</v>
      </c>
      <c r="B2295" s="59" t="s">
        <v>5721</v>
      </c>
      <c r="C2295" s="59">
        <v>10</v>
      </c>
      <c r="D2295" s="59" t="s">
        <v>35</v>
      </c>
      <c r="E2295" s="59" t="s">
        <v>5566</v>
      </c>
      <c r="F2295" s="59" t="s">
        <v>23</v>
      </c>
      <c r="G2295" s="59" t="s">
        <v>5731</v>
      </c>
      <c r="H2295" s="59">
        <v>25800398</v>
      </c>
      <c r="I2295" s="60">
        <v>45677.382268518515</v>
      </c>
      <c r="J2295" s="59" t="s">
        <v>5732</v>
      </c>
      <c r="K2295" s="59">
        <v>86053803</v>
      </c>
      <c r="L2295" s="59" t="s">
        <v>5733</v>
      </c>
      <c r="M2295" s="61">
        <v>93979600</v>
      </c>
    </row>
    <row r="2296" spans="1:13" s="36" customFormat="1" ht="90" hidden="1">
      <c r="A2296" s="59" t="s">
        <v>5720</v>
      </c>
      <c r="B2296" s="59" t="s">
        <v>5721</v>
      </c>
      <c r="C2296" s="59">
        <v>10</v>
      </c>
      <c r="D2296" s="59" t="s">
        <v>35</v>
      </c>
      <c r="E2296" s="59" t="s">
        <v>5566</v>
      </c>
      <c r="F2296" s="59" t="s">
        <v>23</v>
      </c>
      <c r="G2296" s="59" t="s">
        <v>5734</v>
      </c>
      <c r="H2296" s="59">
        <v>25800461</v>
      </c>
      <c r="I2296" s="60">
        <v>45678.495474537034</v>
      </c>
      <c r="J2296" s="59" t="s">
        <v>5735</v>
      </c>
      <c r="K2296" s="59">
        <v>1070327461</v>
      </c>
      <c r="L2296" s="59" t="s">
        <v>5736</v>
      </c>
      <c r="M2296" s="61">
        <v>101776960</v>
      </c>
    </row>
    <row r="2297" spans="1:13" s="36" customFormat="1" ht="90" hidden="1">
      <c r="A2297" s="59" t="s">
        <v>5720</v>
      </c>
      <c r="B2297" s="59" t="s">
        <v>5721</v>
      </c>
      <c r="C2297" s="59">
        <v>10</v>
      </c>
      <c r="D2297" s="59" t="s">
        <v>35</v>
      </c>
      <c r="E2297" s="59" t="s">
        <v>5566</v>
      </c>
      <c r="F2297" s="59" t="s">
        <v>23</v>
      </c>
      <c r="G2297" s="59" t="s">
        <v>5737</v>
      </c>
      <c r="H2297" s="59">
        <v>25800528</v>
      </c>
      <c r="I2297" s="60">
        <v>45679.29011574074</v>
      </c>
      <c r="J2297" s="59" t="s">
        <v>5738</v>
      </c>
      <c r="K2297" s="59">
        <v>1104699359</v>
      </c>
      <c r="L2297" s="59" t="s">
        <v>5739</v>
      </c>
      <c r="M2297" s="61">
        <v>57781872</v>
      </c>
    </row>
    <row r="2298" spans="1:13" s="36" customFormat="1" ht="90" hidden="1">
      <c r="A2298" s="59" t="s">
        <v>5720</v>
      </c>
      <c r="B2298" s="59" t="s">
        <v>5721</v>
      </c>
      <c r="C2298" s="59">
        <v>10</v>
      </c>
      <c r="D2298" s="59" t="s">
        <v>35</v>
      </c>
      <c r="E2298" s="59" t="s">
        <v>5566</v>
      </c>
      <c r="F2298" s="59" t="s">
        <v>23</v>
      </c>
      <c r="G2298" s="59" t="s">
        <v>5740</v>
      </c>
      <c r="H2298" s="59">
        <v>25800532</v>
      </c>
      <c r="I2298" s="60">
        <v>45679.393738425926</v>
      </c>
      <c r="J2298" s="59" t="s">
        <v>5741</v>
      </c>
      <c r="K2298" s="59">
        <v>1053342411</v>
      </c>
      <c r="L2298" s="59" t="s">
        <v>5742</v>
      </c>
      <c r="M2298" s="61">
        <v>62129886</v>
      </c>
    </row>
    <row r="2299" spans="1:13" s="36" customFormat="1" ht="90" hidden="1">
      <c r="A2299" s="59" t="s">
        <v>5720</v>
      </c>
      <c r="B2299" s="59" t="s">
        <v>5721</v>
      </c>
      <c r="C2299" s="59">
        <v>10</v>
      </c>
      <c r="D2299" s="59" t="s">
        <v>35</v>
      </c>
      <c r="E2299" s="59" t="s">
        <v>5566</v>
      </c>
      <c r="F2299" s="59" t="s">
        <v>23</v>
      </c>
      <c r="G2299" s="59" t="s">
        <v>5743</v>
      </c>
      <c r="H2299" s="59">
        <v>25800536</v>
      </c>
      <c r="I2299" s="60">
        <v>45679.427870370368</v>
      </c>
      <c r="J2299" s="59" t="s">
        <v>5744</v>
      </c>
      <c r="K2299" s="59">
        <v>52996941</v>
      </c>
      <c r="L2299" s="59" t="s">
        <v>5745</v>
      </c>
      <c r="M2299" s="61">
        <v>100411574</v>
      </c>
    </row>
    <row r="2300" spans="1:13" s="36" customFormat="1" ht="90" hidden="1">
      <c r="A2300" s="59" t="s">
        <v>5720</v>
      </c>
      <c r="B2300" s="59" t="s">
        <v>5721</v>
      </c>
      <c r="C2300" s="59">
        <v>10</v>
      </c>
      <c r="D2300" s="59" t="s">
        <v>35</v>
      </c>
      <c r="E2300" s="59" t="s">
        <v>5566</v>
      </c>
      <c r="F2300" s="59" t="s">
        <v>23</v>
      </c>
      <c r="G2300" s="59" t="s">
        <v>5746</v>
      </c>
      <c r="H2300" s="59">
        <v>25800764</v>
      </c>
      <c r="I2300" s="60">
        <v>45681.796643518515</v>
      </c>
      <c r="J2300" s="59" t="s">
        <v>5747</v>
      </c>
      <c r="K2300" s="59">
        <v>9145072</v>
      </c>
      <c r="L2300" s="59" t="s">
        <v>5748</v>
      </c>
      <c r="M2300" s="61">
        <v>172566667</v>
      </c>
    </row>
    <row r="2301" spans="1:13" s="36" customFormat="1" ht="90" hidden="1">
      <c r="A2301" s="59" t="s">
        <v>5720</v>
      </c>
      <c r="B2301" s="59" t="s">
        <v>5721</v>
      </c>
      <c r="C2301" s="59">
        <v>10</v>
      </c>
      <c r="D2301" s="59" t="s">
        <v>35</v>
      </c>
      <c r="E2301" s="59" t="s">
        <v>5566</v>
      </c>
      <c r="F2301" s="59" t="s">
        <v>23</v>
      </c>
      <c r="G2301" s="59" t="s">
        <v>5749</v>
      </c>
      <c r="H2301" s="59">
        <v>25800906</v>
      </c>
      <c r="I2301" s="60">
        <v>45685.580949074072</v>
      </c>
      <c r="J2301" s="59" t="s">
        <v>5750</v>
      </c>
      <c r="K2301" s="59">
        <v>1016038171</v>
      </c>
      <c r="L2301" s="59" t="s">
        <v>5751</v>
      </c>
      <c r="M2301" s="61">
        <v>83853333</v>
      </c>
    </row>
    <row r="2302" spans="1:13" s="36" customFormat="1" ht="90" hidden="1">
      <c r="A2302" s="59" t="s">
        <v>5720</v>
      </c>
      <c r="B2302" s="59" t="s">
        <v>5721</v>
      </c>
      <c r="C2302" s="59">
        <v>10</v>
      </c>
      <c r="D2302" s="59" t="s">
        <v>35</v>
      </c>
      <c r="E2302" s="59" t="s">
        <v>5566</v>
      </c>
      <c r="F2302" s="59" t="s">
        <v>23</v>
      </c>
      <c r="G2302" s="59" t="s">
        <v>5752</v>
      </c>
      <c r="H2302" s="59">
        <v>25801050</v>
      </c>
      <c r="I2302" s="60">
        <v>45687.826701388891</v>
      </c>
      <c r="J2302" s="59" t="s">
        <v>5732</v>
      </c>
      <c r="K2302" s="59">
        <v>1073521904</v>
      </c>
      <c r="L2302" s="59" t="s">
        <v>5753</v>
      </c>
      <c r="M2302" s="61">
        <v>73860800</v>
      </c>
    </row>
    <row r="2303" spans="1:13" s="36" customFormat="1" ht="90" hidden="1">
      <c r="A2303" s="59" t="s">
        <v>5720</v>
      </c>
      <c r="B2303" s="59" t="s">
        <v>5721</v>
      </c>
      <c r="C2303" s="59">
        <v>10</v>
      </c>
      <c r="D2303" s="59" t="s">
        <v>35</v>
      </c>
      <c r="E2303" s="59" t="s">
        <v>5566</v>
      </c>
      <c r="F2303" s="59" t="s">
        <v>23</v>
      </c>
      <c r="G2303" s="59" t="s">
        <v>5754</v>
      </c>
      <c r="H2303" s="59">
        <v>25802556</v>
      </c>
      <c r="I2303" s="60">
        <v>45729.548634259256</v>
      </c>
      <c r="J2303" s="59" t="s">
        <v>5755</v>
      </c>
      <c r="K2303" s="59">
        <v>80074898</v>
      </c>
      <c r="L2303" s="59" t="s">
        <v>5756</v>
      </c>
      <c r="M2303" s="61">
        <v>78573333</v>
      </c>
    </row>
    <row r="2304" spans="1:13" s="36" customFormat="1" ht="90" hidden="1">
      <c r="A2304" s="59" t="s">
        <v>5757</v>
      </c>
      <c r="B2304" s="59" t="s">
        <v>5758</v>
      </c>
      <c r="C2304" s="59">
        <v>10</v>
      </c>
      <c r="D2304" s="59" t="s">
        <v>35</v>
      </c>
      <c r="E2304" s="59" t="s">
        <v>5566</v>
      </c>
      <c r="F2304" s="59" t="s">
        <v>23</v>
      </c>
      <c r="G2304" s="59" t="s">
        <v>5759</v>
      </c>
      <c r="H2304" s="59">
        <v>25800364</v>
      </c>
      <c r="I2304" s="60">
        <v>45675.537187499998</v>
      </c>
      <c r="J2304" s="59" t="s">
        <v>5760</v>
      </c>
      <c r="K2304" s="59">
        <v>3192999</v>
      </c>
      <c r="L2304" s="59" t="s">
        <v>5761</v>
      </c>
      <c r="M2304" s="61">
        <v>39295613</v>
      </c>
    </row>
    <row r="2305" spans="1:13" s="36" customFormat="1" ht="90" hidden="1">
      <c r="A2305" s="59" t="s">
        <v>5757</v>
      </c>
      <c r="B2305" s="59" t="s">
        <v>5758</v>
      </c>
      <c r="C2305" s="59">
        <v>10</v>
      </c>
      <c r="D2305" s="59" t="s">
        <v>35</v>
      </c>
      <c r="E2305" s="59" t="s">
        <v>5566</v>
      </c>
      <c r="F2305" s="59" t="s">
        <v>23</v>
      </c>
      <c r="G2305" s="59" t="s">
        <v>5762</v>
      </c>
      <c r="H2305" s="59">
        <v>25800578</v>
      </c>
      <c r="I2305" s="60">
        <v>45679.648148148146</v>
      </c>
      <c r="J2305" s="59" t="s">
        <v>5763</v>
      </c>
      <c r="K2305" s="59">
        <v>1233895241</v>
      </c>
      <c r="L2305" s="59" t="s">
        <v>5764</v>
      </c>
      <c r="M2305" s="61">
        <v>39742933</v>
      </c>
    </row>
    <row r="2306" spans="1:13" s="36" customFormat="1" ht="90" hidden="1">
      <c r="A2306" s="59" t="s">
        <v>5757</v>
      </c>
      <c r="B2306" s="59" t="s">
        <v>5758</v>
      </c>
      <c r="C2306" s="59">
        <v>10</v>
      </c>
      <c r="D2306" s="59" t="s">
        <v>35</v>
      </c>
      <c r="E2306" s="59" t="s">
        <v>5566</v>
      </c>
      <c r="F2306" s="59" t="s">
        <v>23</v>
      </c>
      <c r="G2306" s="59" t="s">
        <v>5765</v>
      </c>
      <c r="H2306" s="59">
        <v>25800638</v>
      </c>
      <c r="I2306" s="60">
        <v>45680.580983796295</v>
      </c>
      <c r="J2306" s="59" t="s">
        <v>5766</v>
      </c>
      <c r="K2306" s="59">
        <v>19252657</v>
      </c>
      <c r="L2306" s="59" t="s">
        <v>5767</v>
      </c>
      <c r="M2306" s="61">
        <v>47557889</v>
      </c>
    </row>
    <row r="2307" spans="1:13" s="36" customFormat="1" ht="90" hidden="1">
      <c r="A2307" s="59" t="s">
        <v>5757</v>
      </c>
      <c r="B2307" s="59" t="s">
        <v>5758</v>
      </c>
      <c r="C2307" s="59">
        <v>10</v>
      </c>
      <c r="D2307" s="59" t="s">
        <v>35</v>
      </c>
      <c r="E2307" s="59" t="s">
        <v>5566</v>
      </c>
      <c r="F2307" s="59" t="s">
        <v>23</v>
      </c>
      <c r="G2307" s="59" t="s">
        <v>5768</v>
      </c>
      <c r="H2307" s="59">
        <v>25800784</v>
      </c>
      <c r="I2307" s="60">
        <v>45682.556643518517</v>
      </c>
      <c r="J2307" s="59" t="s">
        <v>5769</v>
      </c>
      <c r="K2307" s="59">
        <v>1022397496</v>
      </c>
      <c r="L2307" s="59" t="s">
        <v>5770</v>
      </c>
      <c r="M2307" s="61">
        <v>123914000</v>
      </c>
    </row>
    <row r="2308" spans="1:13" s="36" customFormat="1" ht="90" hidden="1">
      <c r="A2308" s="59" t="s">
        <v>5757</v>
      </c>
      <c r="B2308" s="59" t="s">
        <v>5758</v>
      </c>
      <c r="C2308" s="59">
        <v>10</v>
      </c>
      <c r="D2308" s="59" t="s">
        <v>35</v>
      </c>
      <c r="E2308" s="59" t="s">
        <v>5566</v>
      </c>
      <c r="F2308" s="59" t="s">
        <v>23</v>
      </c>
      <c r="G2308" s="59" t="s">
        <v>5771</v>
      </c>
      <c r="H2308" s="59">
        <v>25801152</v>
      </c>
      <c r="I2308" s="60">
        <v>45691.471504629626</v>
      </c>
      <c r="J2308" s="59" t="s">
        <v>5772</v>
      </c>
      <c r="K2308" s="59">
        <v>1069178777</v>
      </c>
      <c r="L2308" s="59" t="s">
        <v>5773</v>
      </c>
      <c r="M2308" s="61">
        <v>55628800</v>
      </c>
    </row>
    <row r="2309" spans="1:13" s="36" customFormat="1" ht="90" hidden="1">
      <c r="A2309" s="59" t="s">
        <v>5757</v>
      </c>
      <c r="B2309" s="59" t="s">
        <v>5758</v>
      </c>
      <c r="C2309" s="59">
        <v>10</v>
      </c>
      <c r="D2309" s="59" t="s">
        <v>35</v>
      </c>
      <c r="E2309" s="59" t="s">
        <v>5566</v>
      </c>
      <c r="F2309" s="59" t="s">
        <v>23</v>
      </c>
      <c r="G2309" s="59" t="s">
        <v>5774</v>
      </c>
      <c r="H2309" s="59">
        <v>25801243</v>
      </c>
      <c r="I2309" s="60">
        <v>45692.953460648147</v>
      </c>
      <c r="J2309" s="59" t="s">
        <v>5775</v>
      </c>
      <c r="K2309" s="59">
        <v>80067240</v>
      </c>
      <c r="L2309" s="59" t="s">
        <v>5776</v>
      </c>
      <c r="M2309" s="61">
        <v>96756800</v>
      </c>
    </row>
    <row r="2310" spans="1:13" s="36" customFormat="1" ht="90" hidden="1">
      <c r="A2310" s="59" t="s">
        <v>5757</v>
      </c>
      <c r="B2310" s="59" t="s">
        <v>5758</v>
      </c>
      <c r="C2310" s="59">
        <v>10</v>
      </c>
      <c r="D2310" s="59" t="s">
        <v>35</v>
      </c>
      <c r="E2310" s="59" t="s">
        <v>5566</v>
      </c>
      <c r="F2310" s="59" t="s">
        <v>23</v>
      </c>
      <c r="G2310" s="59" t="s">
        <v>5777</v>
      </c>
      <c r="H2310" s="59">
        <v>25802079</v>
      </c>
      <c r="I2310" s="60">
        <v>45713.484120370369</v>
      </c>
      <c r="J2310" s="59" t="s">
        <v>5778</v>
      </c>
      <c r="K2310" s="59">
        <v>1070926188</v>
      </c>
      <c r="L2310" s="59" t="s">
        <v>5779</v>
      </c>
      <c r="M2310" s="61">
        <v>59077333</v>
      </c>
    </row>
    <row r="2311" spans="1:13" s="36" customFormat="1" ht="140.1" hidden="1">
      <c r="A2311" s="59" t="s">
        <v>5780</v>
      </c>
      <c r="B2311" s="59" t="s">
        <v>5781</v>
      </c>
      <c r="C2311" s="59">
        <v>10</v>
      </c>
      <c r="D2311" s="59" t="s">
        <v>35</v>
      </c>
      <c r="E2311" s="59" t="s">
        <v>5566</v>
      </c>
      <c r="F2311" s="59" t="s">
        <v>67</v>
      </c>
      <c r="G2311" s="59" t="s">
        <v>5782</v>
      </c>
      <c r="H2311" s="59">
        <v>25800404</v>
      </c>
      <c r="I2311" s="60">
        <v>45677.492696759262</v>
      </c>
      <c r="J2311" s="59" t="s">
        <v>69</v>
      </c>
      <c r="K2311" s="59">
        <v>891800219</v>
      </c>
      <c r="L2311" s="59" t="s">
        <v>74</v>
      </c>
      <c r="M2311" s="61">
        <v>5404490</v>
      </c>
    </row>
    <row r="2312" spans="1:13" s="36" customFormat="1" ht="140.1" hidden="1">
      <c r="A2312" s="59" t="s">
        <v>5780</v>
      </c>
      <c r="B2312" s="59" t="s">
        <v>5781</v>
      </c>
      <c r="C2312" s="59">
        <v>10</v>
      </c>
      <c r="D2312" s="59" t="s">
        <v>35</v>
      </c>
      <c r="E2312" s="59" t="s">
        <v>5566</v>
      </c>
      <c r="F2312" s="59" t="s">
        <v>67</v>
      </c>
      <c r="G2312" s="59" t="s">
        <v>5783</v>
      </c>
      <c r="H2312" s="59">
        <v>25800406</v>
      </c>
      <c r="I2312" s="60">
        <v>45677.49359953704</v>
      </c>
      <c r="J2312" s="59" t="s">
        <v>69</v>
      </c>
      <c r="K2312" s="59">
        <v>860063875</v>
      </c>
      <c r="L2312" s="59" t="s">
        <v>76</v>
      </c>
      <c r="M2312" s="61">
        <v>287935392</v>
      </c>
    </row>
    <row r="2313" spans="1:13" s="36" customFormat="1" ht="159.94999999999999" hidden="1">
      <c r="A2313" s="59" t="s">
        <v>5784</v>
      </c>
      <c r="B2313" s="59" t="s">
        <v>5785</v>
      </c>
      <c r="C2313" s="59">
        <v>10</v>
      </c>
      <c r="D2313" s="59" t="s">
        <v>35</v>
      </c>
      <c r="E2313" s="59" t="s">
        <v>5566</v>
      </c>
      <c r="F2313" s="59" t="s">
        <v>67</v>
      </c>
      <c r="G2313" s="59" t="s">
        <v>5786</v>
      </c>
      <c r="H2313" s="59">
        <v>25801098</v>
      </c>
      <c r="I2313" s="60">
        <v>45688.579965277779</v>
      </c>
      <c r="J2313" s="59" t="s">
        <v>5787</v>
      </c>
      <c r="K2313" s="59">
        <v>832000850</v>
      </c>
      <c r="L2313" s="59" t="s">
        <v>236</v>
      </c>
      <c r="M2313" s="61">
        <v>81710</v>
      </c>
    </row>
    <row r="2314" spans="1:13" s="36" customFormat="1" ht="159.94999999999999" hidden="1">
      <c r="A2314" s="59" t="s">
        <v>5784</v>
      </c>
      <c r="B2314" s="59" t="s">
        <v>5785</v>
      </c>
      <c r="C2314" s="59">
        <v>10</v>
      </c>
      <c r="D2314" s="59" t="s">
        <v>35</v>
      </c>
      <c r="E2314" s="59" t="s">
        <v>5566</v>
      </c>
      <c r="F2314" s="59" t="s">
        <v>67</v>
      </c>
      <c r="G2314" s="59" t="s">
        <v>5788</v>
      </c>
      <c r="H2314" s="59">
        <v>25801099</v>
      </c>
      <c r="I2314" s="60">
        <v>45688.580347222225</v>
      </c>
      <c r="J2314" s="59" t="s">
        <v>5789</v>
      </c>
      <c r="K2314" s="59">
        <v>832000850</v>
      </c>
      <c r="L2314" s="59" t="s">
        <v>236</v>
      </c>
      <c r="M2314" s="61">
        <v>147448</v>
      </c>
    </row>
    <row r="2315" spans="1:13" s="36" customFormat="1" ht="159.94999999999999" hidden="1">
      <c r="A2315" s="59" t="s">
        <v>5784</v>
      </c>
      <c r="B2315" s="59" t="s">
        <v>5785</v>
      </c>
      <c r="C2315" s="59">
        <v>10</v>
      </c>
      <c r="D2315" s="59" t="s">
        <v>35</v>
      </c>
      <c r="E2315" s="59" t="s">
        <v>5566</v>
      </c>
      <c r="F2315" s="59" t="s">
        <v>67</v>
      </c>
      <c r="G2315" s="59" t="s">
        <v>5790</v>
      </c>
      <c r="H2315" s="59">
        <v>25802350</v>
      </c>
      <c r="I2315" s="60">
        <v>45721.521886574075</v>
      </c>
      <c r="J2315" s="59" t="s">
        <v>5791</v>
      </c>
      <c r="K2315" s="59">
        <v>832000850</v>
      </c>
      <c r="L2315" s="59" t="s">
        <v>236</v>
      </c>
      <c r="M2315" s="61">
        <v>240040</v>
      </c>
    </row>
    <row r="2316" spans="1:13" s="36" customFormat="1" ht="159.94999999999999" hidden="1">
      <c r="A2316" s="59" t="s">
        <v>5784</v>
      </c>
      <c r="B2316" s="59" t="s">
        <v>5785</v>
      </c>
      <c r="C2316" s="59">
        <v>10</v>
      </c>
      <c r="D2316" s="59" t="s">
        <v>35</v>
      </c>
      <c r="E2316" s="59" t="s">
        <v>5566</v>
      </c>
      <c r="F2316" s="59" t="s">
        <v>67</v>
      </c>
      <c r="G2316" s="59" t="s">
        <v>5792</v>
      </c>
      <c r="H2316" s="59">
        <v>25802351</v>
      </c>
      <c r="I2316" s="60">
        <v>45721.523923611108</v>
      </c>
      <c r="J2316" s="59" t="s">
        <v>5793</v>
      </c>
      <c r="K2316" s="59">
        <v>900067858</v>
      </c>
      <c r="L2316" s="59" t="s">
        <v>239</v>
      </c>
      <c r="M2316" s="61">
        <v>16110</v>
      </c>
    </row>
    <row r="2317" spans="1:13" s="36" customFormat="1" ht="159.94999999999999" hidden="1">
      <c r="A2317" s="59" t="s">
        <v>5784</v>
      </c>
      <c r="B2317" s="59" t="s">
        <v>5785</v>
      </c>
      <c r="C2317" s="59">
        <v>10</v>
      </c>
      <c r="D2317" s="59" t="s">
        <v>35</v>
      </c>
      <c r="E2317" s="59" t="s">
        <v>5566</v>
      </c>
      <c r="F2317" s="59" t="s">
        <v>67</v>
      </c>
      <c r="G2317" s="59" t="s">
        <v>5794</v>
      </c>
      <c r="H2317" s="59">
        <v>25803635</v>
      </c>
      <c r="I2317" s="60">
        <v>45839.659270833334</v>
      </c>
      <c r="J2317" s="59" t="s">
        <v>5795</v>
      </c>
      <c r="K2317" s="59">
        <v>900067858</v>
      </c>
      <c r="L2317" s="59" t="s">
        <v>239</v>
      </c>
      <c r="M2317" s="61">
        <v>59890</v>
      </c>
    </row>
    <row r="2318" spans="1:13" s="36" customFormat="1" ht="159.94999999999999" hidden="1">
      <c r="A2318" s="59" t="s">
        <v>5784</v>
      </c>
      <c r="B2318" s="59" t="s">
        <v>5785</v>
      </c>
      <c r="C2318" s="59">
        <v>10</v>
      </c>
      <c r="D2318" s="59" t="s">
        <v>35</v>
      </c>
      <c r="E2318" s="59" t="s">
        <v>5566</v>
      </c>
      <c r="F2318" s="59" t="s">
        <v>67</v>
      </c>
      <c r="G2318" s="59" t="s">
        <v>5796</v>
      </c>
      <c r="H2318" s="59">
        <v>25803636</v>
      </c>
      <c r="I2318" s="60">
        <v>45839.670960648145</v>
      </c>
      <c r="J2318" s="59" t="s">
        <v>5797</v>
      </c>
      <c r="K2318" s="59">
        <v>832000850</v>
      </c>
      <c r="L2318" s="59" t="s">
        <v>236</v>
      </c>
      <c r="M2318" s="61">
        <v>131470</v>
      </c>
    </row>
    <row r="2319" spans="1:13" s="36" customFormat="1" ht="159.94999999999999" hidden="1">
      <c r="A2319" s="59" t="s">
        <v>5784</v>
      </c>
      <c r="B2319" s="59" t="s">
        <v>5785</v>
      </c>
      <c r="C2319" s="59">
        <v>10</v>
      </c>
      <c r="D2319" s="59" t="s">
        <v>35</v>
      </c>
      <c r="E2319" s="59" t="s">
        <v>5566</v>
      </c>
      <c r="F2319" s="59" t="s">
        <v>67</v>
      </c>
      <c r="G2319" s="59" t="s">
        <v>5798</v>
      </c>
      <c r="H2319" s="59">
        <v>25804094</v>
      </c>
      <c r="I2319" s="60">
        <v>45898.737581018519</v>
      </c>
      <c r="J2319" s="59" t="s">
        <v>5799</v>
      </c>
      <c r="K2319" s="59">
        <v>832000850</v>
      </c>
      <c r="L2319" s="59" t="s">
        <v>236</v>
      </c>
      <c r="M2319" s="61">
        <v>39730</v>
      </c>
    </row>
    <row r="2320" spans="1:13" s="36" customFormat="1" ht="159.94999999999999" hidden="1">
      <c r="A2320" s="59" t="s">
        <v>5784</v>
      </c>
      <c r="B2320" s="59" t="s">
        <v>5785</v>
      </c>
      <c r="C2320" s="59">
        <v>10</v>
      </c>
      <c r="D2320" s="59" t="s">
        <v>35</v>
      </c>
      <c r="E2320" s="59" t="s">
        <v>5566</v>
      </c>
      <c r="F2320" s="59" t="s">
        <v>67</v>
      </c>
      <c r="G2320" s="59" t="s">
        <v>5800</v>
      </c>
      <c r="H2320" s="59">
        <v>25804095</v>
      </c>
      <c r="I2320" s="60">
        <v>45898.73778935185</v>
      </c>
      <c r="J2320" s="59" t="s">
        <v>5801</v>
      </c>
      <c r="K2320" s="59">
        <v>900067858</v>
      </c>
      <c r="L2320" s="59" t="s">
        <v>239</v>
      </c>
      <c r="M2320" s="61">
        <v>64110</v>
      </c>
    </row>
    <row r="2321" spans="1:13" s="36" customFormat="1" ht="159.94999999999999" hidden="1">
      <c r="A2321" s="59" t="s">
        <v>5784</v>
      </c>
      <c r="B2321" s="59" t="s">
        <v>5785</v>
      </c>
      <c r="C2321" s="59">
        <v>10</v>
      </c>
      <c r="D2321" s="59" t="s">
        <v>35</v>
      </c>
      <c r="E2321" s="59" t="s">
        <v>5566</v>
      </c>
      <c r="F2321" s="59" t="s">
        <v>67</v>
      </c>
      <c r="G2321" s="59" t="s">
        <v>5802</v>
      </c>
      <c r="H2321" s="59">
        <v>25804549</v>
      </c>
      <c r="I2321" s="60">
        <v>45959.77584490741</v>
      </c>
      <c r="J2321" s="59" t="s">
        <v>5803</v>
      </c>
      <c r="K2321" s="59">
        <v>832000850</v>
      </c>
      <c r="L2321" s="59" t="s">
        <v>236</v>
      </c>
      <c r="M2321" s="61">
        <v>52470</v>
      </c>
    </row>
    <row r="2322" spans="1:13" s="36" customFormat="1" ht="159.94999999999999" hidden="1">
      <c r="A2322" s="59" t="s">
        <v>5784</v>
      </c>
      <c r="B2322" s="59" t="s">
        <v>5785</v>
      </c>
      <c r="C2322" s="59">
        <v>10</v>
      </c>
      <c r="D2322" s="59" t="s">
        <v>35</v>
      </c>
      <c r="E2322" s="59" t="s">
        <v>5566</v>
      </c>
      <c r="F2322" s="59" t="s">
        <v>67</v>
      </c>
      <c r="G2322" s="59" t="s">
        <v>5804</v>
      </c>
      <c r="H2322" s="59">
        <v>25804550</v>
      </c>
      <c r="I2322" s="60">
        <v>45959.776388888888</v>
      </c>
      <c r="J2322" s="59" t="s">
        <v>5805</v>
      </c>
      <c r="K2322" s="59">
        <v>900067858</v>
      </c>
      <c r="L2322" s="59" t="s">
        <v>239</v>
      </c>
      <c r="M2322" s="61">
        <v>64700</v>
      </c>
    </row>
    <row r="2323" spans="1:13" s="36" customFormat="1" ht="159.94999999999999" hidden="1">
      <c r="A2323" s="59" t="s">
        <v>5784</v>
      </c>
      <c r="B2323" s="59" t="s">
        <v>5785</v>
      </c>
      <c r="C2323" s="59">
        <v>10</v>
      </c>
      <c r="D2323" s="59" t="s">
        <v>35</v>
      </c>
      <c r="E2323" s="59" t="s">
        <v>5566</v>
      </c>
      <c r="F2323" s="59" t="s">
        <v>67</v>
      </c>
      <c r="G2323" s="59" t="s">
        <v>5806</v>
      </c>
      <c r="H2323" s="59">
        <v>25805769</v>
      </c>
      <c r="I2323" s="60">
        <v>46020.59101851852</v>
      </c>
      <c r="J2323" s="59" t="s">
        <v>5807</v>
      </c>
      <c r="K2323" s="59">
        <v>832000850</v>
      </c>
      <c r="L2323" s="59" t="s">
        <v>236</v>
      </c>
      <c r="M2323" s="61">
        <v>70510</v>
      </c>
    </row>
    <row r="2324" spans="1:13" s="36" customFormat="1" ht="159.94999999999999" hidden="1">
      <c r="A2324" s="59" t="s">
        <v>5784</v>
      </c>
      <c r="B2324" s="59" t="s">
        <v>5785</v>
      </c>
      <c r="C2324" s="59">
        <v>10</v>
      </c>
      <c r="D2324" s="59" t="s">
        <v>35</v>
      </c>
      <c r="E2324" s="59" t="s">
        <v>5566</v>
      </c>
      <c r="F2324" s="59" t="s">
        <v>67</v>
      </c>
      <c r="G2324" s="59" t="s">
        <v>5808</v>
      </c>
      <c r="H2324" s="59">
        <v>25805770</v>
      </c>
      <c r="I2324" s="60">
        <v>46020.594837962963</v>
      </c>
      <c r="J2324" s="59" t="s">
        <v>5809</v>
      </c>
      <c r="K2324" s="59">
        <v>900067858</v>
      </c>
      <c r="L2324" s="59" t="s">
        <v>239</v>
      </c>
      <c r="M2324" s="61">
        <v>64700</v>
      </c>
    </row>
    <row r="2325" spans="1:13" s="36" customFormat="1" ht="129.94999999999999" hidden="1">
      <c r="A2325" s="59" t="s">
        <v>5810</v>
      </c>
      <c r="B2325" s="59" t="s">
        <v>5811</v>
      </c>
      <c r="C2325" s="59">
        <v>10</v>
      </c>
      <c r="D2325" s="59" t="s">
        <v>35</v>
      </c>
      <c r="E2325" s="59" t="s">
        <v>5566</v>
      </c>
      <c r="F2325" s="59" t="s">
        <v>23</v>
      </c>
      <c r="G2325" s="59" t="s">
        <v>1136</v>
      </c>
      <c r="H2325" s="59">
        <v>25800093</v>
      </c>
      <c r="I2325" s="60">
        <v>45659</v>
      </c>
      <c r="J2325" s="59" t="s">
        <v>1137</v>
      </c>
      <c r="K2325" s="59">
        <v>901859350</v>
      </c>
      <c r="L2325" s="59" t="s">
        <v>1138</v>
      </c>
      <c r="M2325" s="61">
        <v>2266666667</v>
      </c>
    </row>
    <row r="2326" spans="1:13" s="36" customFormat="1" ht="60" hidden="1">
      <c r="A2326" s="59" t="s">
        <v>5812</v>
      </c>
      <c r="B2326" s="59" t="s">
        <v>5813</v>
      </c>
      <c r="C2326" s="59">
        <v>10</v>
      </c>
      <c r="D2326" s="59" t="s">
        <v>35</v>
      </c>
      <c r="E2326" s="59" t="s">
        <v>5566</v>
      </c>
      <c r="F2326" s="59" t="s">
        <v>526</v>
      </c>
      <c r="G2326" s="59" t="s">
        <v>1902</v>
      </c>
      <c r="H2326" s="59">
        <v>25804292</v>
      </c>
      <c r="I2326" s="60">
        <v>45923.484560185185</v>
      </c>
      <c r="J2326" s="59" t="s">
        <v>1903</v>
      </c>
      <c r="K2326" s="59">
        <v>899999062</v>
      </c>
      <c r="L2326" s="59" t="s">
        <v>39</v>
      </c>
      <c r="M2326" s="61">
        <v>51879714</v>
      </c>
    </row>
    <row r="2327" spans="1:13" s="36" customFormat="1" ht="60" hidden="1">
      <c r="A2327" s="59" t="s">
        <v>5812</v>
      </c>
      <c r="B2327" s="59" t="s">
        <v>5813</v>
      </c>
      <c r="C2327" s="59">
        <v>10</v>
      </c>
      <c r="D2327" s="59" t="s">
        <v>35</v>
      </c>
      <c r="E2327" s="59" t="s">
        <v>5566</v>
      </c>
      <c r="F2327" s="59" t="s">
        <v>526</v>
      </c>
      <c r="G2327" s="59" t="s">
        <v>1597</v>
      </c>
      <c r="H2327" s="59">
        <v>25806093</v>
      </c>
      <c r="I2327" s="60">
        <v>46022</v>
      </c>
      <c r="J2327" s="59" t="s">
        <v>1598</v>
      </c>
      <c r="K2327" s="59">
        <v>899999062</v>
      </c>
      <c r="L2327" s="59" t="s">
        <v>39</v>
      </c>
      <c r="M2327" s="61">
        <v>36707830</v>
      </c>
    </row>
    <row r="2328" spans="1:13" s="36" customFormat="1" ht="60" hidden="1">
      <c r="A2328" s="59" t="s">
        <v>5812</v>
      </c>
      <c r="B2328" s="59" t="s">
        <v>5813</v>
      </c>
      <c r="C2328" s="59">
        <v>10</v>
      </c>
      <c r="D2328" s="59" t="s">
        <v>35</v>
      </c>
      <c r="E2328" s="59" t="s">
        <v>5566</v>
      </c>
      <c r="F2328" s="59" t="s">
        <v>526</v>
      </c>
      <c r="G2328" s="59" t="s">
        <v>1599</v>
      </c>
      <c r="H2328" s="59">
        <v>25806228</v>
      </c>
      <c r="I2328" s="60">
        <v>46022</v>
      </c>
      <c r="J2328" s="59" t="s">
        <v>1600</v>
      </c>
      <c r="K2328" s="59">
        <v>899999062</v>
      </c>
      <c r="L2328" s="59" t="s">
        <v>39</v>
      </c>
      <c r="M2328" s="61">
        <v>38948738</v>
      </c>
    </row>
    <row r="2329" spans="1:13" s="36" customFormat="1" ht="69.95" hidden="1">
      <c r="A2329" s="59" t="s">
        <v>5814</v>
      </c>
      <c r="B2329" s="59" t="s">
        <v>5815</v>
      </c>
      <c r="C2329" s="59">
        <v>16</v>
      </c>
      <c r="D2329" s="59" t="s">
        <v>2124</v>
      </c>
      <c r="E2329" s="59" t="s">
        <v>5566</v>
      </c>
      <c r="F2329" s="59" t="s">
        <v>2195</v>
      </c>
      <c r="G2329" s="59" t="s">
        <v>5816</v>
      </c>
      <c r="H2329" s="59">
        <v>25803763</v>
      </c>
      <c r="I2329" s="60">
        <v>45855.646643518521</v>
      </c>
      <c r="J2329" s="59" t="s">
        <v>5817</v>
      </c>
      <c r="K2329" s="59">
        <v>900847776</v>
      </c>
      <c r="L2329" s="59" t="s">
        <v>5818</v>
      </c>
      <c r="M2329" s="61">
        <v>30000000</v>
      </c>
    </row>
    <row r="2330" spans="1:13" s="36" customFormat="1" ht="69.95" hidden="1">
      <c r="A2330" s="59" t="s">
        <v>5819</v>
      </c>
      <c r="B2330" s="59" t="s">
        <v>5820</v>
      </c>
      <c r="C2330" s="59">
        <v>21</v>
      </c>
      <c r="D2330" s="59" t="s">
        <v>5821</v>
      </c>
      <c r="E2330" s="59" t="s">
        <v>5566</v>
      </c>
      <c r="F2330" s="59" t="s">
        <v>2195</v>
      </c>
      <c r="G2330" s="59" t="s">
        <v>5816</v>
      </c>
      <c r="H2330" s="59">
        <v>25803763</v>
      </c>
      <c r="I2330" s="60">
        <v>45855.646643518521</v>
      </c>
      <c r="J2330" s="59" t="s">
        <v>5817</v>
      </c>
      <c r="K2330" s="59">
        <v>900847776</v>
      </c>
      <c r="L2330" s="59" t="s">
        <v>5818</v>
      </c>
      <c r="M2330" s="61">
        <v>531951352</v>
      </c>
    </row>
    <row r="2331" spans="1:13" s="36" customFormat="1" ht="80.099999999999994" hidden="1">
      <c r="A2331" s="59" t="s">
        <v>5819</v>
      </c>
      <c r="B2331" s="59" t="s">
        <v>5820</v>
      </c>
      <c r="C2331" s="59">
        <v>21</v>
      </c>
      <c r="D2331" s="59" t="s">
        <v>5821</v>
      </c>
      <c r="E2331" s="59" t="s">
        <v>5566</v>
      </c>
      <c r="F2331" s="59" t="s">
        <v>1258</v>
      </c>
      <c r="G2331" s="59" t="s">
        <v>5822</v>
      </c>
      <c r="H2331" s="59">
        <v>25803764</v>
      </c>
      <c r="I2331" s="60">
        <v>45855.653819444444</v>
      </c>
      <c r="J2331" s="59" t="s">
        <v>5823</v>
      </c>
      <c r="K2331" s="59">
        <v>80037996</v>
      </c>
      <c r="L2331" s="59" t="s">
        <v>5824</v>
      </c>
      <c r="M2331" s="61">
        <v>30888635</v>
      </c>
    </row>
    <row r="2332" spans="1:13" s="36" customFormat="1" ht="90" hidden="1">
      <c r="A2332" s="59" t="s">
        <v>5825</v>
      </c>
      <c r="B2332" s="59" t="s">
        <v>5826</v>
      </c>
      <c r="C2332" s="59">
        <v>60</v>
      </c>
      <c r="D2332" s="59" t="s">
        <v>1257</v>
      </c>
      <c r="E2332" s="59" t="s">
        <v>5566</v>
      </c>
      <c r="F2332" s="59" t="s">
        <v>23</v>
      </c>
      <c r="G2332" s="59" t="s">
        <v>5827</v>
      </c>
      <c r="H2332" s="59">
        <v>25804084</v>
      </c>
      <c r="I2332" s="60">
        <v>45896.675243055557</v>
      </c>
      <c r="J2332" s="59" t="s">
        <v>5828</v>
      </c>
      <c r="K2332" s="59">
        <v>830001549</v>
      </c>
      <c r="L2332" s="59" t="s">
        <v>5829</v>
      </c>
      <c r="M2332" s="61">
        <v>522770318</v>
      </c>
    </row>
    <row r="2333" spans="1:13" s="36" customFormat="1" ht="90" hidden="1">
      <c r="A2333" s="59" t="s">
        <v>5830</v>
      </c>
      <c r="B2333" s="59" t="s">
        <v>5831</v>
      </c>
      <c r="C2333" s="59">
        <v>60</v>
      </c>
      <c r="D2333" s="59" t="s">
        <v>1257</v>
      </c>
      <c r="E2333" s="59" t="s">
        <v>5566</v>
      </c>
      <c r="F2333" s="59" t="s">
        <v>23</v>
      </c>
      <c r="G2333" s="59" t="s">
        <v>5832</v>
      </c>
      <c r="H2333" s="59">
        <v>25804013</v>
      </c>
      <c r="I2333" s="60">
        <v>45889.405405092592</v>
      </c>
      <c r="J2333" s="59" t="s">
        <v>5833</v>
      </c>
      <c r="K2333" s="59">
        <v>74181916</v>
      </c>
      <c r="L2333" s="59" t="s">
        <v>5834</v>
      </c>
      <c r="M2333" s="61">
        <v>6789760</v>
      </c>
    </row>
    <row r="2334" spans="1:13" s="36" customFormat="1" ht="120" hidden="1">
      <c r="A2334" s="59" t="s">
        <v>5835</v>
      </c>
      <c r="B2334" s="59" t="s">
        <v>5836</v>
      </c>
      <c r="C2334" s="59">
        <v>60</v>
      </c>
      <c r="D2334" s="59" t="s">
        <v>1257</v>
      </c>
      <c r="E2334" s="59" t="s">
        <v>5566</v>
      </c>
      <c r="F2334" s="59" t="s">
        <v>1258</v>
      </c>
      <c r="G2334" s="59" t="s">
        <v>5837</v>
      </c>
      <c r="H2334" s="59">
        <v>25803270</v>
      </c>
      <c r="I2334" s="60">
        <v>45792.653923611113</v>
      </c>
      <c r="J2334" s="59" t="s">
        <v>5838</v>
      </c>
      <c r="K2334" s="59">
        <v>900364545</v>
      </c>
      <c r="L2334" s="59" t="s">
        <v>5839</v>
      </c>
      <c r="M2334" s="61">
        <v>315984318</v>
      </c>
    </row>
    <row r="2335" spans="1:13" s="36" customFormat="1" ht="170.1" hidden="1">
      <c r="A2335" s="59" t="s">
        <v>5835</v>
      </c>
      <c r="B2335" s="59" t="s">
        <v>5836</v>
      </c>
      <c r="C2335" s="59">
        <v>60</v>
      </c>
      <c r="D2335" s="59" t="s">
        <v>1257</v>
      </c>
      <c r="E2335" s="59" t="s">
        <v>5566</v>
      </c>
      <c r="F2335" s="59" t="s">
        <v>1258</v>
      </c>
      <c r="G2335" s="59" t="s">
        <v>5840</v>
      </c>
      <c r="H2335" s="59">
        <v>25803366</v>
      </c>
      <c r="I2335" s="60">
        <v>45805.370358796295</v>
      </c>
      <c r="J2335" s="59" t="s">
        <v>5841</v>
      </c>
      <c r="K2335" s="59">
        <v>901469259</v>
      </c>
      <c r="L2335" s="59" t="s">
        <v>5842</v>
      </c>
      <c r="M2335" s="61">
        <v>92495938</v>
      </c>
    </row>
    <row r="2336" spans="1:13" s="36" customFormat="1" ht="90" hidden="1">
      <c r="A2336" s="59" t="s">
        <v>5843</v>
      </c>
      <c r="B2336" s="59" t="s">
        <v>5844</v>
      </c>
      <c r="C2336" s="59">
        <v>70</v>
      </c>
      <c r="D2336" s="59" t="s">
        <v>1288</v>
      </c>
      <c r="E2336" s="59" t="s">
        <v>5566</v>
      </c>
      <c r="F2336" s="59" t="s">
        <v>23</v>
      </c>
      <c r="G2336" s="59" t="s">
        <v>5845</v>
      </c>
      <c r="H2336" s="59">
        <v>25800522</v>
      </c>
      <c r="I2336" s="60">
        <v>45679.250520833331</v>
      </c>
      <c r="J2336" s="59" t="s">
        <v>5846</v>
      </c>
      <c r="K2336" s="59">
        <v>9736829</v>
      </c>
      <c r="L2336" s="59" t="s">
        <v>5847</v>
      </c>
      <c r="M2336" s="61">
        <v>126164274</v>
      </c>
    </row>
    <row r="2337" spans="1:13" s="36" customFormat="1" ht="90" hidden="1">
      <c r="A2337" s="59" t="s">
        <v>5843</v>
      </c>
      <c r="B2337" s="59" t="s">
        <v>5844</v>
      </c>
      <c r="C2337" s="59">
        <v>70</v>
      </c>
      <c r="D2337" s="59" t="s">
        <v>1288</v>
      </c>
      <c r="E2337" s="59" t="s">
        <v>5566</v>
      </c>
      <c r="F2337" s="59" t="s">
        <v>23</v>
      </c>
      <c r="G2337" s="59" t="s">
        <v>5848</v>
      </c>
      <c r="H2337" s="59">
        <v>25800593</v>
      </c>
      <c r="I2337" s="60">
        <v>45679.688344907408</v>
      </c>
      <c r="J2337" s="59" t="s">
        <v>5849</v>
      </c>
      <c r="K2337" s="59">
        <v>18597489</v>
      </c>
      <c r="L2337" s="59" t="s">
        <v>5850</v>
      </c>
      <c r="M2337" s="61">
        <v>119073333</v>
      </c>
    </row>
    <row r="2338" spans="1:13" s="36" customFormat="1" ht="90" hidden="1">
      <c r="A2338" s="59" t="s">
        <v>5843</v>
      </c>
      <c r="B2338" s="59" t="s">
        <v>5844</v>
      </c>
      <c r="C2338" s="59">
        <v>70</v>
      </c>
      <c r="D2338" s="59" t="s">
        <v>1288</v>
      </c>
      <c r="E2338" s="59" t="s">
        <v>5566</v>
      </c>
      <c r="F2338" s="59" t="s">
        <v>23</v>
      </c>
      <c r="G2338" s="59" t="s">
        <v>5851</v>
      </c>
      <c r="H2338" s="59">
        <v>25800800</v>
      </c>
      <c r="I2338" s="60">
        <v>45684.476342592592</v>
      </c>
      <c r="J2338" s="59" t="s">
        <v>5852</v>
      </c>
      <c r="K2338" s="59">
        <v>2986439</v>
      </c>
      <c r="L2338" s="59" t="s">
        <v>5853</v>
      </c>
      <c r="M2338" s="61">
        <v>134708934</v>
      </c>
    </row>
    <row r="2339" spans="1:13" s="36" customFormat="1" ht="90" hidden="1">
      <c r="A2339" s="59" t="s">
        <v>5843</v>
      </c>
      <c r="B2339" s="59" t="s">
        <v>5844</v>
      </c>
      <c r="C2339" s="59">
        <v>70</v>
      </c>
      <c r="D2339" s="59" t="s">
        <v>1288</v>
      </c>
      <c r="E2339" s="59" t="s">
        <v>5566</v>
      </c>
      <c r="F2339" s="59" t="s">
        <v>23</v>
      </c>
      <c r="G2339" s="59" t="s">
        <v>5854</v>
      </c>
      <c r="H2339" s="59">
        <v>25800855</v>
      </c>
      <c r="I2339" s="60">
        <v>45684.896296296298</v>
      </c>
      <c r="J2339" s="59" t="s">
        <v>5855</v>
      </c>
      <c r="K2339" s="59">
        <v>80798305</v>
      </c>
      <c r="L2339" s="59" t="s">
        <v>5856</v>
      </c>
      <c r="M2339" s="61">
        <v>114901880</v>
      </c>
    </row>
    <row r="2340" spans="1:13" s="36" customFormat="1" ht="90" hidden="1">
      <c r="A2340" s="59" t="s">
        <v>5843</v>
      </c>
      <c r="B2340" s="59" t="s">
        <v>5844</v>
      </c>
      <c r="C2340" s="59">
        <v>70</v>
      </c>
      <c r="D2340" s="59" t="s">
        <v>1288</v>
      </c>
      <c r="E2340" s="59" t="s">
        <v>5566</v>
      </c>
      <c r="F2340" s="59" t="s">
        <v>23</v>
      </c>
      <c r="G2340" s="59" t="s">
        <v>5857</v>
      </c>
      <c r="H2340" s="59">
        <v>25800930</v>
      </c>
      <c r="I2340" s="60">
        <v>45685.716145833336</v>
      </c>
      <c r="J2340" s="59" t="s">
        <v>5858</v>
      </c>
      <c r="K2340" s="59">
        <v>80101142</v>
      </c>
      <c r="L2340" s="59" t="s">
        <v>5859</v>
      </c>
      <c r="M2340" s="61">
        <v>99710667</v>
      </c>
    </row>
    <row r="2341" spans="1:13" s="36" customFormat="1" ht="90" hidden="1">
      <c r="A2341" s="59" t="s">
        <v>5843</v>
      </c>
      <c r="B2341" s="59" t="s">
        <v>5844</v>
      </c>
      <c r="C2341" s="59">
        <v>70</v>
      </c>
      <c r="D2341" s="59" t="s">
        <v>1288</v>
      </c>
      <c r="E2341" s="59" t="s">
        <v>5566</v>
      </c>
      <c r="F2341" s="59" t="s">
        <v>23</v>
      </c>
      <c r="G2341" s="59" t="s">
        <v>5860</v>
      </c>
      <c r="H2341" s="59">
        <v>25800972</v>
      </c>
      <c r="I2341" s="60">
        <v>45686.602314814816</v>
      </c>
      <c r="J2341" s="59" t="s">
        <v>5861</v>
      </c>
      <c r="K2341" s="59">
        <v>1057577244</v>
      </c>
      <c r="L2341" s="59" t="s">
        <v>5862</v>
      </c>
      <c r="M2341" s="61">
        <v>74850133</v>
      </c>
    </row>
    <row r="2342" spans="1:13" s="36" customFormat="1" ht="90" hidden="1">
      <c r="A2342" s="59" t="s">
        <v>5843</v>
      </c>
      <c r="B2342" s="59" t="s">
        <v>5844</v>
      </c>
      <c r="C2342" s="59">
        <v>70</v>
      </c>
      <c r="D2342" s="59" t="s">
        <v>1288</v>
      </c>
      <c r="E2342" s="59" t="s">
        <v>5566</v>
      </c>
      <c r="F2342" s="59" t="s">
        <v>23</v>
      </c>
      <c r="G2342" s="59" t="s">
        <v>5863</v>
      </c>
      <c r="H2342" s="59">
        <v>25801413</v>
      </c>
      <c r="I2342" s="60">
        <v>45698.327152777776</v>
      </c>
      <c r="J2342" s="59" t="s">
        <v>5864</v>
      </c>
      <c r="K2342" s="59">
        <v>91244593</v>
      </c>
      <c r="L2342" s="59" t="s">
        <v>5865</v>
      </c>
      <c r="M2342" s="61">
        <v>147559420</v>
      </c>
    </row>
    <row r="2343" spans="1:13" s="36" customFormat="1" ht="90" hidden="1">
      <c r="A2343" s="59" t="s">
        <v>5843</v>
      </c>
      <c r="B2343" s="59" t="s">
        <v>5844</v>
      </c>
      <c r="C2343" s="59">
        <v>70</v>
      </c>
      <c r="D2343" s="59" t="s">
        <v>1288</v>
      </c>
      <c r="E2343" s="59" t="s">
        <v>5566</v>
      </c>
      <c r="F2343" s="59" t="s">
        <v>23</v>
      </c>
      <c r="G2343" s="59" t="s">
        <v>5866</v>
      </c>
      <c r="H2343" s="59">
        <v>25801564</v>
      </c>
      <c r="I2343" s="60">
        <v>45700.497604166667</v>
      </c>
      <c r="J2343" s="59" t="s">
        <v>5867</v>
      </c>
      <c r="K2343" s="59">
        <v>80058875</v>
      </c>
      <c r="L2343" s="59" t="s">
        <v>5868</v>
      </c>
      <c r="M2343" s="61">
        <v>82337408</v>
      </c>
    </row>
    <row r="2344" spans="1:13" s="36" customFormat="1" ht="90" hidden="1">
      <c r="A2344" s="59" t="s">
        <v>5843</v>
      </c>
      <c r="B2344" s="59" t="s">
        <v>5844</v>
      </c>
      <c r="C2344" s="59">
        <v>70</v>
      </c>
      <c r="D2344" s="59" t="s">
        <v>1288</v>
      </c>
      <c r="E2344" s="59" t="s">
        <v>5566</v>
      </c>
      <c r="F2344" s="59" t="s">
        <v>23</v>
      </c>
      <c r="G2344" s="59" t="s">
        <v>5869</v>
      </c>
      <c r="H2344" s="59">
        <v>25802034</v>
      </c>
      <c r="I2344" s="60">
        <v>45712.491898148146</v>
      </c>
      <c r="J2344" s="59" t="s">
        <v>5870</v>
      </c>
      <c r="K2344" s="59">
        <v>1069078358</v>
      </c>
      <c r="L2344" s="59" t="s">
        <v>5871</v>
      </c>
      <c r="M2344" s="61">
        <v>122800000</v>
      </c>
    </row>
    <row r="2345" spans="1:13" s="36" customFormat="1" ht="90" hidden="1">
      <c r="A2345" s="59" t="s">
        <v>5843</v>
      </c>
      <c r="B2345" s="59" t="s">
        <v>5844</v>
      </c>
      <c r="C2345" s="59">
        <v>70</v>
      </c>
      <c r="D2345" s="59" t="s">
        <v>1288</v>
      </c>
      <c r="E2345" s="59" t="s">
        <v>5566</v>
      </c>
      <c r="F2345" s="59" t="s">
        <v>23</v>
      </c>
      <c r="G2345" s="59" t="s">
        <v>5872</v>
      </c>
      <c r="H2345" s="59">
        <v>25802152</v>
      </c>
      <c r="I2345" s="60">
        <v>45715.420254629629</v>
      </c>
      <c r="J2345" s="59" t="s">
        <v>5873</v>
      </c>
      <c r="K2345" s="59">
        <v>80903362</v>
      </c>
      <c r="L2345" s="59" t="s">
        <v>5874</v>
      </c>
      <c r="M2345" s="61">
        <v>122977525</v>
      </c>
    </row>
    <row r="2346" spans="1:13" s="36" customFormat="1" ht="90" hidden="1">
      <c r="A2346" s="59" t="s">
        <v>5843</v>
      </c>
      <c r="B2346" s="59" t="s">
        <v>5844</v>
      </c>
      <c r="C2346" s="59">
        <v>70</v>
      </c>
      <c r="D2346" s="59" t="s">
        <v>1288</v>
      </c>
      <c r="E2346" s="59" t="s">
        <v>5566</v>
      </c>
      <c r="F2346" s="59" t="s">
        <v>23</v>
      </c>
      <c r="G2346" s="59" t="s">
        <v>5875</v>
      </c>
      <c r="H2346" s="59">
        <v>25802193</v>
      </c>
      <c r="I2346" s="60">
        <v>45716.276574074072</v>
      </c>
      <c r="J2346" s="59" t="s">
        <v>5876</v>
      </c>
      <c r="K2346" s="59">
        <v>11228124</v>
      </c>
      <c r="L2346" s="59" t="s">
        <v>5877</v>
      </c>
      <c r="M2346" s="61">
        <v>79200000</v>
      </c>
    </row>
    <row r="2347" spans="1:13" s="36" customFormat="1" ht="90" hidden="1">
      <c r="A2347" s="59" t="s">
        <v>5843</v>
      </c>
      <c r="B2347" s="59" t="s">
        <v>5844</v>
      </c>
      <c r="C2347" s="59">
        <v>70</v>
      </c>
      <c r="D2347" s="59" t="s">
        <v>1288</v>
      </c>
      <c r="E2347" s="59" t="s">
        <v>5566</v>
      </c>
      <c r="F2347" s="59" t="s">
        <v>23</v>
      </c>
      <c r="G2347" s="59" t="s">
        <v>5878</v>
      </c>
      <c r="H2347" s="59">
        <v>25802239</v>
      </c>
      <c r="I2347" s="60">
        <v>45716.709074074075</v>
      </c>
      <c r="J2347" s="59" t="s">
        <v>5696</v>
      </c>
      <c r="K2347" s="59">
        <v>1054093309</v>
      </c>
      <c r="L2347" s="59" t="s">
        <v>5879</v>
      </c>
      <c r="M2347" s="61">
        <v>97000000</v>
      </c>
    </row>
    <row r="2348" spans="1:13" s="36" customFormat="1" ht="90" hidden="1">
      <c r="A2348" s="59" t="s">
        <v>5843</v>
      </c>
      <c r="B2348" s="59" t="s">
        <v>5844</v>
      </c>
      <c r="C2348" s="59">
        <v>70</v>
      </c>
      <c r="D2348" s="59" t="s">
        <v>1288</v>
      </c>
      <c r="E2348" s="59" t="s">
        <v>5566</v>
      </c>
      <c r="F2348" s="59" t="s">
        <v>23</v>
      </c>
      <c r="G2348" s="59" t="s">
        <v>5880</v>
      </c>
      <c r="H2348" s="59">
        <v>25802547</v>
      </c>
      <c r="I2348" s="60">
        <v>45729.358888888892</v>
      </c>
      <c r="J2348" s="59" t="s">
        <v>5881</v>
      </c>
      <c r="K2348" s="59">
        <v>52444755</v>
      </c>
      <c r="L2348" s="59" t="s">
        <v>5882</v>
      </c>
      <c r="M2348" s="61">
        <v>57600000</v>
      </c>
    </row>
    <row r="2349" spans="1:13" s="36" customFormat="1" ht="99.95" hidden="1">
      <c r="A2349" s="59" t="s">
        <v>5843</v>
      </c>
      <c r="B2349" s="59" t="s">
        <v>5844</v>
      </c>
      <c r="C2349" s="59">
        <v>70</v>
      </c>
      <c r="D2349" s="59" t="s">
        <v>1288</v>
      </c>
      <c r="E2349" s="59" t="s">
        <v>5566</v>
      </c>
      <c r="F2349" s="59" t="s">
        <v>23</v>
      </c>
      <c r="G2349" s="59" t="s">
        <v>5883</v>
      </c>
      <c r="H2349" s="59">
        <v>25802575</v>
      </c>
      <c r="I2349" s="60">
        <v>45729.94027777778</v>
      </c>
      <c r="J2349" s="59" t="s">
        <v>5884</v>
      </c>
      <c r="K2349" s="59">
        <v>79645413</v>
      </c>
      <c r="L2349" s="59" t="s">
        <v>5885</v>
      </c>
      <c r="M2349" s="61">
        <v>98516262</v>
      </c>
    </row>
    <row r="2350" spans="1:13" s="36" customFormat="1" ht="90" hidden="1">
      <c r="A2350" s="59" t="s">
        <v>5843</v>
      </c>
      <c r="B2350" s="59" t="s">
        <v>5844</v>
      </c>
      <c r="C2350" s="59">
        <v>70</v>
      </c>
      <c r="D2350" s="59" t="s">
        <v>1288</v>
      </c>
      <c r="E2350" s="59" t="s">
        <v>5566</v>
      </c>
      <c r="F2350" s="59" t="s">
        <v>23</v>
      </c>
      <c r="G2350" s="59" t="s">
        <v>5886</v>
      </c>
      <c r="H2350" s="59">
        <v>25802615</v>
      </c>
      <c r="I2350" s="60">
        <v>45733.65284722222</v>
      </c>
      <c r="J2350" s="59" t="s">
        <v>5887</v>
      </c>
      <c r="K2350" s="59">
        <v>1053342106</v>
      </c>
      <c r="L2350" s="59" t="s">
        <v>5888</v>
      </c>
      <c r="M2350" s="61">
        <v>79686366</v>
      </c>
    </row>
    <row r="2351" spans="1:13" s="36" customFormat="1" ht="90" hidden="1">
      <c r="A2351" s="59" t="s">
        <v>5843</v>
      </c>
      <c r="B2351" s="59" t="s">
        <v>5844</v>
      </c>
      <c r="C2351" s="59">
        <v>70</v>
      </c>
      <c r="D2351" s="59" t="s">
        <v>1288</v>
      </c>
      <c r="E2351" s="59" t="s">
        <v>5566</v>
      </c>
      <c r="F2351" s="59" t="s">
        <v>23</v>
      </c>
      <c r="G2351" s="59" t="s">
        <v>4961</v>
      </c>
      <c r="H2351" s="59">
        <v>25802674</v>
      </c>
      <c r="I2351" s="60">
        <v>45736.575254629628</v>
      </c>
      <c r="J2351" s="59" t="s">
        <v>4962</v>
      </c>
      <c r="K2351" s="59">
        <v>79169125</v>
      </c>
      <c r="L2351" s="59" t="s">
        <v>4963</v>
      </c>
      <c r="M2351" s="61">
        <v>62100000</v>
      </c>
    </row>
    <row r="2352" spans="1:13" s="36" customFormat="1" ht="90" hidden="1">
      <c r="A2352" s="59" t="s">
        <v>5843</v>
      </c>
      <c r="B2352" s="59" t="s">
        <v>5844</v>
      </c>
      <c r="C2352" s="59">
        <v>70</v>
      </c>
      <c r="D2352" s="59" t="s">
        <v>1288</v>
      </c>
      <c r="E2352" s="59" t="s">
        <v>5566</v>
      </c>
      <c r="F2352" s="59" t="s">
        <v>23</v>
      </c>
      <c r="G2352" s="59" t="s">
        <v>5889</v>
      </c>
      <c r="H2352" s="59">
        <v>25802723</v>
      </c>
      <c r="I2352" s="60">
        <v>45741.608171296299</v>
      </c>
      <c r="J2352" s="59" t="s">
        <v>5890</v>
      </c>
      <c r="K2352" s="59">
        <v>1030567491</v>
      </c>
      <c r="L2352" s="59" t="s">
        <v>5891</v>
      </c>
      <c r="M2352" s="61">
        <v>90000000</v>
      </c>
    </row>
    <row r="2353" spans="1:13" s="36" customFormat="1" ht="90" hidden="1">
      <c r="A2353" s="59" t="s">
        <v>5843</v>
      </c>
      <c r="B2353" s="59" t="s">
        <v>5844</v>
      </c>
      <c r="C2353" s="59">
        <v>70</v>
      </c>
      <c r="D2353" s="59" t="s">
        <v>1288</v>
      </c>
      <c r="E2353" s="59" t="s">
        <v>5566</v>
      </c>
      <c r="F2353" s="59" t="s">
        <v>23</v>
      </c>
      <c r="G2353" s="59" t="s">
        <v>5892</v>
      </c>
      <c r="H2353" s="59">
        <v>25802909</v>
      </c>
      <c r="I2353" s="60">
        <v>45754.613252314812</v>
      </c>
      <c r="J2353" s="59" t="s">
        <v>5893</v>
      </c>
      <c r="K2353" s="59">
        <v>79481526</v>
      </c>
      <c r="L2353" s="59" t="s">
        <v>5894</v>
      </c>
      <c r="M2353" s="61">
        <v>90299374</v>
      </c>
    </row>
    <row r="2354" spans="1:13" s="36" customFormat="1" ht="90" hidden="1">
      <c r="A2354" s="59" t="s">
        <v>5843</v>
      </c>
      <c r="B2354" s="59" t="s">
        <v>5844</v>
      </c>
      <c r="C2354" s="59">
        <v>70</v>
      </c>
      <c r="D2354" s="59" t="s">
        <v>1288</v>
      </c>
      <c r="E2354" s="59" t="s">
        <v>5566</v>
      </c>
      <c r="F2354" s="59" t="s">
        <v>23</v>
      </c>
      <c r="G2354" s="59" t="s">
        <v>5895</v>
      </c>
      <c r="H2354" s="59">
        <v>25802976</v>
      </c>
      <c r="I2354" s="60">
        <v>45758.676215277781</v>
      </c>
      <c r="J2354" s="59" t="s">
        <v>5896</v>
      </c>
      <c r="K2354" s="59">
        <v>1053585904</v>
      </c>
      <c r="L2354" s="59" t="s">
        <v>5897</v>
      </c>
      <c r="M2354" s="61">
        <v>61440000</v>
      </c>
    </row>
    <row r="2355" spans="1:13" s="36" customFormat="1" ht="90" hidden="1">
      <c r="A2355" s="59" t="s">
        <v>5843</v>
      </c>
      <c r="B2355" s="59" t="s">
        <v>5844</v>
      </c>
      <c r="C2355" s="59">
        <v>70</v>
      </c>
      <c r="D2355" s="59" t="s">
        <v>1288</v>
      </c>
      <c r="E2355" s="59" t="s">
        <v>5566</v>
      </c>
      <c r="F2355" s="59" t="s">
        <v>23</v>
      </c>
      <c r="G2355" s="59" t="s">
        <v>5898</v>
      </c>
      <c r="H2355" s="59">
        <v>25802998</v>
      </c>
      <c r="I2355" s="60">
        <v>45761.580960648149</v>
      </c>
      <c r="J2355" s="59" t="s">
        <v>5899</v>
      </c>
      <c r="K2355" s="59">
        <v>79795383</v>
      </c>
      <c r="L2355" s="59" t="s">
        <v>5900</v>
      </c>
      <c r="M2355" s="61">
        <v>86633333</v>
      </c>
    </row>
    <row r="2356" spans="1:13" s="36" customFormat="1" ht="90" hidden="1">
      <c r="A2356" s="59" t="s">
        <v>5843</v>
      </c>
      <c r="B2356" s="59" t="s">
        <v>5844</v>
      </c>
      <c r="C2356" s="59">
        <v>70</v>
      </c>
      <c r="D2356" s="59" t="s">
        <v>1288</v>
      </c>
      <c r="E2356" s="59" t="s">
        <v>5566</v>
      </c>
      <c r="F2356" s="59" t="s">
        <v>23</v>
      </c>
      <c r="G2356" s="59" t="s">
        <v>5901</v>
      </c>
      <c r="H2356" s="59">
        <v>25803036</v>
      </c>
      <c r="I2356" s="60">
        <v>45763.703472222223</v>
      </c>
      <c r="J2356" s="59" t="s">
        <v>5902</v>
      </c>
      <c r="K2356" s="59">
        <v>1053586821</v>
      </c>
      <c r="L2356" s="59" t="s">
        <v>5903</v>
      </c>
      <c r="M2356" s="61">
        <v>61833333</v>
      </c>
    </row>
    <row r="2357" spans="1:13" s="36" customFormat="1" ht="90" hidden="1">
      <c r="A2357" s="59" t="s">
        <v>5843</v>
      </c>
      <c r="B2357" s="59" t="s">
        <v>5844</v>
      </c>
      <c r="C2357" s="59">
        <v>70</v>
      </c>
      <c r="D2357" s="59" t="s">
        <v>1288</v>
      </c>
      <c r="E2357" s="59" t="s">
        <v>5566</v>
      </c>
      <c r="F2357" s="59" t="s">
        <v>23</v>
      </c>
      <c r="G2357" s="59" t="s">
        <v>5904</v>
      </c>
      <c r="H2357" s="59">
        <v>25803492</v>
      </c>
      <c r="I2357" s="60">
        <v>45821.940162037034</v>
      </c>
      <c r="J2357" s="59" t="s">
        <v>5905</v>
      </c>
      <c r="K2357" s="59">
        <v>1005710912</v>
      </c>
      <c r="L2357" s="59" t="s">
        <v>5906</v>
      </c>
      <c r="M2357" s="61">
        <v>93000000</v>
      </c>
    </row>
    <row r="2358" spans="1:13" s="36" customFormat="1" ht="90" hidden="1">
      <c r="A2358" s="59" t="s">
        <v>5843</v>
      </c>
      <c r="B2358" s="59" t="s">
        <v>5844</v>
      </c>
      <c r="C2358" s="59">
        <v>70</v>
      </c>
      <c r="D2358" s="59" t="s">
        <v>1288</v>
      </c>
      <c r="E2358" s="59" t="s">
        <v>5566</v>
      </c>
      <c r="F2358" s="59" t="s">
        <v>23</v>
      </c>
      <c r="G2358" s="59" t="s">
        <v>5907</v>
      </c>
      <c r="H2358" s="59">
        <v>25803600</v>
      </c>
      <c r="I2358" s="60">
        <v>45835.387048611112</v>
      </c>
      <c r="J2358" s="59" t="s">
        <v>5908</v>
      </c>
      <c r="K2358" s="59">
        <v>17343886</v>
      </c>
      <c r="L2358" s="59" t="s">
        <v>5909</v>
      </c>
      <c r="M2358" s="61">
        <v>49066667</v>
      </c>
    </row>
    <row r="2359" spans="1:13" s="36" customFormat="1" ht="90" hidden="1">
      <c r="A2359" s="59" t="s">
        <v>5910</v>
      </c>
      <c r="B2359" s="59" t="s">
        <v>5911</v>
      </c>
      <c r="C2359" s="59">
        <v>70</v>
      </c>
      <c r="D2359" s="59" t="s">
        <v>1288</v>
      </c>
      <c r="E2359" s="59" t="s">
        <v>5566</v>
      </c>
      <c r="F2359" s="59" t="s">
        <v>23</v>
      </c>
      <c r="G2359" s="59" t="s">
        <v>5912</v>
      </c>
      <c r="H2359" s="59">
        <v>25800745</v>
      </c>
      <c r="I2359" s="60">
        <v>45681.613703703704</v>
      </c>
      <c r="J2359" s="59" t="s">
        <v>5913</v>
      </c>
      <c r="K2359" s="59">
        <v>1019020377</v>
      </c>
      <c r="L2359" s="59" t="s">
        <v>5914</v>
      </c>
      <c r="M2359" s="61">
        <v>59006667</v>
      </c>
    </row>
    <row r="2360" spans="1:13" s="36" customFormat="1" ht="90" hidden="1">
      <c r="A2360" s="59" t="s">
        <v>5910</v>
      </c>
      <c r="B2360" s="59" t="s">
        <v>5911</v>
      </c>
      <c r="C2360" s="59">
        <v>70</v>
      </c>
      <c r="D2360" s="59" t="s">
        <v>1288</v>
      </c>
      <c r="E2360" s="59" t="s">
        <v>5566</v>
      </c>
      <c r="F2360" s="59" t="s">
        <v>23</v>
      </c>
      <c r="G2360" s="59" t="s">
        <v>5915</v>
      </c>
      <c r="H2360" s="59">
        <v>25801145</v>
      </c>
      <c r="I2360" s="60">
        <v>45691.38616898148</v>
      </c>
      <c r="J2360" s="59" t="s">
        <v>5916</v>
      </c>
      <c r="K2360" s="59">
        <v>79861839</v>
      </c>
      <c r="L2360" s="59" t="s">
        <v>5917</v>
      </c>
      <c r="M2360" s="61">
        <v>108448914</v>
      </c>
    </row>
    <row r="2361" spans="1:13" s="36" customFormat="1" ht="90" hidden="1">
      <c r="A2361" s="59" t="s">
        <v>5910</v>
      </c>
      <c r="B2361" s="59" t="s">
        <v>5911</v>
      </c>
      <c r="C2361" s="59">
        <v>70</v>
      </c>
      <c r="D2361" s="59" t="s">
        <v>1288</v>
      </c>
      <c r="E2361" s="59" t="s">
        <v>5566</v>
      </c>
      <c r="F2361" s="59" t="s">
        <v>23</v>
      </c>
      <c r="G2361" s="59" t="s">
        <v>5918</v>
      </c>
      <c r="H2361" s="59">
        <v>25801996</v>
      </c>
      <c r="I2361" s="60">
        <v>45711.73027777778</v>
      </c>
      <c r="J2361" s="59" t="s">
        <v>5919</v>
      </c>
      <c r="K2361" s="59">
        <v>1053350651</v>
      </c>
      <c r="L2361" s="59" t="s">
        <v>5920</v>
      </c>
      <c r="M2361" s="61">
        <v>73600000</v>
      </c>
    </row>
    <row r="2362" spans="1:13" s="36" customFormat="1" ht="90" hidden="1">
      <c r="A2362" s="59" t="s">
        <v>5910</v>
      </c>
      <c r="B2362" s="59" t="s">
        <v>5911</v>
      </c>
      <c r="C2362" s="59">
        <v>70</v>
      </c>
      <c r="D2362" s="59" t="s">
        <v>1288</v>
      </c>
      <c r="E2362" s="59" t="s">
        <v>5566</v>
      </c>
      <c r="F2362" s="59" t="s">
        <v>23</v>
      </c>
      <c r="G2362" s="59" t="s">
        <v>5921</v>
      </c>
      <c r="H2362" s="59">
        <v>25801998</v>
      </c>
      <c r="I2362" s="60">
        <v>45711.750034722223</v>
      </c>
      <c r="J2362" s="59" t="s">
        <v>5922</v>
      </c>
      <c r="K2362" s="59">
        <v>1071331840</v>
      </c>
      <c r="L2362" s="59" t="s">
        <v>5923</v>
      </c>
      <c r="M2362" s="61">
        <v>47680000</v>
      </c>
    </row>
    <row r="2363" spans="1:13" s="36" customFormat="1" ht="90" hidden="1">
      <c r="A2363" s="59" t="s">
        <v>5910</v>
      </c>
      <c r="B2363" s="59" t="s">
        <v>5911</v>
      </c>
      <c r="C2363" s="59">
        <v>70</v>
      </c>
      <c r="D2363" s="59" t="s">
        <v>1288</v>
      </c>
      <c r="E2363" s="59" t="s">
        <v>5566</v>
      </c>
      <c r="F2363" s="59" t="s">
        <v>23</v>
      </c>
      <c r="G2363" s="59" t="s">
        <v>5924</v>
      </c>
      <c r="H2363" s="59">
        <v>25802810</v>
      </c>
      <c r="I2363" s="60">
        <v>45747.016226851854</v>
      </c>
      <c r="J2363" s="59" t="s">
        <v>5925</v>
      </c>
      <c r="K2363" s="59">
        <v>1032356809</v>
      </c>
      <c r="L2363" s="59" t="s">
        <v>5926</v>
      </c>
      <c r="M2363" s="61">
        <v>58740000</v>
      </c>
    </row>
    <row r="2364" spans="1:13" s="36" customFormat="1" ht="90" hidden="1">
      <c r="A2364" s="59" t="s">
        <v>5910</v>
      </c>
      <c r="B2364" s="59" t="s">
        <v>5911</v>
      </c>
      <c r="C2364" s="59">
        <v>70</v>
      </c>
      <c r="D2364" s="59" t="s">
        <v>1288</v>
      </c>
      <c r="E2364" s="59" t="s">
        <v>5566</v>
      </c>
      <c r="F2364" s="59" t="s">
        <v>23</v>
      </c>
      <c r="G2364" s="59" t="s">
        <v>5927</v>
      </c>
      <c r="H2364" s="59">
        <v>25802875</v>
      </c>
      <c r="I2364" s="60">
        <v>45750.69121527778</v>
      </c>
      <c r="J2364" s="59" t="s">
        <v>5928</v>
      </c>
      <c r="K2364" s="59">
        <v>1026551300</v>
      </c>
      <c r="L2364" s="59" t="s">
        <v>5929</v>
      </c>
      <c r="M2364" s="61">
        <v>39600000</v>
      </c>
    </row>
    <row r="2365" spans="1:13" s="36" customFormat="1" ht="90" hidden="1">
      <c r="A2365" s="59" t="s">
        <v>5910</v>
      </c>
      <c r="B2365" s="59" t="s">
        <v>5911</v>
      </c>
      <c r="C2365" s="59">
        <v>70</v>
      </c>
      <c r="D2365" s="59" t="s">
        <v>1288</v>
      </c>
      <c r="E2365" s="59" t="s">
        <v>5566</v>
      </c>
      <c r="F2365" s="59" t="s">
        <v>23</v>
      </c>
      <c r="G2365" s="59" t="s">
        <v>5930</v>
      </c>
      <c r="H2365" s="59">
        <v>25802902</v>
      </c>
      <c r="I2365" s="60">
        <v>45751.719664351855</v>
      </c>
      <c r="J2365" s="59" t="s">
        <v>5931</v>
      </c>
      <c r="K2365" s="59">
        <v>52183162</v>
      </c>
      <c r="L2365" s="59" t="s">
        <v>5932</v>
      </c>
      <c r="M2365" s="61">
        <v>66000000</v>
      </c>
    </row>
    <row r="2366" spans="1:13" s="36" customFormat="1" ht="60" hidden="1">
      <c r="A2366" s="59" t="s">
        <v>5933</v>
      </c>
      <c r="B2366" s="59" t="s">
        <v>5934</v>
      </c>
      <c r="C2366" s="59">
        <v>70</v>
      </c>
      <c r="D2366" s="59" t="s">
        <v>1288</v>
      </c>
      <c r="E2366" s="59" t="s">
        <v>5566</v>
      </c>
      <c r="F2366" s="59" t="s">
        <v>1786</v>
      </c>
      <c r="G2366" s="59" t="s">
        <v>5237</v>
      </c>
      <c r="H2366" s="59">
        <v>25802946</v>
      </c>
      <c r="I2366" s="60">
        <v>45757.635057870371</v>
      </c>
      <c r="J2366" s="59" t="s">
        <v>5935</v>
      </c>
      <c r="K2366" s="59">
        <v>900124654</v>
      </c>
      <c r="L2366" s="59" t="s">
        <v>5239</v>
      </c>
      <c r="M2366" s="61">
        <v>464795676</v>
      </c>
    </row>
    <row r="2367" spans="1:13" s="36" customFormat="1" ht="69.95" hidden="1">
      <c r="A2367" s="59" t="s">
        <v>5936</v>
      </c>
      <c r="B2367" s="59" t="s">
        <v>5937</v>
      </c>
      <c r="C2367" s="59">
        <v>70</v>
      </c>
      <c r="D2367" s="59" t="s">
        <v>1288</v>
      </c>
      <c r="E2367" s="59" t="s">
        <v>5566</v>
      </c>
      <c r="F2367" s="59" t="s">
        <v>1258</v>
      </c>
      <c r="G2367" s="59" t="s">
        <v>5938</v>
      </c>
      <c r="H2367" s="59">
        <v>25803005</v>
      </c>
      <c r="I2367" s="60">
        <v>45761.858784722222</v>
      </c>
      <c r="J2367" s="59" t="s">
        <v>5939</v>
      </c>
      <c r="K2367" s="59">
        <v>901040011</v>
      </c>
      <c r="L2367" s="59" t="s">
        <v>5940</v>
      </c>
      <c r="M2367" s="61">
        <v>187062560</v>
      </c>
    </row>
    <row r="2368" spans="1:13" s="36" customFormat="1" ht="69.95" hidden="1">
      <c r="A2368" s="59" t="s">
        <v>5941</v>
      </c>
      <c r="B2368" s="59" t="s">
        <v>5942</v>
      </c>
      <c r="C2368" s="59">
        <v>70</v>
      </c>
      <c r="D2368" s="59" t="s">
        <v>1288</v>
      </c>
      <c r="E2368" s="59" t="s">
        <v>5566</v>
      </c>
      <c r="F2368" s="59" t="s">
        <v>2195</v>
      </c>
      <c r="G2368" s="59" t="s">
        <v>5943</v>
      </c>
      <c r="H2368" s="59">
        <v>25803399</v>
      </c>
      <c r="I2368" s="60">
        <v>45811.462604166663</v>
      </c>
      <c r="J2368" s="59" t="s">
        <v>5944</v>
      </c>
      <c r="K2368" s="59">
        <v>900314911</v>
      </c>
      <c r="L2368" s="59" t="s">
        <v>5945</v>
      </c>
      <c r="M2368" s="61">
        <v>236369485</v>
      </c>
    </row>
    <row r="2369" spans="1:13" s="36" customFormat="1" ht="80.099999999999994" hidden="1">
      <c r="A2369" s="59" t="s">
        <v>5946</v>
      </c>
      <c r="B2369" s="59" t="s">
        <v>5947</v>
      </c>
      <c r="C2369" s="59">
        <v>71</v>
      </c>
      <c r="D2369" s="59" t="s">
        <v>5948</v>
      </c>
      <c r="E2369" s="59" t="s">
        <v>5566</v>
      </c>
      <c r="F2369" s="59" t="s">
        <v>1786</v>
      </c>
      <c r="G2369" s="59" t="s">
        <v>5949</v>
      </c>
      <c r="H2369" s="59">
        <v>25804620</v>
      </c>
      <c r="I2369" s="60">
        <v>45971.62222222222</v>
      </c>
      <c r="J2369" s="59" t="s">
        <v>5950</v>
      </c>
      <c r="K2369" s="59">
        <v>899999704</v>
      </c>
      <c r="L2369" s="59" t="s">
        <v>5951</v>
      </c>
      <c r="M2369" s="61">
        <v>621309352</v>
      </c>
    </row>
    <row r="2370" spans="1:13" s="36" customFormat="1" ht="90" hidden="1">
      <c r="A2370" s="59" t="s">
        <v>5946</v>
      </c>
      <c r="B2370" s="59" t="s">
        <v>5947</v>
      </c>
      <c r="C2370" s="59">
        <v>71</v>
      </c>
      <c r="D2370" s="59" t="s">
        <v>5948</v>
      </c>
      <c r="E2370" s="59" t="s">
        <v>5566</v>
      </c>
      <c r="F2370" s="59" t="s">
        <v>1786</v>
      </c>
      <c r="G2370" s="59" t="s">
        <v>5952</v>
      </c>
      <c r="H2370" s="59">
        <v>25804669</v>
      </c>
      <c r="I2370" s="60">
        <v>45980.444050925929</v>
      </c>
      <c r="J2370" s="59" t="s">
        <v>5953</v>
      </c>
      <c r="K2370" s="59">
        <v>890680142</v>
      </c>
      <c r="L2370" s="59" t="s">
        <v>5954</v>
      </c>
      <c r="M2370" s="61">
        <v>713628587</v>
      </c>
    </row>
    <row r="2371" spans="1:13" s="36" customFormat="1" ht="99.95" hidden="1">
      <c r="A2371" s="59" t="s">
        <v>5955</v>
      </c>
      <c r="B2371" s="59" t="s">
        <v>5956</v>
      </c>
      <c r="C2371" s="59">
        <v>71</v>
      </c>
      <c r="D2371" s="59" t="s">
        <v>5948</v>
      </c>
      <c r="E2371" s="59" t="s">
        <v>5566</v>
      </c>
      <c r="F2371" s="59" t="s">
        <v>1289</v>
      </c>
      <c r="G2371" s="59" t="s">
        <v>5957</v>
      </c>
      <c r="H2371" s="59">
        <v>25803098</v>
      </c>
      <c r="I2371" s="60">
        <v>45772.525254629632</v>
      </c>
      <c r="J2371" s="59" t="s">
        <v>5958</v>
      </c>
      <c r="K2371" s="59">
        <v>901461802</v>
      </c>
      <c r="L2371" s="59" t="s">
        <v>5959</v>
      </c>
      <c r="M2371" s="61">
        <v>1836899671</v>
      </c>
    </row>
    <row r="2372" spans="1:13" s="36" customFormat="1" ht="99.95" hidden="1">
      <c r="A2372" s="59" t="s">
        <v>5955</v>
      </c>
      <c r="B2372" s="59" t="s">
        <v>5956</v>
      </c>
      <c r="C2372" s="59">
        <v>71</v>
      </c>
      <c r="D2372" s="59" t="s">
        <v>5948</v>
      </c>
      <c r="E2372" s="59" t="s">
        <v>5566</v>
      </c>
      <c r="F2372" s="59" t="s">
        <v>1289</v>
      </c>
      <c r="G2372" s="59" t="s">
        <v>5960</v>
      </c>
      <c r="H2372" s="59">
        <v>25803367</v>
      </c>
      <c r="I2372" s="60">
        <v>45805.371620370373</v>
      </c>
      <c r="J2372" s="59" t="s">
        <v>5961</v>
      </c>
      <c r="K2372" s="59">
        <v>901467178</v>
      </c>
      <c r="L2372" s="59" t="s">
        <v>5962</v>
      </c>
      <c r="M2372" s="61">
        <v>1129405198</v>
      </c>
    </row>
    <row r="2373" spans="1:13" s="36" customFormat="1" ht="129.94999999999999" hidden="1">
      <c r="A2373" s="59" t="s">
        <v>5963</v>
      </c>
      <c r="B2373" s="59" t="s">
        <v>5964</v>
      </c>
      <c r="C2373" s="59">
        <v>71</v>
      </c>
      <c r="D2373" s="59" t="s">
        <v>5948</v>
      </c>
      <c r="E2373" s="59" t="s">
        <v>5566</v>
      </c>
      <c r="F2373" s="59" t="s">
        <v>1258</v>
      </c>
      <c r="G2373" s="59" t="s">
        <v>5965</v>
      </c>
      <c r="H2373" s="59">
        <v>25803096</v>
      </c>
      <c r="I2373" s="60">
        <v>45772.523078703707</v>
      </c>
      <c r="J2373" s="59" t="s">
        <v>5966</v>
      </c>
      <c r="K2373" s="59">
        <v>901473300</v>
      </c>
      <c r="L2373" s="59" t="s">
        <v>5967</v>
      </c>
      <c r="M2373" s="61">
        <v>76148100</v>
      </c>
    </row>
    <row r="2374" spans="1:13" s="36" customFormat="1" ht="80.099999999999994" hidden="1">
      <c r="A2374" s="59" t="s">
        <v>5963</v>
      </c>
      <c r="B2374" s="59" t="s">
        <v>5964</v>
      </c>
      <c r="C2374" s="59">
        <v>71</v>
      </c>
      <c r="D2374" s="59" t="s">
        <v>5948</v>
      </c>
      <c r="E2374" s="59" t="s">
        <v>5566</v>
      </c>
      <c r="F2374" s="59" t="s">
        <v>1258</v>
      </c>
      <c r="G2374" s="59" t="s">
        <v>5965</v>
      </c>
      <c r="H2374" s="59">
        <v>25803097</v>
      </c>
      <c r="I2374" s="60">
        <v>45772.524155092593</v>
      </c>
      <c r="J2374" s="59" t="s">
        <v>5968</v>
      </c>
      <c r="K2374" s="59">
        <v>901473300</v>
      </c>
      <c r="L2374" s="59" t="s">
        <v>5967</v>
      </c>
      <c r="M2374" s="61">
        <v>38272623</v>
      </c>
    </row>
    <row r="2375" spans="1:13" s="36" customFormat="1" ht="90" hidden="1">
      <c r="A2375" s="59" t="s">
        <v>5969</v>
      </c>
      <c r="B2375" s="59" t="s">
        <v>5970</v>
      </c>
      <c r="C2375" s="59">
        <v>81</v>
      </c>
      <c r="D2375" s="59" t="s">
        <v>1985</v>
      </c>
      <c r="E2375" s="59" t="s">
        <v>5566</v>
      </c>
      <c r="F2375" s="59" t="s">
        <v>1289</v>
      </c>
      <c r="G2375" s="59" t="s">
        <v>5971</v>
      </c>
      <c r="H2375" s="59">
        <v>25803536</v>
      </c>
      <c r="I2375" s="60">
        <v>45827.422407407408</v>
      </c>
      <c r="J2375" s="59" t="s">
        <v>5972</v>
      </c>
      <c r="K2375" s="59">
        <v>901644769</v>
      </c>
      <c r="L2375" s="59" t="s">
        <v>5973</v>
      </c>
      <c r="M2375" s="61">
        <v>177448694</v>
      </c>
    </row>
    <row r="2376" spans="1:13" s="36" customFormat="1" ht="60" hidden="1">
      <c r="A2376" s="59" t="s">
        <v>5974</v>
      </c>
      <c r="B2376" s="59" t="s">
        <v>5975</v>
      </c>
      <c r="C2376" s="59">
        <v>81</v>
      </c>
      <c r="D2376" s="59" t="s">
        <v>1985</v>
      </c>
      <c r="E2376" s="59" t="s">
        <v>5566</v>
      </c>
      <c r="F2376" s="59" t="s">
        <v>1786</v>
      </c>
      <c r="G2376" s="59" t="s">
        <v>5237</v>
      </c>
      <c r="H2376" s="59">
        <v>25802946</v>
      </c>
      <c r="I2376" s="60">
        <v>45757.635057870371</v>
      </c>
      <c r="J2376" s="59" t="s">
        <v>5935</v>
      </c>
      <c r="K2376" s="59">
        <v>900124654</v>
      </c>
      <c r="L2376" s="59" t="s">
        <v>5239</v>
      </c>
      <c r="M2376" s="61">
        <v>720888937</v>
      </c>
    </row>
    <row r="2377" spans="1:13" s="36" customFormat="1" ht="110.1" hidden="1">
      <c r="A2377" s="59" t="s">
        <v>5976</v>
      </c>
      <c r="B2377" s="59" t="s">
        <v>5977</v>
      </c>
      <c r="C2377" s="59">
        <v>81</v>
      </c>
      <c r="D2377" s="59" t="s">
        <v>1985</v>
      </c>
      <c r="E2377" s="59" t="s">
        <v>5566</v>
      </c>
      <c r="F2377" s="59" t="s">
        <v>1258</v>
      </c>
      <c r="G2377" s="59" t="s">
        <v>5978</v>
      </c>
      <c r="H2377" s="59">
        <v>25803535</v>
      </c>
      <c r="I2377" s="60">
        <v>45827.417604166665</v>
      </c>
      <c r="J2377" s="59" t="s">
        <v>5979</v>
      </c>
      <c r="K2377" s="59">
        <v>900364545</v>
      </c>
      <c r="L2377" s="59" t="s">
        <v>5839</v>
      </c>
      <c r="M2377" s="61">
        <v>54260705</v>
      </c>
    </row>
    <row r="2378" spans="1:13" s="36" customFormat="1" ht="129.94999999999999" hidden="1">
      <c r="A2378" s="59" t="s">
        <v>5980</v>
      </c>
      <c r="B2378" s="59" t="s">
        <v>5981</v>
      </c>
      <c r="C2378" s="59">
        <v>81</v>
      </c>
      <c r="D2378" s="59" t="s">
        <v>1985</v>
      </c>
      <c r="E2378" s="59" t="s">
        <v>5566</v>
      </c>
      <c r="F2378" s="59" t="s">
        <v>2195</v>
      </c>
      <c r="G2378" s="59" t="s">
        <v>5982</v>
      </c>
      <c r="H2378" s="59">
        <v>25803292</v>
      </c>
      <c r="I2378" s="60">
        <v>45796.495891203704</v>
      </c>
      <c r="J2378" s="59" t="s">
        <v>5983</v>
      </c>
      <c r="K2378" s="59">
        <v>901637612</v>
      </c>
      <c r="L2378" s="59" t="s">
        <v>5984</v>
      </c>
      <c r="M2378" s="61">
        <v>317259500</v>
      </c>
    </row>
    <row r="2379" spans="1:13" s="36" customFormat="1" ht="129.94999999999999" hidden="1">
      <c r="A2379" s="59" t="s">
        <v>5980</v>
      </c>
      <c r="B2379" s="59" t="s">
        <v>5981</v>
      </c>
      <c r="C2379" s="59">
        <v>81</v>
      </c>
      <c r="D2379" s="59" t="s">
        <v>1985</v>
      </c>
      <c r="E2379" s="59" t="s">
        <v>5566</v>
      </c>
      <c r="F2379" s="59" t="s">
        <v>2195</v>
      </c>
      <c r="G2379" s="59" t="s">
        <v>5982</v>
      </c>
      <c r="H2379" s="59">
        <v>25803298</v>
      </c>
      <c r="I2379" s="60">
        <v>45796.637476851851</v>
      </c>
      <c r="J2379" s="59" t="s">
        <v>5983</v>
      </c>
      <c r="K2379" s="59">
        <v>901637612</v>
      </c>
      <c r="L2379" s="59" t="s">
        <v>5984</v>
      </c>
      <c r="M2379" s="61">
        <v>45322786</v>
      </c>
    </row>
    <row r="2380" spans="1:13" s="36" customFormat="1" ht="90" hidden="1">
      <c r="A2380" s="59" t="s">
        <v>5985</v>
      </c>
      <c r="B2380" s="59" t="s">
        <v>5986</v>
      </c>
      <c r="C2380" s="59">
        <v>10</v>
      </c>
      <c r="D2380" s="59" t="s">
        <v>35</v>
      </c>
      <c r="E2380" s="59" t="s">
        <v>5566</v>
      </c>
      <c r="F2380" s="59" t="s">
        <v>23</v>
      </c>
      <c r="G2380" s="59" t="s">
        <v>5987</v>
      </c>
      <c r="H2380" s="59">
        <v>25800079</v>
      </c>
      <c r="I2380" s="60">
        <v>45659</v>
      </c>
      <c r="J2380" s="59" t="s">
        <v>5988</v>
      </c>
      <c r="K2380" s="59">
        <v>1123629658</v>
      </c>
      <c r="L2380" s="59" t="s">
        <v>5989</v>
      </c>
      <c r="M2380" s="61">
        <v>18000000</v>
      </c>
    </row>
    <row r="2381" spans="1:13" s="36" customFormat="1" ht="60" hidden="1">
      <c r="A2381" s="59" t="s">
        <v>5990</v>
      </c>
      <c r="B2381" s="59" t="s">
        <v>5991</v>
      </c>
      <c r="C2381" s="59">
        <v>10</v>
      </c>
      <c r="D2381" s="59" t="s">
        <v>35</v>
      </c>
      <c r="E2381" s="59" t="s">
        <v>5566</v>
      </c>
      <c r="F2381" s="59" t="s">
        <v>23</v>
      </c>
      <c r="G2381" s="59" t="s">
        <v>5992</v>
      </c>
      <c r="H2381" s="59">
        <v>25803609</v>
      </c>
      <c r="I2381" s="60">
        <v>45835.560706018521</v>
      </c>
      <c r="J2381" s="59" t="s">
        <v>5993</v>
      </c>
      <c r="K2381" s="59">
        <v>900781798</v>
      </c>
      <c r="L2381" s="59" t="s">
        <v>5994</v>
      </c>
      <c r="M2381" s="61">
        <v>2614406788</v>
      </c>
    </row>
    <row r="2382" spans="1:13" s="36" customFormat="1" ht="90" hidden="1">
      <c r="A2382" s="59" t="s">
        <v>5995</v>
      </c>
      <c r="B2382" s="59" t="s">
        <v>5996</v>
      </c>
      <c r="C2382" s="59">
        <v>10</v>
      </c>
      <c r="D2382" s="59" t="s">
        <v>35</v>
      </c>
      <c r="E2382" s="59" t="s">
        <v>5566</v>
      </c>
      <c r="F2382" s="59" t="s">
        <v>23</v>
      </c>
      <c r="G2382" s="59" t="s">
        <v>5997</v>
      </c>
      <c r="H2382" s="59">
        <v>25800376</v>
      </c>
      <c r="I2382" s="60">
        <v>45675.822094907409</v>
      </c>
      <c r="J2382" s="59" t="s">
        <v>5998</v>
      </c>
      <c r="K2382" s="59">
        <v>1130594907</v>
      </c>
      <c r="L2382" s="59" t="s">
        <v>5999</v>
      </c>
      <c r="M2382" s="61">
        <v>114787647</v>
      </c>
    </row>
    <row r="2383" spans="1:13" s="36" customFormat="1" ht="90" hidden="1">
      <c r="A2383" s="59" t="s">
        <v>5995</v>
      </c>
      <c r="B2383" s="59" t="s">
        <v>5996</v>
      </c>
      <c r="C2383" s="59">
        <v>10</v>
      </c>
      <c r="D2383" s="59" t="s">
        <v>35</v>
      </c>
      <c r="E2383" s="59" t="s">
        <v>5566</v>
      </c>
      <c r="F2383" s="59" t="s">
        <v>23</v>
      </c>
      <c r="G2383" s="59" t="s">
        <v>6000</v>
      </c>
      <c r="H2383" s="59">
        <v>25800970</v>
      </c>
      <c r="I2383" s="60">
        <v>45686.589212962965</v>
      </c>
      <c r="J2383" s="59" t="s">
        <v>6001</v>
      </c>
      <c r="K2383" s="59">
        <v>3170865</v>
      </c>
      <c r="L2383" s="59" t="s">
        <v>6002</v>
      </c>
      <c r="M2383" s="61">
        <v>92220000</v>
      </c>
    </row>
    <row r="2384" spans="1:13" s="36" customFormat="1" ht="90" hidden="1">
      <c r="A2384" s="59" t="s">
        <v>5995</v>
      </c>
      <c r="B2384" s="59" t="s">
        <v>5996</v>
      </c>
      <c r="C2384" s="59">
        <v>10</v>
      </c>
      <c r="D2384" s="59" t="s">
        <v>35</v>
      </c>
      <c r="E2384" s="59" t="s">
        <v>5566</v>
      </c>
      <c r="F2384" s="59" t="s">
        <v>23</v>
      </c>
      <c r="G2384" s="59" t="s">
        <v>6003</v>
      </c>
      <c r="H2384" s="59">
        <v>25801407</v>
      </c>
      <c r="I2384" s="60">
        <v>45695.845729166664</v>
      </c>
      <c r="J2384" s="59" t="s">
        <v>6004</v>
      </c>
      <c r="K2384" s="59">
        <v>3170865</v>
      </c>
      <c r="L2384" s="59" t="s">
        <v>6002</v>
      </c>
      <c r="M2384" s="61">
        <v>9000000</v>
      </c>
    </row>
    <row r="2385" spans="1:13" s="36" customFormat="1" ht="90" hidden="1">
      <c r="A2385" s="59" t="s">
        <v>5995</v>
      </c>
      <c r="B2385" s="59" t="s">
        <v>5996</v>
      </c>
      <c r="C2385" s="59">
        <v>10</v>
      </c>
      <c r="D2385" s="59" t="s">
        <v>35</v>
      </c>
      <c r="E2385" s="59" t="s">
        <v>5566</v>
      </c>
      <c r="F2385" s="59" t="s">
        <v>23</v>
      </c>
      <c r="G2385" s="59" t="s">
        <v>6005</v>
      </c>
      <c r="H2385" s="59">
        <v>25801428</v>
      </c>
      <c r="I2385" s="60">
        <v>45698.464895833335</v>
      </c>
      <c r="J2385" s="59" t="s">
        <v>6006</v>
      </c>
      <c r="K2385" s="59">
        <v>1018415771</v>
      </c>
      <c r="L2385" s="59" t="s">
        <v>6007</v>
      </c>
      <c r="M2385" s="61">
        <v>79146667</v>
      </c>
    </row>
    <row r="2386" spans="1:13" s="36" customFormat="1" ht="90" hidden="1">
      <c r="A2386" s="59" t="s">
        <v>5995</v>
      </c>
      <c r="B2386" s="59" t="s">
        <v>5996</v>
      </c>
      <c r="C2386" s="59">
        <v>10</v>
      </c>
      <c r="D2386" s="59" t="s">
        <v>35</v>
      </c>
      <c r="E2386" s="59" t="s">
        <v>5566</v>
      </c>
      <c r="F2386" s="59" t="s">
        <v>23</v>
      </c>
      <c r="G2386" s="59" t="s">
        <v>6008</v>
      </c>
      <c r="H2386" s="59">
        <v>25803982</v>
      </c>
      <c r="I2386" s="60">
        <v>45884.634780092594</v>
      </c>
      <c r="J2386" s="59" t="s">
        <v>6009</v>
      </c>
      <c r="K2386" s="59">
        <v>1003648119</v>
      </c>
      <c r="L2386" s="59" t="s">
        <v>6010</v>
      </c>
      <c r="M2386" s="61">
        <v>11466667</v>
      </c>
    </row>
    <row r="2387" spans="1:13" s="36" customFormat="1" ht="60" hidden="1">
      <c r="A2387" s="59" t="s">
        <v>6011</v>
      </c>
      <c r="B2387" s="59" t="s">
        <v>6012</v>
      </c>
      <c r="C2387" s="59">
        <v>10</v>
      </c>
      <c r="D2387" s="59" t="s">
        <v>35</v>
      </c>
      <c r="E2387" s="59" t="s">
        <v>5566</v>
      </c>
      <c r="F2387" s="59" t="s">
        <v>1289</v>
      </c>
      <c r="G2387" s="59" t="s">
        <v>6013</v>
      </c>
      <c r="H2387" s="59">
        <v>25804073</v>
      </c>
      <c r="I2387" s="60">
        <v>45895.874386574076</v>
      </c>
      <c r="J2387" s="59" t="s">
        <v>6014</v>
      </c>
      <c r="K2387" s="59">
        <v>901783942</v>
      </c>
      <c r="L2387" s="59" t="s">
        <v>6015</v>
      </c>
      <c r="M2387" s="61">
        <v>120662807</v>
      </c>
    </row>
    <row r="2388" spans="1:13" s="36" customFormat="1" ht="60" hidden="1">
      <c r="A2388" s="59" t="s">
        <v>6011</v>
      </c>
      <c r="B2388" s="59" t="s">
        <v>6012</v>
      </c>
      <c r="C2388" s="59">
        <v>10</v>
      </c>
      <c r="D2388" s="59" t="s">
        <v>35</v>
      </c>
      <c r="E2388" s="59" t="s">
        <v>5566</v>
      </c>
      <c r="F2388" s="59" t="s">
        <v>1289</v>
      </c>
      <c r="G2388" s="59" t="s">
        <v>6016</v>
      </c>
      <c r="H2388" s="59">
        <v>25804970</v>
      </c>
      <c r="I2388" s="60">
        <v>45995.530324074076</v>
      </c>
      <c r="J2388" s="59" t="s">
        <v>6017</v>
      </c>
      <c r="K2388" s="59">
        <v>901783943</v>
      </c>
      <c r="L2388" s="59" t="s">
        <v>6018</v>
      </c>
      <c r="M2388" s="61">
        <v>750260727</v>
      </c>
    </row>
    <row r="2389" spans="1:13" s="36" customFormat="1" ht="69.95" hidden="1">
      <c r="A2389" s="59" t="s">
        <v>6019</v>
      </c>
      <c r="B2389" s="59" t="s">
        <v>6020</v>
      </c>
      <c r="C2389" s="59">
        <v>10</v>
      </c>
      <c r="D2389" s="59" t="s">
        <v>35</v>
      </c>
      <c r="E2389" s="59" t="s">
        <v>5566</v>
      </c>
      <c r="F2389" s="59" t="s">
        <v>1258</v>
      </c>
      <c r="G2389" s="59" t="s">
        <v>6021</v>
      </c>
      <c r="H2389" s="59">
        <v>25804971</v>
      </c>
      <c r="I2389" s="60">
        <v>45995.547696759262</v>
      </c>
      <c r="J2389" s="59" t="s">
        <v>6022</v>
      </c>
      <c r="K2389" s="59">
        <v>901785460</v>
      </c>
      <c r="L2389" s="59" t="s">
        <v>6023</v>
      </c>
      <c r="M2389" s="61">
        <v>60016722</v>
      </c>
    </row>
    <row r="2390" spans="1:13" s="36" customFormat="1" ht="90" hidden="1">
      <c r="A2390" s="59" t="s">
        <v>6024</v>
      </c>
      <c r="B2390" s="59" t="s">
        <v>6025</v>
      </c>
      <c r="C2390" s="59">
        <v>10</v>
      </c>
      <c r="D2390" s="59" t="s">
        <v>35</v>
      </c>
      <c r="E2390" s="59" t="s">
        <v>5566</v>
      </c>
      <c r="F2390" s="59" t="s">
        <v>23</v>
      </c>
      <c r="G2390" s="59" t="s">
        <v>6026</v>
      </c>
      <c r="H2390" s="59">
        <v>25800237</v>
      </c>
      <c r="I2390" s="60">
        <v>45672.636435185188</v>
      </c>
      <c r="J2390" s="59" t="s">
        <v>6027</v>
      </c>
      <c r="K2390" s="59">
        <v>46680336</v>
      </c>
      <c r="L2390" s="59" t="s">
        <v>6028</v>
      </c>
      <c r="M2390" s="61">
        <v>146280000</v>
      </c>
    </row>
    <row r="2391" spans="1:13" s="36" customFormat="1" ht="90" hidden="1">
      <c r="A2391" s="59" t="s">
        <v>6024</v>
      </c>
      <c r="B2391" s="59" t="s">
        <v>6025</v>
      </c>
      <c r="C2391" s="59">
        <v>10</v>
      </c>
      <c r="D2391" s="59" t="s">
        <v>35</v>
      </c>
      <c r="E2391" s="59" t="s">
        <v>5566</v>
      </c>
      <c r="F2391" s="59" t="s">
        <v>23</v>
      </c>
      <c r="G2391" s="59" t="s">
        <v>6029</v>
      </c>
      <c r="H2391" s="59">
        <v>25800290</v>
      </c>
      <c r="I2391" s="60">
        <v>45673.726180555554</v>
      </c>
      <c r="J2391" s="59" t="s">
        <v>6030</v>
      </c>
      <c r="K2391" s="59">
        <v>35197250</v>
      </c>
      <c r="L2391" s="59" t="s">
        <v>6031</v>
      </c>
      <c r="M2391" s="61">
        <v>133312666</v>
      </c>
    </row>
    <row r="2392" spans="1:13" s="36" customFormat="1" ht="90" hidden="1">
      <c r="A2392" s="59" t="s">
        <v>6024</v>
      </c>
      <c r="B2392" s="59" t="s">
        <v>6025</v>
      </c>
      <c r="C2392" s="59">
        <v>10</v>
      </c>
      <c r="D2392" s="59" t="s">
        <v>35</v>
      </c>
      <c r="E2392" s="59" t="s">
        <v>5566</v>
      </c>
      <c r="F2392" s="59" t="s">
        <v>23</v>
      </c>
      <c r="G2392" s="59" t="s">
        <v>6032</v>
      </c>
      <c r="H2392" s="59">
        <v>25800339</v>
      </c>
      <c r="I2392" s="60">
        <v>45674.871516203704</v>
      </c>
      <c r="J2392" s="59" t="s">
        <v>6033</v>
      </c>
      <c r="K2392" s="59">
        <v>80549511</v>
      </c>
      <c r="L2392" s="59" t="s">
        <v>6034</v>
      </c>
      <c r="M2392" s="61">
        <v>102076304</v>
      </c>
    </row>
    <row r="2393" spans="1:13" s="36" customFormat="1" ht="90" hidden="1">
      <c r="A2393" s="59" t="s">
        <v>6024</v>
      </c>
      <c r="B2393" s="59" t="s">
        <v>6025</v>
      </c>
      <c r="C2393" s="59">
        <v>10</v>
      </c>
      <c r="D2393" s="59" t="s">
        <v>35</v>
      </c>
      <c r="E2393" s="59" t="s">
        <v>5566</v>
      </c>
      <c r="F2393" s="59" t="s">
        <v>23</v>
      </c>
      <c r="G2393" s="59" t="s">
        <v>6035</v>
      </c>
      <c r="H2393" s="59">
        <v>25800387</v>
      </c>
      <c r="I2393" s="60">
        <v>45675.866388888891</v>
      </c>
      <c r="J2393" s="59" t="s">
        <v>6036</v>
      </c>
      <c r="K2393" s="59">
        <v>1075219333</v>
      </c>
      <c r="L2393" s="59" t="s">
        <v>6037</v>
      </c>
      <c r="M2393" s="61">
        <v>156753153</v>
      </c>
    </row>
    <row r="2394" spans="1:13" s="36" customFormat="1" ht="90" hidden="1">
      <c r="A2394" s="59" t="s">
        <v>6024</v>
      </c>
      <c r="B2394" s="59" t="s">
        <v>6025</v>
      </c>
      <c r="C2394" s="59">
        <v>10</v>
      </c>
      <c r="D2394" s="59" t="s">
        <v>35</v>
      </c>
      <c r="E2394" s="59" t="s">
        <v>5566</v>
      </c>
      <c r="F2394" s="59" t="s">
        <v>23</v>
      </c>
      <c r="G2394" s="59" t="s">
        <v>6038</v>
      </c>
      <c r="H2394" s="59">
        <v>25800400</v>
      </c>
      <c r="I2394" s="60">
        <v>45677.470266203702</v>
      </c>
      <c r="J2394" s="59" t="s">
        <v>6039</v>
      </c>
      <c r="K2394" s="59">
        <v>39542274</v>
      </c>
      <c r="L2394" s="59" t="s">
        <v>6040</v>
      </c>
      <c r="M2394" s="61">
        <v>100912000</v>
      </c>
    </row>
    <row r="2395" spans="1:13" s="36" customFormat="1" ht="90" hidden="1">
      <c r="A2395" s="59" t="s">
        <v>6024</v>
      </c>
      <c r="B2395" s="59" t="s">
        <v>6025</v>
      </c>
      <c r="C2395" s="59">
        <v>10</v>
      </c>
      <c r="D2395" s="59" t="s">
        <v>35</v>
      </c>
      <c r="E2395" s="59" t="s">
        <v>5566</v>
      </c>
      <c r="F2395" s="59" t="s">
        <v>23</v>
      </c>
      <c r="G2395" s="59" t="s">
        <v>6041</v>
      </c>
      <c r="H2395" s="59">
        <v>25800412</v>
      </c>
      <c r="I2395" s="60">
        <v>45677.550208333334</v>
      </c>
      <c r="J2395" s="59" t="s">
        <v>6042</v>
      </c>
      <c r="K2395" s="59">
        <v>79619100</v>
      </c>
      <c r="L2395" s="59" t="s">
        <v>6043</v>
      </c>
      <c r="M2395" s="61">
        <v>156293467</v>
      </c>
    </row>
    <row r="2396" spans="1:13" s="36" customFormat="1" ht="90" hidden="1">
      <c r="A2396" s="59" t="s">
        <v>6024</v>
      </c>
      <c r="B2396" s="59" t="s">
        <v>6025</v>
      </c>
      <c r="C2396" s="59">
        <v>10</v>
      </c>
      <c r="D2396" s="59" t="s">
        <v>35</v>
      </c>
      <c r="E2396" s="59" t="s">
        <v>5566</v>
      </c>
      <c r="F2396" s="59" t="s">
        <v>23</v>
      </c>
      <c r="G2396" s="59" t="s">
        <v>6044</v>
      </c>
      <c r="H2396" s="59">
        <v>25800420</v>
      </c>
      <c r="I2396" s="60">
        <v>45677.628333333334</v>
      </c>
      <c r="J2396" s="59" t="s">
        <v>6045</v>
      </c>
      <c r="K2396" s="59">
        <v>1016060207</v>
      </c>
      <c r="L2396" s="59" t="s">
        <v>6046</v>
      </c>
      <c r="M2396" s="61">
        <v>84093333</v>
      </c>
    </row>
    <row r="2397" spans="1:13" s="36" customFormat="1" ht="90" hidden="1">
      <c r="A2397" s="59" t="s">
        <v>6024</v>
      </c>
      <c r="B2397" s="59" t="s">
        <v>6025</v>
      </c>
      <c r="C2397" s="59">
        <v>10</v>
      </c>
      <c r="D2397" s="59" t="s">
        <v>35</v>
      </c>
      <c r="E2397" s="59" t="s">
        <v>5566</v>
      </c>
      <c r="F2397" s="59" t="s">
        <v>23</v>
      </c>
      <c r="G2397" s="59" t="s">
        <v>6047</v>
      </c>
      <c r="H2397" s="59">
        <v>25800587</v>
      </c>
      <c r="I2397" s="60">
        <v>45679.6716087963</v>
      </c>
      <c r="J2397" s="59" t="s">
        <v>6048</v>
      </c>
      <c r="K2397" s="59">
        <v>11344946</v>
      </c>
      <c r="L2397" s="59" t="s">
        <v>6049</v>
      </c>
      <c r="M2397" s="61">
        <v>77006315</v>
      </c>
    </row>
    <row r="2398" spans="1:13" s="36" customFormat="1" ht="90" hidden="1">
      <c r="A2398" s="59" t="s">
        <v>6024</v>
      </c>
      <c r="B2398" s="59" t="s">
        <v>6025</v>
      </c>
      <c r="C2398" s="59">
        <v>10</v>
      </c>
      <c r="D2398" s="59" t="s">
        <v>35</v>
      </c>
      <c r="E2398" s="59" t="s">
        <v>5566</v>
      </c>
      <c r="F2398" s="59" t="s">
        <v>23</v>
      </c>
      <c r="G2398" s="59" t="s">
        <v>6050</v>
      </c>
      <c r="H2398" s="59">
        <v>25800629</v>
      </c>
      <c r="I2398" s="60">
        <v>45680.44939814815</v>
      </c>
      <c r="J2398" s="59" t="s">
        <v>6051</v>
      </c>
      <c r="K2398" s="59">
        <v>53055253</v>
      </c>
      <c r="L2398" s="59" t="s">
        <v>6052</v>
      </c>
      <c r="M2398" s="61">
        <v>87515861</v>
      </c>
    </row>
    <row r="2399" spans="1:13" s="36" customFormat="1" ht="90" hidden="1">
      <c r="A2399" s="59" t="s">
        <v>6024</v>
      </c>
      <c r="B2399" s="59" t="s">
        <v>6025</v>
      </c>
      <c r="C2399" s="59">
        <v>10</v>
      </c>
      <c r="D2399" s="59" t="s">
        <v>35</v>
      </c>
      <c r="E2399" s="59" t="s">
        <v>5566</v>
      </c>
      <c r="F2399" s="59" t="s">
        <v>23</v>
      </c>
      <c r="G2399" s="59" t="s">
        <v>6053</v>
      </c>
      <c r="H2399" s="59">
        <v>25800718</v>
      </c>
      <c r="I2399" s="60">
        <v>45681.489884259259</v>
      </c>
      <c r="J2399" s="59" t="s">
        <v>6054</v>
      </c>
      <c r="K2399" s="59">
        <v>80017154</v>
      </c>
      <c r="L2399" s="59" t="s">
        <v>6055</v>
      </c>
      <c r="M2399" s="61">
        <v>38602161</v>
      </c>
    </row>
    <row r="2400" spans="1:13" s="36" customFormat="1" ht="90" hidden="1">
      <c r="A2400" s="59" t="s">
        <v>6024</v>
      </c>
      <c r="B2400" s="59" t="s">
        <v>6025</v>
      </c>
      <c r="C2400" s="59">
        <v>10</v>
      </c>
      <c r="D2400" s="59" t="s">
        <v>35</v>
      </c>
      <c r="E2400" s="59" t="s">
        <v>5566</v>
      </c>
      <c r="F2400" s="59" t="s">
        <v>23</v>
      </c>
      <c r="G2400" s="59" t="s">
        <v>6056</v>
      </c>
      <c r="H2400" s="59">
        <v>25801079</v>
      </c>
      <c r="I2400" s="60">
        <v>45688.342858796299</v>
      </c>
      <c r="J2400" s="59" t="s">
        <v>6054</v>
      </c>
      <c r="K2400" s="59">
        <v>11340113</v>
      </c>
      <c r="L2400" s="59" t="s">
        <v>6057</v>
      </c>
      <c r="M2400" s="61">
        <v>38139860</v>
      </c>
    </row>
    <row r="2401" spans="1:13" s="36" customFormat="1" ht="90" hidden="1">
      <c r="A2401" s="59" t="s">
        <v>6024</v>
      </c>
      <c r="B2401" s="59" t="s">
        <v>6025</v>
      </c>
      <c r="C2401" s="59">
        <v>10</v>
      </c>
      <c r="D2401" s="59" t="s">
        <v>35</v>
      </c>
      <c r="E2401" s="59" t="s">
        <v>5566</v>
      </c>
      <c r="F2401" s="59" t="s">
        <v>23</v>
      </c>
      <c r="G2401" s="59" t="s">
        <v>6058</v>
      </c>
      <c r="H2401" s="59">
        <v>25802217</v>
      </c>
      <c r="I2401" s="60">
        <v>45716.596886574072</v>
      </c>
      <c r="J2401" s="59" t="s">
        <v>6036</v>
      </c>
      <c r="K2401" s="59">
        <v>13500197</v>
      </c>
      <c r="L2401" s="59" t="s">
        <v>6059</v>
      </c>
      <c r="M2401" s="61">
        <v>19000000</v>
      </c>
    </row>
    <row r="2402" spans="1:13" s="36" customFormat="1" ht="90" hidden="1">
      <c r="A2402" s="59" t="s">
        <v>6024</v>
      </c>
      <c r="B2402" s="59" t="s">
        <v>6025</v>
      </c>
      <c r="C2402" s="59">
        <v>10</v>
      </c>
      <c r="D2402" s="59" t="s">
        <v>35</v>
      </c>
      <c r="E2402" s="59" t="s">
        <v>5566</v>
      </c>
      <c r="F2402" s="59" t="s">
        <v>23</v>
      </c>
      <c r="G2402" s="59" t="s">
        <v>6060</v>
      </c>
      <c r="H2402" s="59">
        <v>25802749</v>
      </c>
      <c r="I2402" s="60">
        <v>45742.797291666669</v>
      </c>
      <c r="J2402" s="59" t="s">
        <v>6061</v>
      </c>
      <c r="K2402" s="59">
        <v>1072700902</v>
      </c>
      <c r="L2402" s="59" t="s">
        <v>6062</v>
      </c>
      <c r="M2402" s="61">
        <v>54800000</v>
      </c>
    </row>
    <row r="2403" spans="1:13" s="36" customFormat="1" ht="90" hidden="1">
      <c r="A2403" s="59" t="s">
        <v>6024</v>
      </c>
      <c r="B2403" s="59" t="s">
        <v>6025</v>
      </c>
      <c r="C2403" s="59">
        <v>10</v>
      </c>
      <c r="D2403" s="59" t="s">
        <v>35</v>
      </c>
      <c r="E2403" s="59" t="s">
        <v>5566</v>
      </c>
      <c r="F2403" s="59" t="s">
        <v>23</v>
      </c>
      <c r="G2403" s="59" t="s">
        <v>6063</v>
      </c>
      <c r="H2403" s="59">
        <v>25803985</v>
      </c>
      <c r="I2403" s="60">
        <v>45884.655277777776</v>
      </c>
      <c r="J2403" s="59" t="s">
        <v>6064</v>
      </c>
      <c r="K2403" s="59">
        <v>51906321</v>
      </c>
      <c r="L2403" s="59" t="s">
        <v>6065</v>
      </c>
      <c r="M2403" s="61">
        <v>48160000</v>
      </c>
    </row>
    <row r="2404" spans="1:13" s="36" customFormat="1" ht="90" hidden="1">
      <c r="A2404" s="59" t="s">
        <v>6024</v>
      </c>
      <c r="B2404" s="59" t="s">
        <v>6025</v>
      </c>
      <c r="C2404" s="59">
        <v>10</v>
      </c>
      <c r="D2404" s="59" t="s">
        <v>35</v>
      </c>
      <c r="E2404" s="59" t="s">
        <v>5566</v>
      </c>
      <c r="F2404" s="59" t="s">
        <v>23</v>
      </c>
      <c r="G2404" s="59" t="s">
        <v>6066</v>
      </c>
      <c r="H2404" s="59">
        <v>25804007</v>
      </c>
      <c r="I2404" s="60">
        <v>45888.66951388889</v>
      </c>
      <c r="J2404" s="59" t="s">
        <v>6067</v>
      </c>
      <c r="K2404" s="59">
        <v>1076620829</v>
      </c>
      <c r="L2404" s="59" t="s">
        <v>6068</v>
      </c>
      <c r="M2404" s="61">
        <v>18416667</v>
      </c>
    </row>
    <row r="2405" spans="1:13" s="36" customFormat="1" ht="90" hidden="1">
      <c r="A2405" s="59" t="s">
        <v>6024</v>
      </c>
      <c r="B2405" s="59" t="s">
        <v>6025</v>
      </c>
      <c r="C2405" s="59">
        <v>10</v>
      </c>
      <c r="D2405" s="59" t="s">
        <v>35</v>
      </c>
      <c r="E2405" s="59" t="s">
        <v>5566</v>
      </c>
      <c r="F2405" s="59" t="s">
        <v>23</v>
      </c>
      <c r="G2405" s="59" t="s">
        <v>6069</v>
      </c>
      <c r="H2405" s="59">
        <v>25804020</v>
      </c>
      <c r="I2405" s="60">
        <v>45889.657361111109</v>
      </c>
      <c r="J2405" s="59" t="s">
        <v>6067</v>
      </c>
      <c r="K2405" s="59">
        <v>84459186</v>
      </c>
      <c r="L2405" s="59" t="s">
        <v>6070</v>
      </c>
      <c r="M2405" s="61">
        <v>9966667</v>
      </c>
    </row>
    <row r="2406" spans="1:13" s="36" customFormat="1" ht="60" hidden="1">
      <c r="A2406" s="59" t="s">
        <v>6071</v>
      </c>
      <c r="B2406" s="59" t="s">
        <v>6072</v>
      </c>
      <c r="C2406" s="59">
        <v>10</v>
      </c>
      <c r="D2406" s="59" t="s">
        <v>35</v>
      </c>
      <c r="E2406" s="59" t="s">
        <v>5566</v>
      </c>
      <c r="F2406" s="59" t="s">
        <v>526</v>
      </c>
      <c r="G2406" s="59" t="s">
        <v>1902</v>
      </c>
      <c r="H2406" s="59">
        <v>25804292</v>
      </c>
      <c r="I2406" s="60">
        <v>45923.484560185185</v>
      </c>
      <c r="J2406" s="59" t="s">
        <v>1903</v>
      </c>
      <c r="K2406" s="59">
        <v>899999062</v>
      </c>
      <c r="L2406" s="59" t="s">
        <v>39</v>
      </c>
      <c r="M2406" s="61">
        <v>17753686</v>
      </c>
    </row>
    <row r="2407" spans="1:13" s="36" customFormat="1" ht="60" hidden="1">
      <c r="A2407" s="59" t="s">
        <v>6071</v>
      </c>
      <c r="B2407" s="59" t="s">
        <v>6072</v>
      </c>
      <c r="C2407" s="59">
        <v>10</v>
      </c>
      <c r="D2407" s="59" t="s">
        <v>35</v>
      </c>
      <c r="E2407" s="59" t="s">
        <v>5566</v>
      </c>
      <c r="F2407" s="59" t="s">
        <v>526</v>
      </c>
      <c r="G2407" s="59" t="s">
        <v>1597</v>
      </c>
      <c r="H2407" s="59">
        <v>25806093</v>
      </c>
      <c r="I2407" s="60">
        <v>46022</v>
      </c>
      <c r="J2407" s="59" t="s">
        <v>1598</v>
      </c>
      <c r="K2407" s="59">
        <v>899999062</v>
      </c>
      <c r="L2407" s="59" t="s">
        <v>39</v>
      </c>
      <c r="M2407" s="61">
        <v>22876151</v>
      </c>
    </row>
    <row r="2408" spans="1:13" s="36" customFormat="1" ht="99.95" hidden="1">
      <c r="A2408" s="59" t="s">
        <v>6073</v>
      </c>
      <c r="B2408" s="59" t="s">
        <v>6074</v>
      </c>
      <c r="C2408" s="59">
        <v>22</v>
      </c>
      <c r="D2408" s="59" t="s">
        <v>2349</v>
      </c>
      <c r="E2408" s="59" t="s">
        <v>5566</v>
      </c>
      <c r="F2408" s="59" t="s">
        <v>23</v>
      </c>
      <c r="G2408" s="59" t="s">
        <v>6075</v>
      </c>
      <c r="H2408" s="59">
        <v>25802771</v>
      </c>
      <c r="I2408" s="60">
        <v>45743.600891203707</v>
      </c>
      <c r="J2408" s="59" t="s">
        <v>6076</v>
      </c>
      <c r="K2408" s="59">
        <v>901918465</v>
      </c>
      <c r="L2408" s="59" t="s">
        <v>6077</v>
      </c>
      <c r="M2408" s="61">
        <v>1269850171</v>
      </c>
    </row>
    <row r="2409" spans="1:13" s="36" customFormat="1" ht="90" hidden="1">
      <c r="A2409" s="59" t="s">
        <v>6078</v>
      </c>
      <c r="B2409" s="59" t="s">
        <v>6079</v>
      </c>
      <c r="C2409" s="59">
        <v>60</v>
      </c>
      <c r="D2409" s="59" t="s">
        <v>1257</v>
      </c>
      <c r="E2409" s="59" t="s">
        <v>5566</v>
      </c>
      <c r="F2409" s="59" t="s">
        <v>1289</v>
      </c>
      <c r="G2409" s="59" t="s">
        <v>6080</v>
      </c>
      <c r="H2409" s="59">
        <v>25803349</v>
      </c>
      <c r="I2409" s="60">
        <v>45803.607361111113</v>
      </c>
      <c r="J2409" s="59" t="s">
        <v>6081</v>
      </c>
      <c r="K2409" s="59">
        <v>830138289</v>
      </c>
      <c r="L2409" s="59" t="s">
        <v>6082</v>
      </c>
      <c r="M2409" s="61">
        <v>1176377020</v>
      </c>
    </row>
    <row r="2410" spans="1:13" s="36" customFormat="1" ht="90" hidden="1">
      <c r="A2410" s="59" t="s">
        <v>6078</v>
      </c>
      <c r="B2410" s="59" t="s">
        <v>6079</v>
      </c>
      <c r="C2410" s="59">
        <v>60</v>
      </c>
      <c r="D2410" s="59" t="s">
        <v>1257</v>
      </c>
      <c r="E2410" s="59" t="s">
        <v>5566</v>
      </c>
      <c r="F2410" s="59" t="s">
        <v>1289</v>
      </c>
      <c r="G2410" s="59" t="s">
        <v>6016</v>
      </c>
      <c r="H2410" s="59">
        <v>25803382</v>
      </c>
      <c r="I2410" s="60">
        <v>45807.427881944444</v>
      </c>
      <c r="J2410" s="59" t="s">
        <v>6083</v>
      </c>
      <c r="K2410" s="59">
        <v>901783943</v>
      </c>
      <c r="L2410" s="59" t="s">
        <v>6018</v>
      </c>
      <c r="M2410" s="61">
        <v>8876944</v>
      </c>
    </row>
    <row r="2411" spans="1:13" s="36" customFormat="1" ht="90" hidden="1">
      <c r="A2411" s="59" t="s">
        <v>6084</v>
      </c>
      <c r="B2411" s="59" t="s">
        <v>6085</v>
      </c>
      <c r="C2411" s="59">
        <v>60</v>
      </c>
      <c r="D2411" s="59" t="s">
        <v>1257</v>
      </c>
      <c r="E2411" s="59" t="s">
        <v>5566</v>
      </c>
      <c r="F2411" s="59" t="s">
        <v>1258</v>
      </c>
      <c r="G2411" s="59" t="s">
        <v>6086</v>
      </c>
      <c r="H2411" s="59">
        <v>25803293</v>
      </c>
      <c r="I2411" s="60">
        <v>45796.509398148148</v>
      </c>
      <c r="J2411" s="59" t="s">
        <v>6087</v>
      </c>
      <c r="K2411" s="59">
        <v>901626870</v>
      </c>
      <c r="L2411" s="59" t="s">
        <v>6088</v>
      </c>
      <c r="M2411" s="61">
        <v>84213671</v>
      </c>
    </row>
    <row r="2412" spans="1:13" s="36" customFormat="1" ht="110.1" hidden="1">
      <c r="A2412" s="59" t="s">
        <v>6084</v>
      </c>
      <c r="B2412" s="59" t="s">
        <v>6085</v>
      </c>
      <c r="C2412" s="59">
        <v>60</v>
      </c>
      <c r="D2412" s="59" t="s">
        <v>1257</v>
      </c>
      <c r="E2412" s="59" t="s">
        <v>5566</v>
      </c>
      <c r="F2412" s="59" t="s">
        <v>1258</v>
      </c>
      <c r="G2412" s="59" t="s">
        <v>6089</v>
      </c>
      <c r="H2412" s="59">
        <v>25803348</v>
      </c>
      <c r="I2412" s="60">
        <v>45803.605138888888</v>
      </c>
      <c r="J2412" s="59" t="s">
        <v>6090</v>
      </c>
      <c r="K2412" s="59">
        <v>901553657</v>
      </c>
      <c r="L2412" s="59" t="s">
        <v>6091</v>
      </c>
      <c r="M2412" s="61">
        <v>225010455</v>
      </c>
    </row>
    <row r="2413" spans="1:13" s="36" customFormat="1" ht="90" hidden="1">
      <c r="A2413" s="59" t="s">
        <v>6084</v>
      </c>
      <c r="B2413" s="59" t="s">
        <v>6085</v>
      </c>
      <c r="C2413" s="59">
        <v>60</v>
      </c>
      <c r="D2413" s="59" t="s">
        <v>1257</v>
      </c>
      <c r="E2413" s="59" t="s">
        <v>5566</v>
      </c>
      <c r="F2413" s="59" t="s">
        <v>1258</v>
      </c>
      <c r="G2413" s="59" t="s">
        <v>6092</v>
      </c>
      <c r="H2413" s="59">
        <v>25803380</v>
      </c>
      <c r="I2413" s="60">
        <v>45807.425891203704</v>
      </c>
      <c r="J2413" s="59" t="s">
        <v>6093</v>
      </c>
      <c r="K2413" s="59">
        <v>901494426</v>
      </c>
      <c r="L2413" s="59" t="s">
        <v>6094</v>
      </c>
      <c r="M2413" s="61">
        <v>17544170</v>
      </c>
    </row>
    <row r="2414" spans="1:13" s="36" customFormat="1" ht="90" hidden="1">
      <c r="A2414" s="59" t="s">
        <v>6095</v>
      </c>
      <c r="B2414" s="59" t="s">
        <v>6096</v>
      </c>
      <c r="C2414" s="59">
        <v>70</v>
      </c>
      <c r="D2414" s="59" t="s">
        <v>1288</v>
      </c>
      <c r="E2414" s="59" t="s">
        <v>5566</v>
      </c>
      <c r="F2414" s="59" t="s">
        <v>23</v>
      </c>
      <c r="G2414" s="59" t="s">
        <v>6097</v>
      </c>
      <c r="H2414" s="59">
        <v>25800331</v>
      </c>
      <c r="I2414" s="60">
        <v>45674.785752314812</v>
      </c>
      <c r="J2414" s="59" t="s">
        <v>6098</v>
      </c>
      <c r="K2414" s="59">
        <v>17311621</v>
      </c>
      <c r="L2414" s="59" t="s">
        <v>6099</v>
      </c>
      <c r="M2414" s="61">
        <v>85425047</v>
      </c>
    </row>
    <row r="2415" spans="1:13" s="36" customFormat="1" ht="90" hidden="1">
      <c r="A2415" s="59" t="s">
        <v>6095</v>
      </c>
      <c r="B2415" s="59" t="s">
        <v>6096</v>
      </c>
      <c r="C2415" s="59">
        <v>70</v>
      </c>
      <c r="D2415" s="59" t="s">
        <v>1288</v>
      </c>
      <c r="E2415" s="59" t="s">
        <v>5566</v>
      </c>
      <c r="F2415" s="59" t="s">
        <v>23</v>
      </c>
      <c r="G2415" s="59" t="s">
        <v>6100</v>
      </c>
      <c r="H2415" s="59">
        <v>25800381</v>
      </c>
      <c r="I2415" s="60">
        <v>45675.846990740742</v>
      </c>
      <c r="J2415" s="59" t="s">
        <v>6101</v>
      </c>
      <c r="K2415" s="59">
        <v>1072072801</v>
      </c>
      <c r="L2415" s="59" t="s">
        <v>6102</v>
      </c>
      <c r="M2415" s="61">
        <v>77689803</v>
      </c>
    </row>
    <row r="2416" spans="1:13" s="36" customFormat="1" ht="90" hidden="1">
      <c r="A2416" s="59" t="s">
        <v>6095</v>
      </c>
      <c r="B2416" s="59" t="s">
        <v>6096</v>
      </c>
      <c r="C2416" s="59">
        <v>70</v>
      </c>
      <c r="D2416" s="59" t="s">
        <v>1288</v>
      </c>
      <c r="E2416" s="59" t="s">
        <v>5566</v>
      </c>
      <c r="F2416" s="59" t="s">
        <v>23</v>
      </c>
      <c r="G2416" s="59" t="s">
        <v>6103</v>
      </c>
      <c r="H2416" s="59">
        <v>25800415</v>
      </c>
      <c r="I2416" s="60">
        <v>45677.570625</v>
      </c>
      <c r="J2416" s="59" t="s">
        <v>6104</v>
      </c>
      <c r="K2416" s="59">
        <v>1013675766</v>
      </c>
      <c r="L2416" s="59" t="s">
        <v>6105</v>
      </c>
      <c r="M2416" s="61">
        <v>39292667</v>
      </c>
    </row>
    <row r="2417" spans="1:13" s="36" customFormat="1" ht="90" hidden="1">
      <c r="A2417" s="59" t="s">
        <v>6095</v>
      </c>
      <c r="B2417" s="59" t="s">
        <v>6096</v>
      </c>
      <c r="C2417" s="59">
        <v>70</v>
      </c>
      <c r="D2417" s="59" t="s">
        <v>1288</v>
      </c>
      <c r="E2417" s="59" t="s">
        <v>5566</v>
      </c>
      <c r="F2417" s="59" t="s">
        <v>23</v>
      </c>
      <c r="G2417" s="59" t="s">
        <v>6106</v>
      </c>
      <c r="H2417" s="59">
        <v>25800506</v>
      </c>
      <c r="I2417" s="60">
        <v>45678.887037037035</v>
      </c>
      <c r="J2417" s="59" t="s">
        <v>6107</v>
      </c>
      <c r="K2417" s="59">
        <v>52711100</v>
      </c>
      <c r="L2417" s="59" t="s">
        <v>6108</v>
      </c>
      <c r="M2417" s="61">
        <v>107484000</v>
      </c>
    </row>
    <row r="2418" spans="1:13" s="36" customFormat="1" ht="90" hidden="1">
      <c r="A2418" s="59" t="s">
        <v>6095</v>
      </c>
      <c r="B2418" s="59" t="s">
        <v>6096</v>
      </c>
      <c r="C2418" s="59">
        <v>70</v>
      </c>
      <c r="D2418" s="59" t="s">
        <v>1288</v>
      </c>
      <c r="E2418" s="59" t="s">
        <v>5566</v>
      </c>
      <c r="F2418" s="59" t="s">
        <v>23</v>
      </c>
      <c r="G2418" s="59" t="s">
        <v>6109</v>
      </c>
      <c r="H2418" s="59">
        <v>25800509</v>
      </c>
      <c r="I2418" s="60">
        <v>45678.894074074073</v>
      </c>
      <c r="J2418" s="59" t="s">
        <v>6110</v>
      </c>
      <c r="K2418" s="59">
        <v>7314814</v>
      </c>
      <c r="L2418" s="59" t="s">
        <v>6111</v>
      </c>
      <c r="M2418" s="61">
        <v>38216533</v>
      </c>
    </row>
    <row r="2419" spans="1:13" s="36" customFormat="1" ht="90" hidden="1">
      <c r="A2419" s="59" t="s">
        <v>6095</v>
      </c>
      <c r="B2419" s="59" t="s">
        <v>6096</v>
      </c>
      <c r="C2419" s="59">
        <v>70</v>
      </c>
      <c r="D2419" s="59" t="s">
        <v>1288</v>
      </c>
      <c r="E2419" s="59" t="s">
        <v>5566</v>
      </c>
      <c r="F2419" s="59" t="s">
        <v>23</v>
      </c>
      <c r="G2419" s="59" t="s">
        <v>6112</v>
      </c>
      <c r="H2419" s="59">
        <v>25800596</v>
      </c>
      <c r="I2419" s="60">
        <v>45679.719375000001</v>
      </c>
      <c r="J2419" s="59" t="s">
        <v>6113</v>
      </c>
      <c r="K2419" s="59">
        <v>80545492</v>
      </c>
      <c r="L2419" s="59" t="s">
        <v>6114</v>
      </c>
      <c r="M2419" s="61">
        <v>77006315</v>
      </c>
    </row>
    <row r="2420" spans="1:13" s="36" customFormat="1" ht="90" hidden="1">
      <c r="A2420" s="59" t="s">
        <v>6095</v>
      </c>
      <c r="B2420" s="59" t="s">
        <v>6096</v>
      </c>
      <c r="C2420" s="59">
        <v>70</v>
      </c>
      <c r="D2420" s="59" t="s">
        <v>1288</v>
      </c>
      <c r="E2420" s="59" t="s">
        <v>5566</v>
      </c>
      <c r="F2420" s="59" t="s">
        <v>23</v>
      </c>
      <c r="G2420" s="59" t="s">
        <v>6115</v>
      </c>
      <c r="H2420" s="59">
        <v>25800669</v>
      </c>
      <c r="I2420" s="60">
        <v>45681.305196759262</v>
      </c>
      <c r="J2420" s="59" t="s">
        <v>6116</v>
      </c>
      <c r="K2420" s="59">
        <v>77005024</v>
      </c>
      <c r="L2420" s="59" t="s">
        <v>6117</v>
      </c>
      <c r="M2420" s="61">
        <v>188821333</v>
      </c>
    </row>
    <row r="2421" spans="1:13" s="36" customFormat="1" ht="90" hidden="1">
      <c r="A2421" s="59" t="s">
        <v>6095</v>
      </c>
      <c r="B2421" s="59" t="s">
        <v>6096</v>
      </c>
      <c r="C2421" s="59">
        <v>70</v>
      </c>
      <c r="D2421" s="59" t="s">
        <v>1288</v>
      </c>
      <c r="E2421" s="59" t="s">
        <v>5566</v>
      </c>
      <c r="F2421" s="59" t="s">
        <v>23</v>
      </c>
      <c r="G2421" s="59" t="s">
        <v>6118</v>
      </c>
      <c r="H2421" s="59">
        <v>25800854</v>
      </c>
      <c r="I2421" s="60">
        <v>45684.895486111112</v>
      </c>
      <c r="J2421" s="59" t="s">
        <v>6119</v>
      </c>
      <c r="K2421" s="59">
        <v>7316558</v>
      </c>
      <c r="L2421" s="59" t="s">
        <v>6120</v>
      </c>
      <c r="M2421" s="61">
        <v>129037333</v>
      </c>
    </row>
    <row r="2422" spans="1:13" s="36" customFormat="1" ht="90" hidden="1">
      <c r="A2422" s="59" t="s">
        <v>6095</v>
      </c>
      <c r="B2422" s="59" t="s">
        <v>6096</v>
      </c>
      <c r="C2422" s="59">
        <v>70</v>
      </c>
      <c r="D2422" s="59" t="s">
        <v>1288</v>
      </c>
      <c r="E2422" s="59" t="s">
        <v>5566</v>
      </c>
      <c r="F2422" s="59" t="s">
        <v>23</v>
      </c>
      <c r="G2422" s="59" t="s">
        <v>6121</v>
      </c>
      <c r="H2422" s="59">
        <v>25801087</v>
      </c>
      <c r="I2422" s="60">
        <v>45688.410208333335</v>
      </c>
      <c r="J2422" s="59" t="s">
        <v>6122</v>
      </c>
      <c r="K2422" s="59">
        <v>7174617</v>
      </c>
      <c r="L2422" s="59" t="s">
        <v>6123</v>
      </c>
      <c r="M2422" s="61">
        <v>174900000</v>
      </c>
    </row>
    <row r="2423" spans="1:13" s="36" customFormat="1" ht="90" hidden="1">
      <c r="A2423" s="59" t="s">
        <v>6095</v>
      </c>
      <c r="B2423" s="59" t="s">
        <v>6096</v>
      </c>
      <c r="C2423" s="59">
        <v>70</v>
      </c>
      <c r="D2423" s="59" t="s">
        <v>1288</v>
      </c>
      <c r="E2423" s="59" t="s">
        <v>5566</v>
      </c>
      <c r="F2423" s="59" t="s">
        <v>23</v>
      </c>
      <c r="G2423" s="59" t="s">
        <v>6124</v>
      </c>
      <c r="H2423" s="59">
        <v>25801176</v>
      </c>
      <c r="I2423" s="60">
        <v>45691.717870370368</v>
      </c>
      <c r="J2423" s="59" t="s">
        <v>6125</v>
      </c>
      <c r="K2423" s="59">
        <v>7170281</v>
      </c>
      <c r="L2423" s="59" t="s">
        <v>6126</v>
      </c>
      <c r="M2423" s="61">
        <v>101213040</v>
      </c>
    </row>
    <row r="2424" spans="1:13" s="36" customFormat="1" ht="90" hidden="1">
      <c r="A2424" s="59" t="s">
        <v>6095</v>
      </c>
      <c r="B2424" s="59" t="s">
        <v>6096</v>
      </c>
      <c r="C2424" s="59">
        <v>70</v>
      </c>
      <c r="D2424" s="59" t="s">
        <v>1288</v>
      </c>
      <c r="E2424" s="59" t="s">
        <v>5566</v>
      </c>
      <c r="F2424" s="59" t="s">
        <v>23</v>
      </c>
      <c r="G2424" s="59" t="s">
        <v>6127</v>
      </c>
      <c r="H2424" s="59">
        <v>25801247</v>
      </c>
      <c r="I2424" s="60">
        <v>45692.96503472222</v>
      </c>
      <c r="J2424" s="59" t="s">
        <v>6128</v>
      </c>
      <c r="K2424" s="59">
        <v>1127341179</v>
      </c>
      <c r="L2424" s="59" t="s">
        <v>6129</v>
      </c>
      <c r="M2424" s="61">
        <v>120946000</v>
      </c>
    </row>
    <row r="2425" spans="1:13" s="36" customFormat="1" ht="90" hidden="1">
      <c r="A2425" s="59" t="s">
        <v>6095</v>
      </c>
      <c r="B2425" s="59" t="s">
        <v>6096</v>
      </c>
      <c r="C2425" s="59">
        <v>70</v>
      </c>
      <c r="D2425" s="59" t="s">
        <v>1288</v>
      </c>
      <c r="E2425" s="59" t="s">
        <v>5566</v>
      </c>
      <c r="F2425" s="59" t="s">
        <v>23</v>
      </c>
      <c r="G2425" s="59" t="s">
        <v>6130</v>
      </c>
      <c r="H2425" s="59">
        <v>25801758</v>
      </c>
      <c r="I2425" s="60">
        <v>45705.659780092596</v>
      </c>
      <c r="J2425" s="59" t="s">
        <v>6131</v>
      </c>
      <c r="K2425" s="59">
        <v>72326520</v>
      </c>
      <c r="L2425" s="59" t="s">
        <v>6132</v>
      </c>
      <c r="M2425" s="61">
        <v>77415333</v>
      </c>
    </row>
    <row r="2426" spans="1:13" s="36" customFormat="1" ht="90" hidden="1">
      <c r="A2426" s="59" t="s">
        <v>6095</v>
      </c>
      <c r="B2426" s="59" t="s">
        <v>6096</v>
      </c>
      <c r="C2426" s="59">
        <v>70</v>
      </c>
      <c r="D2426" s="59" t="s">
        <v>1288</v>
      </c>
      <c r="E2426" s="59" t="s">
        <v>5566</v>
      </c>
      <c r="F2426" s="59" t="s">
        <v>23</v>
      </c>
      <c r="G2426" s="59" t="s">
        <v>6133</v>
      </c>
      <c r="H2426" s="59">
        <v>25802406</v>
      </c>
      <c r="I2426" s="60">
        <v>45722.939583333333</v>
      </c>
      <c r="J2426" s="59" t="s">
        <v>6134</v>
      </c>
      <c r="K2426" s="59">
        <v>1056805002</v>
      </c>
      <c r="L2426" s="59" t="s">
        <v>6135</v>
      </c>
      <c r="M2426" s="61">
        <v>66298336</v>
      </c>
    </row>
    <row r="2427" spans="1:13" s="36" customFormat="1" ht="90" hidden="1">
      <c r="A2427" s="59" t="s">
        <v>6095</v>
      </c>
      <c r="B2427" s="59" t="s">
        <v>6096</v>
      </c>
      <c r="C2427" s="59">
        <v>70</v>
      </c>
      <c r="D2427" s="59" t="s">
        <v>1288</v>
      </c>
      <c r="E2427" s="59" t="s">
        <v>5566</v>
      </c>
      <c r="F2427" s="59" t="s">
        <v>23</v>
      </c>
      <c r="G2427" s="59" t="s">
        <v>6136</v>
      </c>
      <c r="H2427" s="59">
        <v>25802774</v>
      </c>
      <c r="I2427" s="60">
        <v>45743.633553240739</v>
      </c>
      <c r="J2427" s="59" t="s">
        <v>6137</v>
      </c>
      <c r="K2427" s="59">
        <v>1018500965</v>
      </c>
      <c r="L2427" s="59" t="s">
        <v>6138</v>
      </c>
      <c r="M2427" s="61">
        <v>67500000</v>
      </c>
    </row>
    <row r="2428" spans="1:13" s="36" customFormat="1" ht="90" hidden="1">
      <c r="A2428" s="59" t="s">
        <v>6095</v>
      </c>
      <c r="B2428" s="59" t="s">
        <v>6096</v>
      </c>
      <c r="C2428" s="59">
        <v>70</v>
      </c>
      <c r="D2428" s="59" t="s">
        <v>1288</v>
      </c>
      <c r="E2428" s="59" t="s">
        <v>5566</v>
      </c>
      <c r="F2428" s="59" t="s">
        <v>23</v>
      </c>
      <c r="G2428" s="59" t="s">
        <v>6139</v>
      </c>
      <c r="H2428" s="59">
        <v>25802837</v>
      </c>
      <c r="I2428" s="60">
        <v>45748.768043981479</v>
      </c>
      <c r="J2428" s="59" t="s">
        <v>6140</v>
      </c>
      <c r="K2428" s="59">
        <v>1123629658</v>
      </c>
      <c r="L2428" s="59" t="s">
        <v>5989</v>
      </c>
      <c r="M2428" s="61">
        <v>30952000</v>
      </c>
    </row>
    <row r="2429" spans="1:13" s="36" customFormat="1" ht="99.95" hidden="1">
      <c r="A2429" s="59" t="s">
        <v>6095</v>
      </c>
      <c r="B2429" s="59" t="s">
        <v>6096</v>
      </c>
      <c r="C2429" s="59">
        <v>70</v>
      </c>
      <c r="D2429" s="59" t="s">
        <v>1288</v>
      </c>
      <c r="E2429" s="59" t="s">
        <v>5566</v>
      </c>
      <c r="F2429" s="59" t="s">
        <v>23</v>
      </c>
      <c r="G2429" s="59" t="s">
        <v>6141</v>
      </c>
      <c r="H2429" s="59">
        <v>25803044</v>
      </c>
      <c r="I2429" s="60">
        <v>45768.632627314815</v>
      </c>
      <c r="J2429" s="59" t="s">
        <v>6142</v>
      </c>
      <c r="K2429" s="59">
        <v>1002523222</v>
      </c>
      <c r="L2429" s="59" t="s">
        <v>6143</v>
      </c>
      <c r="M2429" s="61">
        <v>26453333</v>
      </c>
    </row>
    <row r="2430" spans="1:13" s="36" customFormat="1" ht="90" hidden="1">
      <c r="A2430" s="59" t="s">
        <v>6095</v>
      </c>
      <c r="B2430" s="59" t="s">
        <v>6096</v>
      </c>
      <c r="C2430" s="59">
        <v>70</v>
      </c>
      <c r="D2430" s="59" t="s">
        <v>1288</v>
      </c>
      <c r="E2430" s="59" t="s">
        <v>5566</v>
      </c>
      <c r="F2430" s="59" t="s">
        <v>23</v>
      </c>
      <c r="G2430" s="59" t="s">
        <v>6144</v>
      </c>
      <c r="H2430" s="59">
        <v>25803485</v>
      </c>
      <c r="I2430" s="60">
        <v>45821.535682870373</v>
      </c>
      <c r="J2430" s="59" t="s">
        <v>6145</v>
      </c>
      <c r="K2430" s="59">
        <v>13486345</v>
      </c>
      <c r="L2430" s="59" t="s">
        <v>6146</v>
      </c>
      <c r="M2430" s="61">
        <v>80833333</v>
      </c>
    </row>
    <row r="2431" spans="1:13" s="36" customFormat="1" ht="90" hidden="1">
      <c r="A2431" s="59" t="s">
        <v>6095</v>
      </c>
      <c r="B2431" s="59" t="s">
        <v>6096</v>
      </c>
      <c r="C2431" s="59">
        <v>70</v>
      </c>
      <c r="D2431" s="59" t="s">
        <v>1288</v>
      </c>
      <c r="E2431" s="59" t="s">
        <v>5566</v>
      </c>
      <c r="F2431" s="59" t="s">
        <v>23</v>
      </c>
      <c r="G2431" s="59" t="s">
        <v>6147</v>
      </c>
      <c r="H2431" s="59">
        <v>25803487</v>
      </c>
      <c r="I2431" s="60">
        <v>45821.58121527778</v>
      </c>
      <c r="J2431" s="59" t="s">
        <v>6148</v>
      </c>
      <c r="K2431" s="59">
        <v>13496520</v>
      </c>
      <c r="L2431" s="59" t="s">
        <v>6149</v>
      </c>
      <c r="M2431" s="61">
        <v>81250000</v>
      </c>
    </row>
    <row r="2432" spans="1:13" s="36" customFormat="1" ht="90" hidden="1">
      <c r="A2432" s="59" t="s">
        <v>6095</v>
      </c>
      <c r="B2432" s="59" t="s">
        <v>6096</v>
      </c>
      <c r="C2432" s="59">
        <v>70</v>
      </c>
      <c r="D2432" s="59" t="s">
        <v>1288</v>
      </c>
      <c r="E2432" s="59" t="s">
        <v>5566</v>
      </c>
      <c r="F2432" s="59" t="s">
        <v>23</v>
      </c>
      <c r="G2432" s="59" t="s">
        <v>6150</v>
      </c>
      <c r="H2432" s="59">
        <v>25803496</v>
      </c>
      <c r="I2432" s="60">
        <v>45824.5625</v>
      </c>
      <c r="J2432" s="59" t="s">
        <v>6151</v>
      </c>
      <c r="K2432" s="59">
        <v>9399690</v>
      </c>
      <c r="L2432" s="59" t="s">
        <v>6152</v>
      </c>
      <c r="M2432" s="61">
        <v>80416667</v>
      </c>
    </row>
    <row r="2433" spans="1:13" s="36" customFormat="1" ht="90" hidden="1">
      <c r="A2433" s="59" t="s">
        <v>6095</v>
      </c>
      <c r="B2433" s="59" t="s">
        <v>6096</v>
      </c>
      <c r="C2433" s="59">
        <v>70</v>
      </c>
      <c r="D2433" s="59" t="s">
        <v>1288</v>
      </c>
      <c r="E2433" s="59" t="s">
        <v>5566</v>
      </c>
      <c r="F2433" s="59" t="s">
        <v>23</v>
      </c>
      <c r="G2433" s="59" t="s">
        <v>6153</v>
      </c>
      <c r="H2433" s="59">
        <v>25803513</v>
      </c>
      <c r="I2433" s="60">
        <v>45825.523993055554</v>
      </c>
      <c r="J2433" s="59" t="s">
        <v>6145</v>
      </c>
      <c r="K2433" s="59">
        <v>7183846</v>
      </c>
      <c r="L2433" s="59" t="s">
        <v>6154</v>
      </c>
      <c r="M2433" s="61">
        <v>80416667</v>
      </c>
    </row>
    <row r="2434" spans="1:13" s="36" customFormat="1" ht="90" hidden="1">
      <c r="A2434" s="59" t="s">
        <v>6155</v>
      </c>
      <c r="B2434" s="59" t="s">
        <v>6156</v>
      </c>
      <c r="C2434" s="59">
        <v>70</v>
      </c>
      <c r="D2434" s="59" t="s">
        <v>1288</v>
      </c>
      <c r="E2434" s="59" t="s">
        <v>5566</v>
      </c>
      <c r="F2434" s="59" t="s">
        <v>23</v>
      </c>
      <c r="G2434" s="59" t="s">
        <v>6157</v>
      </c>
      <c r="H2434" s="59">
        <v>25800355</v>
      </c>
      <c r="I2434" s="60">
        <v>45675.490671296298</v>
      </c>
      <c r="J2434" s="59" t="s">
        <v>5913</v>
      </c>
      <c r="K2434" s="59">
        <v>3174217</v>
      </c>
      <c r="L2434" s="59" t="s">
        <v>6158</v>
      </c>
      <c r="M2434" s="61">
        <v>72292000</v>
      </c>
    </row>
    <row r="2435" spans="1:13" s="36" customFormat="1" ht="90" hidden="1">
      <c r="A2435" s="59" t="s">
        <v>6155</v>
      </c>
      <c r="B2435" s="59" t="s">
        <v>6156</v>
      </c>
      <c r="C2435" s="59">
        <v>70</v>
      </c>
      <c r="D2435" s="59" t="s">
        <v>1288</v>
      </c>
      <c r="E2435" s="59" t="s">
        <v>5566</v>
      </c>
      <c r="F2435" s="59" t="s">
        <v>23</v>
      </c>
      <c r="G2435" s="59" t="s">
        <v>6159</v>
      </c>
      <c r="H2435" s="59">
        <v>25800413</v>
      </c>
      <c r="I2435" s="60">
        <v>45677.55259259259</v>
      </c>
      <c r="J2435" s="59" t="s">
        <v>6160</v>
      </c>
      <c r="K2435" s="59">
        <v>79654617</v>
      </c>
      <c r="L2435" s="59" t="s">
        <v>6161</v>
      </c>
      <c r="M2435" s="61">
        <v>113333333</v>
      </c>
    </row>
    <row r="2436" spans="1:13" s="36" customFormat="1" ht="90" hidden="1">
      <c r="A2436" s="59" t="s">
        <v>6155</v>
      </c>
      <c r="B2436" s="59" t="s">
        <v>6156</v>
      </c>
      <c r="C2436" s="59">
        <v>70</v>
      </c>
      <c r="D2436" s="59" t="s">
        <v>1288</v>
      </c>
      <c r="E2436" s="59" t="s">
        <v>5566</v>
      </c>
      <c r="F2436" s="59" t="s">
        <v>23</v>
      </c>
      <c r="G2436" s="59" t="s">
        <v>6162</v>
      </c>
      <c r="H2436" s="59">
        <v>25800869</v>
      </c>
      <c r="I2436" s="60">
        <v>45685.483726851853</v>
      </c>
      <c r="J2436" s="59" t="s">
        <v>6163</v>
      </c>
      <c r="K2436" s="59">
        <v>1016039131</v>
      </c>
      <c r="L2436" s="59" t="s">
        <v>6164</v>
      </c>
      <c r="M2436" s="61">
        <v>105576000</v>
      </c>
    </row>
    <row r="2437" spans="1:13" s="36" customFormat="1" ht="90" hidden="1">
      <c r="A2437" s="59" t="s">
        <v>6155</v>
      </c>
      <c r="B2437" s="59" t="s">
        <v>6156</v>
      </c>
      <c r="C2437" s="59">
        <v>70</v>
      </c>
      <c r="D2437" s="59" t="s">
        <v>1288</v>
      </c>
      <c r="E2437" s="59" t="s">
        <v>5566</v>
      </c>
      <c r="F2437" s="59" t="s">
        <v>23</v>
      </c>
      <c r="G2437" s="59" t="s">
        <v>6165</v>
      </c>
      <c r="H2437" s="59">
        <v>25800908</v>
      </c>
      <c r="I2437" s="60">
        <v>45685.634687500002</v>
      </c>
      <c r="J2437" s="59" t="s">
        <v>6166</v>
      </c>
      <c r="K2437" s="59">
        <v>33700471</v>
      </c>
      <c r="L2437" s="59" t="s">
        <v>6167</v>
      </c>
      <c r="M2437" s="61">
        <v>56307200</v>
      </c>
    </row>
    <row r="2438" spans="1:13" s="36" customFormat="1" ht="90" hidden="1">
      <c r="A2438" s="59" t="s">
        <v>6155</v>
      </c>
      <c r="B2438" s="59" t="s">
        <v>6156</v>
      </c>
      <c r="C2438" s="59">
        <v>70</v>
      </c>
      <c r="D2438" s="59" t="s">
        <v>1288</v>
      </c>
      <c r="E2438" s="59" t="s">
        <v>5566</v>
      </c>
      <c r="F2438" s="59" t="s">
        <v>23</v>
      </c>
      <c r="G2438" s="59" t="s">
        <v>6168</v>
      </c>
      <c r="H2438" s="59">
        <v>25801077</v>
      </c>
      <c r="I2438" s="60">
        <v>45688.331608796296</v>
      </c>
      <c r="J2438" s="59" t="s">
        <v>6169</v>
      </c>
      <c r="K2438" s="59">
        <v>1026292351</v>
      </c>
      <c r="L2438" s="59" t="s">
        <v>6170</v>
      </c>
      <c r="M2438" s="61">
        <v>55289600</v>
      </c>
    </row>
    <row r="2439" spans="1:13" s="36" customFormat="1" ht="90" hidden="1">
      <c r="A2439" s="59" t="s">
        <v>6155</v>
      </c>
      <c r="B2439" s="59" t="s">
        <v>6156</v>
      </c>
      <c r="C2439" s="59">
        <v>70</v>
      </c>
      <c r="D2439" s="59" t="s">
        <v>1288</v>
      </c>
      <c r="E2439" s="59" t="s">
        <v>5566</v>
      </c>
      <c r="F2439" s="59" t="s">
        <v>23</v>
      </c>
      <c r="G2439" s="59" t="s">
        <v>6171</v>
      </c>
      <c r="H2439" s="59">
        <v>25801599</v>
      </c>
      <c r="I2439" s="60">
        <v>45700.655972222223</v>
      </c>
      <c r="J2439" s="59" t="s">
        <v>6169</v>
      </c>
      <c r="K2439" s="59">
        <v>1052413317</v>
      </c>
      <c r="L2439" s="59" t="s">
        <v>6172</v>
      </c>
      <c r="M2439" s="61">
        <v>59670000</v>
      </c>
    </row>
    <row r="2440" spans="1:13" s="36" customFormat="1" ht="90" hidden="1">
      <c r="A2440" s="59" t="s">
        <v>6155</v>
      </c>
      <c r="B2440" s="59" t="s">
        <v>6156</v>
      </c>
      <c r="C2440" s="59">
        <v>70</v>
      </c>
      <c r="D2440" s="59" t="s">
        <v>1288</v>
      </c>
      <c r="E2440" s="59" t="s">
        <v>5566</v>
      </c>
      <c r="F2440" s="59" t="s">
        <v>23</v>
      </c>
      <c r="G2440" s="59" t="s">
        <v>6173</v>
      </c>
      <c r="H2440" s="59">
        <v>25801649</v>
      </c>
      <c r="I2440" s="60">
        <v>45701.814699074072</v>
      </c>
      <c r="J2440" s="59" t="s">
        <v>6174</v>
      </c>
      <c r="K2440" s="59">
        <v>80578661</v>
      </c>
      <c r="L2440" s="59" t="s">
        <v>6175</v>
      </c>
      <c r="M2440" s="61">
        <v>71311833</v>
      </c>
    </row>
    <row r="2441" spans="1:13" s="36" customFormat="1" ht="90" hidden="1">
      <c r="A2441" s="59" t="s">
        <v>6155</v>
      </c>
      <c r="B2441" s="59" t="s">
        <v>6156</v>
      </c>
      <c r="C2441" s="59">
        <v>70</v>
      </c>
      <c r="D2441" s="59" t="s">
        <v>1288</v>
      </c>
      <c r="E2441" s="59" t="s">
        <v>5566</v>
      </c>
      <c r="F2441" s="59" t="s">
        <v>23</v>
      </c>
      <c r="G2441" s="59" t="s">
        <v>6176</v>
      </c>
      <c r="H2441" s="59">
        <v>25801662</v>
      </c>
      <c r="I2441" s="60">
        <v>45701.903194444443</v>
      </c>
      <c r="J2441" s="59" t="s">
        <v>6177</v>
      </c>
      <c r="K2441" s="59">
        <v>80255998</v>
      </c>
      <c r="L2441" s="59" t="s">
        <v>6178</v>
      </c>
      <c r="M2441" s="61">
        <v>105666667</v>
      </c>
    </row>
    <row r="2442" spans="1:13" s="36" customFormat="1" ht="90" hidden="1">
      <c r="A2442" s="59" t="s">
        <v>6155</v>
      </c>
      <c r="B2442" s="59" t="s">
        <v>6156</v>
      </c>
      <c r="C2442" s="59">
        <v>70</v>
      </c>
      <c r="D2442" s="59" t="s">
        <v>1288</v>
      </c>
      <c r="E2442" s="59" t="s">
        <v>5566</v>
      </c>
      <c r="F2442" s="59" t="s">
        <v>23</v>
      </c>
      <c r="G2442" s="59" t="s">
        <v>6179</v>
      </c>
      <c r="H2442" s="59">
        <v>25801674</v>
      </c>
      <c r="I2442" s="60">
        <v>45702.151377314818</v>
      </c>
      <c r="J2442" s="59" t="s">
        <v>6180</v>
      </c>
      <c r="K2442" s="59">
        <v>1121958187</v>
      </c>
      <c r="L2442" s="59" t="s">
        <v>6181</v>
      </c>
      <c r="M2442" s="61">
        <v>50319967</v>
      </c>
    </row>
    <row r="2443" spans="1:13" s="36" customFormat="1" ht="90" hidden="1">
      <c r="A2443" s="59" t="s">
        <v>6155</v>
      </c>
      <c r="B2443" s="59" t="s">
        <v>6156</v>
      </c>
      <c r="C2443" s="59">
        <v>70</v>
      </c>
      <c r="D2443" s="59" t="s">
        <v>1288</v>
      </c>
      <c r="E2443" s="59" t="s">
        <v>5566</v>
      </c>
      <c r="F2443" s="59" t="s">
        <v>23</v>
      </c>
      <c r="G2443" s="59" t="s">
        <v>6182</v>
      </c>
      <c r="H2443" s="59">
        <v>25803157</v>
      </c>
      <c r="I2443" s="60">
        <v>45779.465925925928</v>
      </c>
      <c r="J2443" s="59" t="s">
        <v>6183</v>
      </c>
      <c r="K2443" s="59">
        <v>1049797025</v>
      </c>
      <c r="L2443" s="59" t="s">
        <v>6184</v>
      </c>
      <c r="M2443" s="61">
        <v>79666667</v>
      </c>
    </row>
    <row r="2444" spans="1:13" s="36" customFormat="1" ht="90" hidden="1">
      <c r="A2444" s="59" t="s">
        <v>6155</v>
      </c>
      <c r="B2444" s="59" t="s">
        <v>6156</v>
      </c>
      <c r="C2444" s="59">
        <v>70</v>
      </c>
      <c r="D2444" s="59" t="s">
        <v>1288</v>
      </c>
      <c r="E2444" s="59" t="s">
        <v>5566</v>
      </c>
      <c r="F2444" s="59" t="s">
        <v>23</v>
      </c>
      <c r="G2444" s="59" t="s">
        <v>6185</v>
      </c>
      <c r="H2444" s="59">
        <v>25803401</v>
      </c>
      <c r="I2444" s="60">
        <v>45811.701168981483</v>
      </c>
      <c r="J2444" s="59" t="s">
        <v>6036</v>
      </c>
      <c r="K2444" s="59">
        <v>1096034783</v>
      </c>
      <c r="L2444" s="59" t="s">
        <v>6186</v>
      </c>
      <c r="M2444" s="61">
        <v>52800000</v>
      </c>
    </row>
    <row r="2445" spans="1:13" s="36" customFormat="1" ht="90" hidden="1">
      <c r="A2445" s="59" t="s">
        <v>6155</v>
      </c>
      <c r="B2445" s="59" t="s">
        <v>6156</v>
      </c>
      <c r="C2445" s="59">
        <v>70</v>
      </c>
      <c r="D2445" s="59" t="s">
        <v>1288</v>
      </c>
      <c r="E2445" s="59" t="s">
        <v>5566</v>
      </c>
      <c r="F2445" s="59" t="s">
        <v>23</v>
      </c>
      <c r="G2445" s="59" t="s">
        <v>6187</v>
      </c>
      <c r="H2445" s="59">
        <v>25803470</v>
      </c>
      <c r="I2445" s="60">
        <v>45820.551782407405</v>
      </c>
      <c r="J2445" s="59" t="s">
        <v>6188</v>
      </c>
      <c r="K2445" s="59">
        <v>52715599</v>
      </c>
      <c r="L2445" s="59" t="s">
        <v>6189</v>
      </c>
      <c r="M2445" s="61">
        <v>81250000</v>
      </c>
    </row>
    <row r="2446" spans="1:13" s="36" customFormat="1" ht="80.099999999999994" hidden="1">
      <c r="A2446" s="59" t="s">
        <v>6190</v>
      </c>
      <c r="B2446" s="59" t="s">
        <v>6191</v>
      </c>
      <c r="C2446" s="59">
        <v>70</v>
      </c>
      <c r="D2446" s="59" t="s">
        <v>1288</v>
      </c>
      <c r="E2446" s="59" t="s">
        <v>5566</v>
      </c>
      <c r="F2446" s="59" t="s">
        <v>1289</v>
      </c>
      <c r="G2446" s="59" t="s">
        <v>6013</v>
      </c>
      <c r="H2446" s="59">
        <v>25803381</v>
      </c>
      <c r="I2446" s="60">
        <v>45807.427002314813</v>
      </c>
      <c r="J2446" s="59" t="s">
        <v>6192</v>
      </c>
      <c r="K2446" s="59">
        <v>901783942</v>
      </c>
      <c r="L2446" s="59" t="s">
        <v>6015</v>
      </c>
      <c r="M2446" s="61">
        <v>472860065</v>
      </c>
    </row>
    <row r="2447" spans="1:13" s="36" customFormat="1" ht="80.099999999999994" hidden="1">
      <c r="A2447" s="59" t="s">
        <v>6190</v>
      </c>
      <c r="B2447" s="59" t="s">
        <v>6191</v>
      </c>
      <c r="C2447" s="59">
        <v>70</v>
      </c>
      <c r="D2447" s="59" t="s">
        <v>1288</v>
      </c>
      <c r="E2447" s="59" t="s">
        <v>5566</v>
      </c>
      <c r="F2447" s="59" t="s">
        <v>1289</v>
      </c>
      <c r="G2447" s="59" t="s">
        <v>6016</v>
      </c>
      <c r="H2447" s="59">
        <v>25803383</v>
      </c>
      <c r="I2447" s="60">
        <v>45807.431307870371</v>
      </c>
      <c r="J2447" s="59" t="s">
        <v>6083</v>
      </c>
      <c r="K2447" s="59">
        <v>901783943</v>
      </c>
      <c r="L2447" s="59" t="s">
        <v>6018</v>
      </c>
      <c r="M2447" s="61">
        <v>98903809</v>
      </c>
    </row>
    <row r="2448" spans="1:13" s="36" customFormat="1" ht="80.099999999999994" hidden="1">
      <c r="A2448" s="59" t="s">
        <v>6193</v>
      </c>
      <c r="B2448" s="59" t="s">
        <v>6194</v>
      </c>
      <c r="C2448" s="59">
        <v>72</v>
      </c>
      <c r="D2448" s="59" t="s">
        <v>2379</v>
      </c>
      <c r="E2448" s="59" t="s">
        <v>5566</v>
      </c>
      <c r="F2448" s="59" t="s">
        <v>1289</v>
      </c>
      <c r="G2448" s="59" t="s">
        <v>6016</v>
      </c>
      <c r="H2448" s="59">
        <v>25803384</v>
      </c>
      <c r="I2448" s="60">
        <v>45807.432453703703</v>
      </c>
      <c r="J2448" s="59" t="s">
        <v>6083</v>
      </c>
      <c r="K2448" s="59">
        <v>901783943</v>
      </c>
      <c r="L2448" s="59" t="s">
        <v>6018</v>
      </c>
      <c r="M2448" s="61">
        <v>97267077</v>
      </c>
    </row>
    <row r="2449" spans="1:13" s="36" customFormat="1" ht="60" hidden="1">
      <c r="A2449" s="59" t="s">
        <v>6195</v>
      </c>
      <c r="B2449" s="59" t="s">
        <v>6196</v>
      </c>
      <c r="C2449" s="59">
        <v>79</v>
      </c>
      <c r="D2449" s="59" t="s">
        <v>6197</v>
      </c>
      <c r="E2449" s="59" t="s">
        <v>5566</v>
      </c>
      <c r="F2449" s="59" t="s">
        <v>1289</v>
      </c>
      <c r="G2449" s="59" t="s">
        <v>6198</v>
      </c>
      <c r="H2449" s="59">
        <v>25803546</v>
      </c>
      <c r="I2449" s="60">
        <v>45832.485856481479</v>
      </c>
      <c r="J2449" s="59" t="s">
        <v>6199</v>
      </c>
      <c r="K2449" s="59">
        <v>901572725</v>
      </c>
      <c r="L2449" s="59" t="s">
        <v>6200</v>
      </c>
      <c r="M2449" s="61">
        <v>8136218019</v>
      </c>
    </row>
    <row r="2450" spans="1:13" s="36" customFormat="1" ht="110.1" hidden="1">
      <c r="A2450" s="59" t="s">
        <v>6201</v>
      </c>
      <c r="B2450" s="59" t="s">
        <v>6202</v>
      </c>
      <c r="C2450" s="59">
        <v>10</v>
      </c>
      <c r="D2450" s="59" t="s">
        <v>35</v>
      </c>
      <c r="E2450" s="59" t="s">
        <v>5566</v>
      </c>
      <c r="F2450" s="59" t="s">
        <v>1786</v>
      </c>
      <c r="G2450" s="59" t="s">
        <v>6203</v>
      </c>
      <c r="H2450" s="59">
        <v>25803322</v>
      </c>
      <c r="I2450" s="60">
        <v>45797.65861111111</v>
      </c>
      <c r="J2450" s="59" t="s">
        <v>6204</v>
      </c>
      <c r="K2450" s="59">
        <v>900430779</v>
      </c>
      <c r="L2450" s="59" t="s">
        <v>6205</v>
      </c>
      <c r="M2450" s="61">
        <v>1</v>
      </c>
    </row>
    <row r="2451" spans="1:13" s="36" customFormat="1" ht="69.95" hidden="1">
      <c r="A2451" s="59" t="s">
        <v>6206</v>
      </c>
      <c r="B2451" s="59" t="s">
        <v>6207</v>
      </c>
      <c r="C2451" s="59">
        <v>10</v>
      </c>
      <c r="D2451" s="59" t="s">
        <v>35</v>
      </c>
      <c r="E2451" s="59" t="s">
        <v>5566</v>
      </c>
      <c r="F2451" s="59" t="s">
        <v>2195</v>
      </c>
      <c r="G2451" s="59" t="s">
        <v>6208</v>
      </c>
      <c r="H2451" s="59">
        <v>25803497</v>
      </c>
      <c r="I2451" s="60">
        <v>45824.563171296293</v>
      </c>
      <c r="J2451" s="59" t="s">
        <v>6209</v>
      </c>
      <c r="K2451" s="59">
        <v>900217608</v>
      </c>
      <c r="L2451" s="59" t="s">
        <v>6210</v>
      </c>
      <c r="M2451" s="61">
        <v>92306711</v>
      </c>
    </row>
    <row r="2452" spans="1:13" s="36" customFormat="1" ht="69.95" hidden="1">
      <c r="A2452" s="59" t="s">
        <v>6211</v>
      </c>
      <c r="B2452" s="59" t="s">
        <v>6212</v>
      </c>
      <c r="C2452" s="59">
        <v>10</v>
      </c>
      <c r="D2452" s="59" t="s">
        <v>35</v>
      </c>
      <c r="E2452" s="59" t="s">
        <v>5566</v>
      </c>
      <c r="F2452" s="59" t="s">
        <v>1786</v>
      </c>
      <c r="G2452" s="59" t="s">
        <v>6213</v>
      </c>
      <c r="H2452" s="59">
        <v>25804634</v>
      </c>
      <c r="I2452" s="60">
        <v>45973.480925925927</v>
      </c>
      <c r="J2452" s="59" t="s">
        <v>6214</v>
      </c>
      <c r="K2452" s="59">
        <v>900407338</v>
      </c>
      <c r="L2452" s="59" t="s">
        <v>150</v>
      </c>
      <c r="M2452" s="61">
        <v>40000000</v>
      </c>
    </row>
    <row r="2453" spans="1:13" s="36" customFormat="1" ht="90" hidden="1">
      <c r="A2453" s="59" t="s">
        <v>6215</v>
      </c>
      <c r="B2453" s="59" t="s">
        <v>6216</v>
      </c>
      <c r="C2453" s="59">
        <v>10</v>
      </c>
      <c r="D2453" s="59" t="s">
        <v>35</v>
      </c>
      <c r="E2453" s="59" t="s">
        <v>5566</v>
      </c>
      <c r="F2453" s="59" t="s">
        <v>23</v>
      </c>
      <c r="G2453" s="59" t="s">
        <v>6217</v>
      </c>
      <c r="H2453" s="59">
        <v>25800332</v>
      </c>
      <c r="I2453" s="60">
        <v>45674.786516203705</v>
      </c>
      <c r="J2453" s="59" t="s">
        <v>6218</v>
      </c>
      <c r="K2453" s="59">
        <v>46374828</v>
      </c>
      <c r="L2453" s="59" t="s">
        <v>6219</v>
      </c>
      <c r="M2453" s="61">
        <v>156753153</v>
      </c>
    </row>
    <row r="2454" spans="1:13" s="36" customFormat="1" ht="90" hidden="1">
      <c r="A2454" s="59" t="s">
        <v>6215</v>
      </c>
      <c r="B2454" s="59" t="s">
        <v>6216</v>
      </c>
      <c r="C2454" s="59">
        <v>10</v>
      </c>
      <c r="D2454" s="59" t="s">
        <v>35</v>
      </c>
      <c r="E2454" s="59" t="s">
        <v>5566</v>
      </c>
      <c r="F2454" s="59" t="s">
        <v>23</v>
      </c>
      <c r="G2454" s="59" t="s">
        <v>6220</v>
      </c>
      <c r="H2454" s="59">
        <v>25800359</v>
      </c>
      <c r="I2454" s="60">
        <v>45675.505439814813</v>
      </c>
      <c r="J2454" s="59" t="s">
        <v>6221</v>
      </c>
      <c r="K2454" s="59">
        <v>1073509990</v>
      </c>
      <c r="L2454" s="59" t="s">
        <v>6222</v>
      </c>
      <c r="M2454" s="61">
        <v>24850000</v>
      </c>
    </row>
    <row r="2455" spans="1:13" s="36" customFormat="1" ht="90" hidden="1">
      <c r="A2455" s="59" t="s">
        <v>6215</v>
      </c>
      <c r="B2455" s="59" t="s">
        <v>6216</v>
      </c>
      <c r="C2455" s="59">
        <v>10</v>
      </c>
      <c r="D2455" s="59" t="s">
        <v>35</v>
      </c>
      <c r="E2455" s="59" t="s">
        <v>5566</v>
      </c>
      <c r="F2455" s="59" t="s">
        <v>23</v>
      </c>
      <c r="G2455" s="59" t="s">
        <v>6223</v>
      </c>
      <c r="H2455" s="59">
        <v>25800361</v>
      </c>
      <c r="I2455" s="60">
        <v>45675.511493055557</v>
      </c>
      <c r="J2455" s="59" t="s">
        <v>6224</v>
      </c>
      <c r="K2455" s="59">
        <v>1013601057</v>
      </c>
      <c r="L2455" s="59" t="s">
        <v>6225</v>
      </c>
      <c r="M2455" s="61">
        <v>102113333</v>
      </c>
    </row>
    <row r="2456" spans="1:13" s="36" customFormat="1" ht="90" hidden="1">
      <c r="A2456" s="59" t="s">
        <v>6215</v>
      </c>
      <c r="B2456" s="59" t="s">
        <v>6216</v>
      </c>
      <c r="C2456" s="59">
        <v>10</v>
      </c>
      <c r="D2456" s="59" t="s">
        <v>35</v>
      </c>
      <c r="E2456" s="59" t="s">
        <v>5566</v>
      </c>
      <c r="F2456" s="59" t="s">
        <v>23</v>
      </c>
      <c r="G2456" s="59" t="s">
        <v>6226</v>
      </c>
      <c r="H2456" s="59">
        <v>25800423</v>
      </c>
      <c r="I2456" s="60">
        <v>45677.653310185182</v>
      </c>
      <c r="J2456" s="59" t="s">
        <v>6227</v>
      </c>
      <c r="K2456" s="59">
        <v>1002537687</v>
      </c>
      <c r="L2456" s="59" t="s">
        <v>6228</v>
      </c>
      <c r="M2456" s="61">
        <v>72080000</v>
      </c>
    </row>
    <row r="2457" spans="1:13" s="36" customFormat="1" ht="90" hidden="1">
      <c r="A2457" s="59" t="s">
        <v>6215</v>
      </c>
      <c r="B2457" s="59" t="s">
        <v>6216</v>
      </c>
      <c r="C2457" s="59">
        <v>10</v>
      </c>
      <c r="D2457" s="59" t="s">
        <v>35</v>
      </c>
      <c r="E2457" s="59" t="s">
        <v>5566</v>
      </c>
      <c r="F2457" s="59" t="s">
        <v>23</v>
      </c>
      <c r="G2457" s="59" t="s">
        <v>6229</v>
      </c>
      <c r="H2457" s="59">
        <v>25800502</v>
      </c>
      <c r="I2457" s="60">
        <v>45678.876064814816</v>
      </c>
      <c r="J2457" s="59" t="s">
        <v>6230</v>
      </c>
      <c r="K2457" s="59">
        <v>1032418661</v>
      </c>
      <c r="L2457" s="59" t="s">
        <v>6231</v>
      </c>
      <c r="M2457" s="61">
        <v>83846000</v>
      </c>
    </row>
    <row r="2458" spans="1:13" s="36" customFormat="1" ht="90" hidden="1">
      <c r="A2458" s="59" t="s">
        <v>6215</v>
      </c>
      <c r="B2458" s="59" t="s">
        <v>6216</v>
      </c>
      <c r="C2458" s="59">
        <v>10</v>
      </c>
      <c r="D2458" s="59" t="s">
        <v>35</v>
      </c>
      <c r="E2458" s="59" t="s">
        <v>5566</v>
      </c>
      <c r="F2458" s="59" t="s">
        <v>23</v>
      </c>
      <c r="G2458" s="59" t="s">
        <v>6232</v>
      </c>
      <c r="H2458" s="59">
        <v>25800539</v>
      </c>
      <c r="I2458" s="60">
        <v>45679.431747685187</v>
      </c>
      <c r="J2458" s="59" t="s">
        <v>6233</v>
      </c>
      <c r="K2458" s="59">
        <v>79778338</v>
      </c>
      <c r="L2458" s="59" t="s">
        <v>6234</v>
      </c>
      <c r="M2458" s="61">
        <v>101700000</v>
      </c>
    </row>
    <row r="2459" spans="1:13" s="36" customFormat="1" ht="90" hidden="1">
      <c r="A2459" s="59" t="s">
        <v>6215</v>
      </c>
      <c r="B2459" s="59" t="s">
        <v>6216</v>
      </c>
      <c r="C2459" s="59">
        <v>10</v>
      </c>
      <c r="D2459" s="59" t="s">
        <v>35</v>
      </c>
      <c r="E2459" s="59" t="s">
        <v>5566</v>
      </c>
      <c r="F2459" s="59" t="s">
        <v>23</v>
      </c>
      <c r="G2459" s="59" t="s">
        <v>6235</v>
      </c>
      <c r="H2459" s="59">
        <v>25800651</v>
      </c>
      <c r="I2459" s="60">
        <v>45680.758796296293</v>
      </c>
      <c r="J2459" s="59" t="s">
        <v>6236</v>
      </c>
      <c r="K2459" s="59">
        <v>1070308646</v>
      </c>
      <c r="L2459" s="59" t="s">
        <v>6237</v>
      </c>
      <c r="M2459" s="61">
        <v>57748600</v>
      </c>
    </row>
    <row r="2460" spans="1:13" s="36" customFormat="1" ht="90" hidden="1">
      <c r="A2460" s="59" t="s">
        <v>6215</v>
      </c>
      <c r="B2460" s="59" t="s">
        <v>6216</v>
      </c>
      <c r="C2460" s="59">
        <v>10</v>
      </c>
      <c r="D2460" s="59" t="s">
        <v>35</v>
      </c>
      <c r="E2460" s="59" t="s">
        <v>5566</v>
      </c>
      <c r="F2460" s="59" t="s">
        <v>23</v>
      </c>
      <c r="G2460" s="59" t="s">
        <v>6238</v>
      </c>
      <c r="H2460" s="59">
        <v>25800883</v>
      </c>
      <c r="I2460" s="60">
        <v>45685.49895833333</v>
      </c>
      <c r="J2460" s="59" t="s">
        <v>6239</v>
      </c>
      <c r="K2460" s="59">
        <v>1074908397</v>
      </c>
      <c r="L2460" s="59" t="s">
        <v>6240</v>
      </c>
      <c r="M2460" s="61">
        <v>55333333</v>
      </c>
    </row>
    <row r="2461" spans="1:13" s="36" customFormat="1" ht="90" hidden="1">
      <c r="A2461" s="59" t="s">
        <v>6215</v>
      </c>
      <c r="B2461" s="59" t="s">
        <v>6216</v>
      </c>
      <c r="C2461" s="59">
        <v>10</v>
      </c>
      <c r="D2461" s="59" t="s">
        <v>35</v>
      </c>
      <c r="E2461" s="59" t="s">
        <v>5566</v>
      </c>
      <c r="F2461" s="59" t="s">
        <v>23</v>
      </c>
      <c r="G2461" s="59" t="s">
        <v>6241</v>
      </c>
      <c r="H2461" s="59">
        <v>25800948</v>
      </c>
      <c r="I2461" s="60">
        <v>45685.925057870372</v>
      </c>
      <c r="J2461" s="59" t="s">
        <v>6242</v>
      </c>
      <c r="K2461" s="59">
        <v>1073253172</v>
      </c>
      <c r="L2461" s="59" t="s">
        <v>6243</v>
      </c>
      <c r="M2461" s="61">
        <v>57229900</v>
      </c>
    </row>
    <row r="2462" spans="1:13" s="36" customFormat="1" ht="90" hidden="1">
      <c r="A2462" s="59" t="s">
        <v>6215</v>
      </c>
      <c r="B2462" s="59" t="s">
        <v>6216</v>
      </c>
      <c r="C2462" s="59">
        <v>10</v>
      </c>
      <c r="D2462" s="59" t="s">
        <v>35</v>
      </c>
      <c r="E2462" s="59" t="s">
        <v>5566</v>
      </c>
      <c r="F2462" s="59" t="s">
        <v>23</v>
      </c>
      <c r="G2462" s="59" t="s">
        <v>6244</v>
      </c>
      <c r="H2462" s="59">
        <v>25803358</v>
      </c>
      <c r="I2462" s="60">
        <v>45804.47315972222</v>
      </c>
      <c r="J2462" s="59" t="s">
        <v>6245</v>
      </c>
      <c r="K2462" s="59">
        <v>80458703</v>
      </c>
      <c r="L2462" s="59" t="s">
        <v>6246</v>
      </c>
      <c r="M2462" s="61">
        <v>18477030</v>
      </c>
    </row>
    <row r="2463" spans="1:13" s="36" customFormat="1" ht="90" hidden="1">
      <c r="A2463" s="59" t="s">
        <v>6215</v>
      </c>
      <c r="B2463" s="59" t="s">
        <v>6216</v>
      </c>
      <c r="C2463" s="59">
        <v>10</v>
      </c>
      <c r="D2463" s="59" t="s">
        <v>35</v>
      </c>
      <c r="E2463" s="59" t="s">
        <v>5566</v>
      </c>
      <c r="F2463" s="59" t="s">
        <v>23</v>
      </c>
      <c r="G2463" s="59" t="s">
        <v>6247</v>
      </c>
      <c r="H2463" s="59">
        <v>25803368</v>
      </c>
      <c r="I2463" s="60">
        <v>45805.384837962964</v>
      </c>
      <c r="J2463" s="59" t="s">
        <v>6248</v>
      </c>
      <c r="K2463" s="59">
        <v>80458959</v>
      </c>
      <c r="L2463" s="59" t="s">
        <v>6249</v>
      </c>
      <c r="M2463" s="61">
        <v>21417000</v>
      </c>
    </row>
    <row r="2464" spans="1:13" s="36" customFormat="1" ht="90" hidden="1">
      <c r="A2464" s="59" t="s">
        <v>6215</v>
      </c>
      <c r="B2464" s="59" t="s">
        <v>6216</v>
      </c>
      <c r="C2464" s="59">
        <v>10</v>
      </c>
      <c r="D2464" s="59" t="s">
        <v>35</v>
      </c>
      <c r="E2464" s="59" t="s">
        <v>5566</v>
      </c>
      <c r="F2464" s="59" t="s">
        <v>23</v>
      </c>
      <c r="G2464" s="59" t="s">
        <v>6250</v>
      </c>
      <c r="H2464" s="59">
        <v>25803418</v>
      </c>
      <c r="I2464" s="60">
        <v>45813.369421296295</v>
      </c>
      <c r="J2464" s="59" t="s">
        <v>6245</v>
      </c>
      <c r="K2464" s="59">
        <v>39743942</v>
      </c>
      <c r="L2464" s="59" t="s">
        <v>6251</v>
      </c>
      <c r="M2464" s="61">
        <v>18790200</v>
      </c>
    </row>
    <row r="2465" spans="1:13" s="36" customFormat="1" ht="90" hidden="1">
      <c r="A2465" s="59" t="s">
        <v>6215</v>
      </c>
      <c r="B2465" s="59" t="s">
        <v>6216</v>
      </c>
      <c r="C2465" s="59">
        <v>10</v>
      </c>
      <c r="D2465" s="59" t="s">
        <v>35</v>
      </c>
      <c r="E2465" s="59" t="s">
        <v>5566</v>
      </c>
      <c r="F2465" s="59" t="s">
        <v>23</v>
      </c>
      <c r="G2465" s="59" t="s">
        <v>6252</v>
      </c>
      <c r="H2465" s="59">
        <v>25803451</v>
      </c>
      <c r="I2465" s="60">
        <v>45818.494259259256</v>
      </c>
      <c r="J2465" s="59" t="s">
        <v>6253</v>
      </c>
      <c r="K2465" s="59">
        <v>1070328306</v>
      </c>
      <c r="L2465" s="59" t="s">
        <v>6254</v>
      </c>
      <c r="M2465" s="61">
        <v>21780000</v>
      </c>
    </row>
    <row r="2466" spans="1:13" s="36" customFormat="1" ht="90" hidden="1">
      <c r="A2466" s="59" t="s">
        <v>6215</v>
      </c>
      <c r="B2466" s="59" t="s">
        <v>6216</v>
      </c>
      <c r="C2466" s="59">
        <v>10</v>
      </c>
      <c r="D2466" s="59" t="s">
        <v>35</v>
      </c>
      <c r="E2466" s="59" t="s">
        <v>5566</v>
      </c>
      <c r="F2466" s="59" t="s">
        <v>23</v>
      </c>
      <c r="G2466" s="59" t="s">
        <v>6255</v>
      </c>
      <c r="H2466" s="59">
        <v>25803475</v>
      </c>
      <c r="I2466" s="60">
        <v>45820.754930555559</v>
      </c>
      <c r="J2466" s="59" t="s">
        <v>6253</v>
      </c>
      <c r="K2466" s="59">
        <v>1073534795</v>
      </c>
      <c r="L2466" s="59" t="s">
        <v>6256</v>
      </c>
      <c r="M2466" s="61">
        <v>21780000</v>
      </c>
    </row>
    <row r="2467" spans="1:13" s="36" customFormat="1" ht="90" hidden="1">
      <c r="A2467" s="59" t="s">
        <v>6215</v>
      </c>
      <c r="B2467" s="59" t="s">
        <v>6216</v>
      </c>
      <c r="C2467" s="59">
        <v>10</v>
      </c>
      <c r="D2467" s="59" t="s">
        <v>35</v>
      </c>
      <c r="E2467" s="59" t="s">
        <v>5566</v>
      </c>
      <c r="F2467" s="59" t="s">
        <v>23</v>
      </c>
      <c r="G2467" s="59" t="s">
        <v>6257</v>
      </c>
      <c r="H2467" s="59">
        <v>25803476</v>
      </c>
      <c r="I2467" s="60">
        <v>45820.756307870368</v>
      </c>
      <c r="J2467" s="59" t="s">
        <v>6258</v>
      </c>
      <c r="K2467" s="59">
        <v>11444800</v>
      </c>
      <c r="L2467" s="59" t="s">
        <v>6259</v>
      </c>
      <c r="M2467" s="61">
        <v>18790200</v>
      </c>
    </row>
    <row r="2468" spans="1:13" s="36" customFormat="1" ht="90" hidden="1">
      <c r="A2468" s="59" t="s">
        <v>6215</v>
      </c>
      <c r="B2468" s="59" t="s">
        <v>6216</v>
      </c>
      <c r="C2468" s="59">
        <v>10</v>
      </c>
      <c r="D2468" s="59" t="s">
        <v>35</v>
      </c>
      <c r="E2468" s="59" t="s">
        <v>5566</v>
      </c>
      <c r="F2468" s="59" t="s">
        <v>23</v>
      </c>
      <c r="G2468" s="59" t="s">
        <v>6260</v>
      </c>
      <c r="H2468" s="59">
        <v>25803489</v>
      </c>
      <c r="I2468" s="60">
        <v>45821.639027777775</v>
      </c>
      <c r="J2468" s="59" t="s">
        <v>6253</v>
      </c>
      <c r="K2468" s="59">
        <v>80769670</v>
      </c>
      <c r="L2468" s="59" t="s">
        <v>6261</v>
      </c>
      <c r="M2468" s="61">
        <v>21780000</v>
      </c>
    </row>
    <row r="2469" spans="1:13" s="36" customFormat="1" ht="90" hidden="1">
      <c r="A2469" s="59" t="s">
        <v>6215</v>
      </c>
      <c r="B2469" s="59" t="s">
        <v>6216</v>
      </c>
      <c r="C2469" s="59">
        <v>10</v>
      </c>
      <c r="D2469" s="59" t="s">
        <v>35</v>
      </c>
      <c r="E2469" s="59" t="s">
        <v>5566</v>
      </c>
      <c r="F2469" s="59" t="s">
        <v>23</v>
      </c>
      <c r="G2469" s="59" t="s">
        <v>6262</v>
      </c>
      <c r="H2469" s="59">
        <v>25803493</v>
      </c>
      <c r="I2469" s="60">
        <v>45821.941250000003</v>
      </c>
      <c r="J2469" s="59" t="s">
        <v>6263</v>
      </c>
      <c r="K2469" s="59">
        <v>1069736319</v>
      </c>
      <c r="L2469" s="59" t="s">
        <v>6264</v>
      </c>
      <c r="M2469" s="61">
        <v>18790200</v>
      </c>
    </row>
    <row r="2470" spans="1:13" s="36" customFormat="1" ht="90" hidden="1">
      <c r="A2470" s="59" t="s">
        <v>6215</v>
      </c>
      <c r="B2470" s="59" t="s">
        <v>6216</v>
      </c>
      <c r="C2470" s="59">
        <v>10</v>
      </c>
      <c r="D2470" s="59" t="s">
        <v>35</v>
      </c>
      <c r="E2470" s="59" t="s">
        <v>5566</v>
      </c>
      <c r="F2470" s="59" t="s">
        <v>23</v>
      </c>
      <c r="G2470" s="59" t="s">
        <v>6265</v>
      </c>
      <c r="H2470" s="59">
        <v>25803495</v>
      </c>
      <c r="I2470" s="60">
        <v>45824.56212962963</v>
      </c>
      <c r="J2470" s="59" t="s">
        <v>6263</v>
      </c>
      <c r="K2470" s="59">
        <v>1070324525</v>
      </c>
      <c r="L2470" s="59" t="s">
        <v>6266</v>
      </c>
      <c r="M2470" s="61">
        <v>18790200</v>
      </c>
    </row>
    <row r="2471" spans="1:13" s="36" customFormat="1" ht="90" hidden="1">
      <c r="A2471" s="59" t="s">
        <v>6215</v>
      </c>
      <c r="B2471" s="59" t="s">
        <v>6216</v>
      </c>
      <c r="C2471" s="59">
        <v>10</v>
      </c>
      <c r="D2471" s="59" t="s">
        <v>35</v>
      </c>
      <c r="E2471" s="59" t="s">
        <v>5566</v>
      </c>
      <c r="F2471" s="59" t="s">
        <v>23</v>
      </c>
      <c r="G2471" s="59" t="s">
        <v>6267</v>
      </c>
      <c r="H2471" s="59">
        <v>25803512</v>
      </c>
      <c r="I2471" s="60">
        <v>45825.523136574076</v>
      </c>
      <c r="J2471" s="59" t="s">
        <v>6253</v>
      </c>
      <c r="K2471" s="59">
        <v>1069741543</v>
      </c>
      <c r="L2471" s="59" t="s">
        <v>6268</v>
      </c>
      <c r="M2471" s="61">
        <v>21780000</v>
      </c>
    </row>
    <row r="2472" spans="1:13" s="36" customFormat="1" ht="90" hidden="1">
      <c r="A2472" s="59" t="s">
        <v>6215</v>
      </c>
      <c r="B2472" s="59" t="s">
        <v>6216</v>
      </c>
      <c r="C2472" s="59">
        <v>10</v>
      </c>
      <c r="D2472" s="59" t="s">
        <v>35</v>
      </c>
      <c r="E2472" s="59" t="s">
        <v>5566</v>
      </c>
      <c r="F2472" s="59" t="s">
        <v>23</v>
      </c>
      <c r="G2472" s="59" t="s">
        <v>6269</v>
      </c>
      <c r="H2472" s="59">
        <v>25803514</v>
      </c>
      <c r="I2472" s="60">
        <v>45825.52480324074</v>
      </c>
      <c r="J2472" s="59" t="s">
        <v>6253</v>
      </c>
      <c r="K2472" s="59">
        <v>1076667317</v>
      </c>
      <c r="L2472" s="59" t="s">
        <v>6270</v>
      </c>
      <c r="M2472" s="61">
        <v>21659000</v>
      </c>
    </row>
    <row r="2473" spans="1:13" s="36" customFormat="1" ht="90" hidden="1">
      <c r="A2473" s="59" t="s">
        <v>6215</v>
      </c>
      <c r="B2473" s="59" t="s">
        <v>6216</v>
      </c>
      <c r="C2473" s="59">
        <v>10</v>
      </c>
      <c r="D2473" s="59" t="s">
        <v>35</v>
      </c>
      <c r="E2473" s="59" t="s">
        <v>5566</v>
      </c>
      <c r="F2473" s="59" t="s">
        <v>23</v>
      </c>
      <c r="G2473" s="59" t="s">
        <v>6271</v>
      </c>
      <c r="H2473" s="59">
        <v>25803516</v>
      </c>
      <c r="I2473" s="60">
        <v>45825.559016203704</v>
      </c>
      <c r="J2473" s="59" t="s">
        <v>6263</v>
      </c>
      <c r="K2473" s="59">
        <v>1000836764</v>
      </c>
      <c r="L2473" s="59" t="s">
        <v>6272</v>
      </c>
      <c r="M2473" s="61">
        <v>18790200</v>
      </c>
    </row>
    <row r="2474" spans="1:13" s="36" customFormat="1" ht="90" hidden="1">
      <c r="A2474" s="59" t="s">
        <v>6215</v>
      </c>
      <c r="B2474" s="59" t="s">
        <v>6216</v>
      </c>
      <c r="C2474" s="59">
        <v>10</v>
      </c>
      <c r="D2474" s="59" t="s">
        <v>35</v>
      </c>
      <c r="E2474" s="59" t="s">
        <v>5566</v>
      </c>
      <c r="F2474" s="59" t="s">
        <v>23</v>
      </c>
      <c r="G2474" s="59" t="s">
        <v>6273</v>
      </c>
      <c r="H2474" s="59">
        <v>25803517</v>
      </c>
      <c r="I2474" s="60">
        <v>45825.559837962966</v>
      </c>
      <c r="J2474" s="59" t="s">
        <v>6263</v>
      </c>
      <c r="K2474" s="59">
        <v>1094162293</v>
      </c>
      <c r="L2474" s="59" t="s">
        <v>6274</v>
      </c>
      <c r="M2474" s="61">
        <v>18790200</v>
      </c>
    </row>
    <row r="2475" spans="1:13" s="36" customFormat="1" ht="90" hidden="1">
      <c r="A2475" s="59" t="s">
        <v>6215</v>
      </c>
      <c r="B2475" s="59" t="s">
        <v>6216</v>
      </c>
      <c r="C2475" s="59">
        <v>10</v>
      </c>
      <c r="D2475" s="59" t="s">
        <v>35</v>
      </c>
      <c r="E2475" s="59" t="s">
        <v>5566</v>
      </c>
      <c r="F2475" s="59" t="s">
        <v>23</v>
      </c>
      <c r="G2475" s="59" t="s">
        <v>6275</v>
      </c>
      <c r="H2475" s="59">
        <v>25803518</v>
      </c>
      <c r="I2475" s="60">
        <v>45825.560520833336</v>
      </c>
      <c r="J2475" s="59" t="s">
        <v>6263</v>
      </c>
      <c r="K2475" s="59">
        <v>1072711693</v>
      </c>
      <c r="L2475" s="59" t="s">
        <v>6276</v>
      </c>
      <c r="M2475" s="61">
        <v>18790200</v>
      </c>
    </row>
    <row r="2476" spans="1:13" s="36" customFormat="1" ht="90" hidden="1">
      <c r="A2476" s="59" t="s">
        <v>6215</v>
      </c>
      <c r="B2476" s="59" t="s">
        <v>6216</v>
      </c>
      <c r="C2476" s="59">
        <v>10</v>
      </c>
      <c r="D2476" s="59" t="s">
        <v>35</v>
      </c>
      <c r="E2476" s="59" t="s">
        <v>5566</v>
      </c>
      <c r="F2476" s="59" t="s">
        <v>23</v>
      </c>
      <c r="G2476" s="59" t="s">
        <v>6277</v>
      </c>
      <c r="H2476" s="59">
        <v>25803520</v>
      </c>
      <c r="I2476" s="60">
        <v>45825.610625000001</v>
      </c>
      <c r="J2476" s="59" t="s">
        <v>6278</v>
      </c>
      <c r="K2476" s="59">
        <v>77094276</v>
      </c>
      <c r="L2476" s="59" t="s">
        <v>6279</v>
      </c>
      <c r="M2476" s="61">
        <v>9053083</v>
      </c>
    </row>
    <row r="2477" spans="1:13" s="36" customFormat="1" ht="90" hidden="1">
      <c r="A2477" s="59" t="s">
        <v>6215</v>
      </c>
      <c r="B2477" s="59" t="s">
        <v>6216</v>
      </c>
      <c r="C2477" s="59">
        <v>10</v>
      </c>
      <c r="D2477" s="59" t="s">
        <v>35</v>
      </c>
      <c r="E2477" s="59" t="s">
        <v>5566</v>
      </c>
      <c r="F2477" s="59" t="s">
        <v>23</v>
      </c>
      <c r="G2477" s="59" t="s">
        <v>6280</v>
      </c>
      <c r="H2477" s="59">
        <v>25803521</v>
      </c>
      <c r="I2477" s="60">
        <v>45825.618645833332</v>
      </c>
      <c r="J2477" s="59" t="s">
        <v>6263</v>
      </c>
      <c r="K2477" s="59">
        <v>1069732512</v>
      </c>
      <c r="L2477" s="59" t="s">
        <v>6281</v>
      </c>
      <c r="M2477" s="61">
        <v>18790200</v>
      </c>
    </row>
    <row r="2478" spans="1:13" s="36" customFormat="1" ht="90" hidden="1">
      <c r="A2478" s="59" t="s">
        <v>6215</v>
      </c>
      <c r="B2478" s="59" t="s">
        <v>6216</v>
      </c>
      <c r="C2478" s="59">
        <v>10</v>
      </c>
      <c r="D2478" s="59" t="s">
        <v>35</v>
      </c>
      <c r="E2478" s="59" t="s">
        <v>5566</v>
      </c>
      <c r="F2478" s="59" t="s">
        <v>23</v>
      </c>
      <c r="G2478" s="59" t="s">
        <v>6282</v>
      </c>
      <c r="H2478" s="59">
        <v>25803522</v>
      </c>
      <c r="I2478" s="60">
        <v>45825.620289351849</v>
      </c>
      <c r="J2478" s="59" t="s">
        <v>6263</v>
      </c>
      <c r="K2478" s="59">
        <v>1003624889</v>
      </c>
      <c r="L2478" s="59" t="s">
        <v>6283</v>
      </c>
      <c r="M2478" s="61">
        <v>18790200</v>
      </c>
    </row>
    <row r="2479" spans="1:13" s="36" customFormat="1" ht="90" hidden="1">
      <c r="A2479" s="59" t="s">
        <v>6215</v>
      </c>
      <c r="B2479" s="59" t="s">
        <v>6216</v>
      </c>
      <c r="C2479" s="59">
        <v>10</v>
      </c>
      <c r="D2479" s="59" t="s">
        <v>35</v>
      </c>
      <c r="E2479" s="59" t="s">
        <v>5566</v>
      </c>
      <c r="F2479" s="59" t="s">
        <v>23</v>
      </c>
      <c r="G2479" s="59" t="s">
        <v>6284</v>
      </c>
      <c r="H2479" s="59">
        <v>25803553</v>
      </c>
      <c r="I2479" s="60">
        <v>45833.426481481481</v>
      </c>
      <c r="J2479" s="59" t="s">
        <v>6263</v>
      </c>
      <c r="K2479" s="59">
        <v>1070958290</v>
      </c>
      <c r="L2479" s="59" t="s">
        <v>6285</v>
      </c>
      <c r="M2479" s="61">
        <v>18790200</v>
      </c>
    </row>
    <row r="2480" spans="1:13" s="36" customFormat="1" ht="90" hidden="1">
      <c r="A2480" s="59" t="s">
        <v>6215</v>
      </c>
      <c r="B2480" s="59" t="s">
        <v>6216</v>
      </c>
      <c r="C2480" s="59">
        <v>10</v>
      </c>
      <c r="D2480" s="59" t="s">
        <v>35</v>
      </c>
      <c r="E2480" s="59" t="s">
        <v>5566</v>
      </c>
      <c r="F2480" s="59" t="s">
        <v>23</v>
      </c>
      <c r="G2480" s="59" t="s">
        <v>6286</v>
      </c>
      <c r="H2480" s="59">
        <v>25803583</v>
      </c>
      <c r="I2480" s="60">
        <v>45834.614976851852</v>
      </c>
      <c r="J2480" s="59" t="s">
        <v>6287</v>
      </c>
      <c r="K2480" s="59">
        <v>1069729546</v>
      </c>
      <c r="L2480" s="59" t="s">
        <v>6288</v>
      </c>
      <c r="M2480" s="61">
        <v>18790200</v>
      </c>
    </row>
    <row r="2481" spans="1:13" s="36" customFormat="1" ht="90" hidden="1">
      <c r="A2481" s="59" t="s">
        <v>6215</v>
      </c>
      <c r="B2481" s="59" t="s">
        <v>6216</v>
      </c>
      <c r="C2481" s="59">
        <v>10</v>
      </c>
      <c r="D2481" s="59" t="s">
        <v>35</v>
      </c>
      <c r="E2481" s="59" t="s">
        <v>5566</v>
      </c>
      <c r="F2481" s="59" t="s">
        <v>23</v>
      </c>
      <c r="G2481" s="59" t="s">
        <v>6289</v>
      </c>
      <c r="H2481" s="59">
        <v>25803601</v>
      </c>
      <c r="I2481" s="60">
        <v>45835.388101851851</v>
      </c>
      <c r="J2481" s="59" t="s">
        <v>6263</v>
      </c>
      <c r="K2481" s="59">
        <v>1069721026</v>
      </c>
      <c r="L2481" s="59" t="s">
        <v>6290</v>
      </c>
      <c r="M2481" s="61">
        <v>18477030</v>
      </c>
    </row>
    <row r="2482" spans="1:13" s="36" customFormat="1" ht="90" hidden="1">
      <c r="A2482" s="59" t="s">
        <v>6215</v>
      </c>
      <c r="B2482" s="59" t="s">
        <v>6216</v>
      </c>
      <c r="C2482" s="59">
        <v>10</v>
      </c>
      <c r="D2482" s="59" t="s">
        <v>35</v>
      </c>
      <c r="E2482" s="59" t="s">
        <v>5566</v>
      </c>
      <c r="F2482" s="59" t="s">
        <v>23</v>
      </c>
      <c r="G2482" s="59" t="s">
        <v>6291</v>
      </c>
      <c r="H2482" s="59">
        <v>25803629</v>
      </c>
      <c r="I2482" s="60">
        <v>45835.811851851853</v>
      </c>
      <c r="J2482" s="59" t="s">
        <v>6263</v>
      </c>
      <c r="K2482" s="59">
        <v>1073426120</v>
      </c>
      <c r="L2482" s="59" t="s">
        <v>6292</v>
      </c>
      <c r="M2482" s="61">
        <v>18477030</v>
      </c>
    </row>
    <row r="2483" spans="1:13" s="36" customFormat="1" ht="90" hidden="1">
      <c r="A2483" s="59" t="s">
        <v>6215</v>
      </c>
      <c r="B2483" s="59" t="s">
        <v>6216</v>
      </c>
      <c r="C2483" s="59">
        <v>10</v>
      </c>
      <c r="D2483" s="59" t="s">
        <v>35</v>
      </c>
      <c r="E2483" s="59" t="s">
        <v>5566</v>
      </c>
      <c r="F2483" s="59" t="s">
        <v>23</v>
      </c>
      <c r="G2483" s="59" t="s">
        <v>6293</v>
      </c>
      <c r="H2483" s="59">
        <v>25803631</v>
      </c>
      <c r="I2483" s="60">
        <v>45839.393680555557</v>
      </c>
      <c r="J2483" s="59" t="s">
        <v>6294</v>
      </c>
      <c r="K2483" s="59">
        <v>3234984</v>
      </c>
      <c r="L2483" s="59" t="s">
        <v>6295</v>
      </c>
      <c r="M2483" s="61">
        <v>18477030</v>
      </c>
    </row>
    <row r="2484" spans="1:13" s="36" customFormat="1" ht="90" hidden="1">
      <c r="A2484" s="59" t="s">
        <v>6215</v>
      </c>
      <c r="B2484" s="59" t="s">
        <v>6216</v>
      </c>
      <c r="C2484" s="59">
        <v>10</v>
      </c>
      <c r="D2484" s="59" t="s">
        <v>35</v>
      </c>
      <c r="E2484" s="59" t="s">
        <v>5566</v>
      </c>
      <c r="F2484" s="59" t="s">
        <v>23</v>
      </c>
      <c r="G2484" s="59" t="s">
        <v>6296</v>
      </c>
      <c r="H2484" s="59">
        <v>25803686</v>
      </c>
      <c r="I2484" s="60">
        <v>45847.816388888888</v>
      </c>
      <c r="J2484" s="59" t="s">
        <v>6258</v>
      </c>
      <c r="K2484" s="59">
        <v>79188074</v>
      </c>
      <c r="L2484" s="59" t="s">
        <v>6297</v>
      </c>
      <c r="M2484" s="61">
        <v>17433130</v>
      </c>
    </row>
    <row r="2485" spans="1:13" s="36" customFormat="1" ht="90" hidden="1">
      <c r="A2485" s="59" t="s">
        <v>6215</v>
      </c>
      <c r="B2485" s="59" t="s">
        <v>6216</v>
      </c>
      <c r="C2485" s="59">
        <v>10</v>
      </c>
      <c r="D2485" s="59" t="s">
        <v>35</v>
      </c>
      <c r="E2485" s="59" t="s">
        <v>5566</v>
      </c>
      <c r="F2485" s="59" t="s">
        <v>23</v>
      </c>
      <c r="G2485" s="59" t="s">
        <v>6298</v>
      </c>
      <c r="H2485" s="59">
        <v>25803718</v>
      </c>
      <c r="I2485" s="60">
        <v>45853.583090277774</v>
      </c>
      <c r="J2485" s="59" t="s">
        <v>6299</v>
      </c>
      <c r="K2485" s="59">
        <v>1045487736</v>
      </c>
      <c r="L2485" s="59" t="s">
        <v>6300</v>
      </c>
      <c r="M2485" s="61">
        <v>17119960</v>
      </c>
    </row>
    <row r="2486" spans="1:13" s="36" customFormat="1" ht="90" hidden="1">
      <c r="A2486" s="59" t="s">
        <v>6215</v>
      </c>
      <c r="B2486" s="59" t="s">
        <v>6216</v>
      </c>
      <c r="C2486" s="59">
        <v>10</v>
      </c>
      <c r="D2486" s="59" t="s">
        <v>35</v>
      </c>
      <c r="E2486" s="59" t="s">
        <v>5566</v>
      </c>
      <c r="F2486" s="59" t="s">
        <v>23</v>
      </c>
      <c r="G2486" s="59" t="s">
        <v>6301</v>
      </c>
      <c r="H2486" s="59">
        <v>25804059</v>
      </c>
      <c r="I2486" s="60">
        <v>45894.641250000001</v>
      </c>
      <c r="J2486" s="59" t="s">
        <v>6302</v>
      </c>
      <c r="K2486" s="59">
        <v>1101692772</v>
      </c>
      <c r="L2486" s="59" t="s">
        <v>6303</v>
      </c>
      <c r="M2486" s="61">
        <v>20066667</v>
      </c>
    </row>
    <row r="2487" spans="1:13" s="36" customFormat="1" ht="99.95" hidden="1">
      <c r="A2487" s="59" t="s">
        <v>6215</v>
      </c>
      <c r="B2487" s="59" t="s">
        <v>6216</v>
      </c>
      <c r="C2487" s="59">
        <v>10</v>
      </c>
      <c r="D2487" s="59" t="s">
        <v>35</v>
      </c>
      <c r="E2487" s="59" t="s">
        <v>5566</v>
      </c>
      <c r="F2487" s="59" t="s">
        <v>23</v>
      </c>
      <c r="G2487" s="59" t="s">
        <v>6304</v>
      </c>
      <c r="H2487" s="59">
        <v>25804709</v>
      </c>
      <c r="I2487" s="60">
        <v>45985.442627314813</v>
      </c>
      <c r="J2487" s="59" t="s">
        <v>6305</v>
      </c>
      <c r="K2487" s="59">
        <v>1101692772</v>
      </c>
      <c r="L2487" s="59" t="s">
        <v>6303</v>
      </c>
      <c r="M2487" s="61">
        <v>7000000</v>
      </c>
    </row>
    <row r="2488" spans="1:13" s="36" customFormat="1" ht="90" hidden="1">
      <c r="A2488" s="59" t="s">
        <v>6215</v>
      </c>
      <c r="B2488" s="59" t="s">
        <v>6216</v>
      </c>
      <c r="C2488" s="59">
        <v>10</v>
      </c>
      <c r="D2488" s="59" t="s">
        <v>35</v>
      </c>
      <c r="E2488" s="59" t="s">
        <v>5566</v>
      </c>
      <c r="F2488" s="59" t="s">
        <v>23</v>
      </c>
      <c r="G2488" s="59" t="s">
        <v>6306</v>
      </c>
      <c r="H2488" s="59">
        <v>25804736</v>
      </c>
      <c r="I2488" s="60">
        <v>45986.893368055556</v>
      </c>
      <c r="J2488" s="59" t="s">
        <v>6307</v>
      </c>
      <c r="K2488" s="59">
        <v>1076620795</v>
      </c>
      <c r="L2488" s="59" t="s">
        <v>6308</v>
      </c>
      <c r="M2488" s="61">
        <v>7583333</v>
      </c>
    </row>
    <row r="2489" spans="1:13" s="36" customFormat="1" ht="90" hidden="1">
      <c r="A2489" s="59" t="s">
        <v>6215</v>
      </c>
      <c r="B2489" s="59" t="s">
        <v>6216</v>
      </c>
      <c r="C2489" s="59">
        <v>10</v>
      </c>
      <c r="D2489" s="59" t="s">
        <v>35</v>
      </c>
      <c r="E2489" s="59" t="s">
        <v>5566</v>
      </c>
      <c r="F2489" s="59" t="s">
        <v>23</v>
      </c>
      <c r="G2489" s="59" t="s">
        <v>6309</v>
      </c>
      <c r="H2489" s="59">
        <v>25804766</v>
      </c>
      <c r="I2489" s="60">
        <v>45988.546979166669</v>
      </c>
      <c r="J2489" s="59" t="s">
        <v>6307</v>
      </c>
      <c r="K2489" s="59">
        <v>1076620829</v>
      </c>
      <c r="L2489" s="59" t="s">
        <v>6068</v>
      </c>
      <c r="M2489" s="61">
        <v>7150000</v>
      </c>
    </row>
    <row r="2490" spans="1:13" s="36" customFormat="1" ht="90" hidden="1">
      <c r="A2490" s="59" t="s">
        <v>6215</v>
      </c>
      <c r="B2490" s="59" t="s">
        <v>6216</v>
      </c>
      <c r="C2490" s="59">
        <v>10</v>
      </c>
      <c r="D2490" s="59" t="s">
        <v>35</v>
      </c>
      <c r="E2490" s="59" t="s">
        <v>5566</v>
      </c>
      <c r="F2490" s="59" t="s">
        <v>23</v>
      </c>
      <c r="G2490" s="59" t="s">
        <v>6310</v>
      </c>
      <c r="H2490" s="59">
        <v>25804775</v>
      </c>
      <c r="I2490" s="60">
        <v>45988.66988425926</v>
      </c>
      <c r="J2490" s="59" t="s">
        <v>6311</v>
      </c>
      <c r="K2490" s="59">
        <v>51906321</v>
      </c>
      <c r="L2490" s="59" t="s">
        <v>6065</v>
      </c>
      <c r="M2490" s="61">
        <v>18920000</v>
      </c>
    </row>
    <row r="2491" spans="1:13" s="36" customFormat="1" ht="90" hidden="1">
      <c r="A2491" s="59" t="s">
        <v>6215</v>
      </c>
      <c r="B2491" s="59" t="s">
        <v>6216</v>
      </c>
      <c r="C2491" s="59">
        <v>10</v>
      </c>
      <c r="D2491" s="59" t="s">
        <v>35</v>
      </c>
      <c r="E2491" s="59" t="s">
        <v>5566</v>
      </c>
      <c r="F2491" s="59" t="s">
        <v>23</v>
      </c>
      <c r="G2491" s="59" t="s">
        <v>6312</v>
      </c>
      <c r="H2491" s="59">
        <v>25804789</v>
      </c>
      <c r="I2491" s="60">
        <v>45989.351956018516</v>
      </c>
      <c r="J2491" s="59" t="s">
        <v>6313</v>
      </c>
      <c r="K2491" s="59">
        <v>1003648119</v>
      </c>
      <c r="L2491" s="59" t="s">
        <v>6010</v>
      </c>
      <c r="M2491" s="61">
        <v>3600000</v>
      </c>
    </row>
    <row r="2492" spans="1:13" s="36" customFormat="1" ht="140.1" hidden="1">
      <c r="A2492" s="59" t="s">
        <v>6314</v>
      </c>
      <c r="B2492" s="59" t="s">
        <v>6315</v>
      </c>
      <c r="C2492" s="59">
        <v>10</v>
      </c>
      <c r="D2492" s="59" t="s">
        <v>35</v>
      </c>
      <c r="E2492" s="59" t="s">
        <v>5566</v>
      </c>
      <c r="F2492" s="59" t="s">
        <v>23</v>
      </c>
      <c r="G2492" s="59" t="s">
        <v>54</v>
      </c>
      <c r="H2492" s="59">
        <v>25800012</v>
      </c>
      <c r="I2492" s="60">
        <v>45659</v>
      </c>
      <c r="J2492" s="59" t="s">
        <v>55</v>
      </c>
      <c r="K2492" s="59">
        <v>901882261</v>
      </c>
      <c r="L2492" s="59" t="s">
        <v>56</v>
      </c>
      <c r="M2492" s="61">
        <v>2071794296</v>
      </c>
    </row>
    <row r="2493" spans="1:13" s="36" customFormat="1" ht="60" hidden="1">
      <c r="A2493" s="59" t="s">
        <v>6316</v>
      </c>
      <c r="B2493" s="59" t="s">
        <v>6317</v>
      </c>
      <c r="C2493" s="59">
        <v>10</v>
      </c>
      <c r="D2493" s="59" t="s">
        <v>35</v>
      </c>
      <c r="E2493" s="59" t="s">
        <v>5566</v>
      </c>
      <c r="F2493" s="59" t="s">
        <v>526</v>
      </c>
      <c r="G2493" s="59" t="s">
        <v>1902</v>
      </c>
      <c r="H2493" s="59">
        <v>25804292</v>
      </c>
      <c r="I2493" s="60">
        <v>45923.484560185185</v>
      </c>
      <c r="J2493" s="59" t="s">
        <v>1903</v>
      </c>
      <c r="K2493" s="59">
        <v>899999062</v>
      </c>
      <c r="L2493" s="59" t="s">
        <v>39</v>
      </c>
      <c r="M2493" s="61">
        <v>34312061</v>
      </c>
    </row>
    <row r="2494" spans="1:13" s="36" customFormat="1" ht="60" hidden="1">
      <c r="A2494" s="59" t="s">
        <v>6316</v>
      </c>
      <c r="B2494" s="59" t="s">
        <v>6317</v>
      </c>
      <c r="C2494" s="59">
        <v>10</v>
      </c>
      <c r="D2494" s="59" t="s">
        <v>35</v>
      </c>
      <c r="E2494" s="59" t="s">
        <v>5566</v>
      </c>
      <c r="F2494" s="59" t="s">
        <v>526</v>
      </c>
      <c r="G2494" s="59" t="s">
        <v>1597</v>
      </c>
      <c r="H2494" s="59">
        <v>25806093</v>
      </c>
      <c r="I2494" s="60">
        <v>46022</v>
      </c>
      <c r="J2494" s="59" t="s">
        <v>1598</v>
      </c>
      <c r="K2494" s="59">
        <v>899999062</v>
      </c>
      <c r="L2494" s="59" t="s">
        <v>39</v>
      </c>
      <c r="M2494" s="61">
        <v>6449778</v>
      </c>
    </row>
    <row r="2495" spans="1:13" s="36" customFormat="1" ht="60" hidden="1">
      <c r="A2495" s="59" t="s">
        <v>6316</v>
      </c>
      <c r="B2495" s="59" t="s">
        <v>6317</v>
      </c>
      <c r="C2495" s="59">
        <v>10</v>
      </c>
      <c r="D2495" s="59" t="s">
        <v>35</v>
      </c>
      <c r="E2495" s="59" t="s">
        <v>5566</v>
      </c>
      <c r="F2495" s="59" t="s">
        <v>526</v>
      </c>
      <c r="G2495" s="59" t="s">
        <v>1599</v>
      </c>
      <c r="H2495" s="59">
        <v>25806228</v>
      </c>
      <c r="I2495" s="60">
        <v>46022</v>
      </c>
      <c r="J2495" s="59" t="s">
        <v>1600</v>
      </c>
      <c r="K2495" s="59">
        <v>899999062</v>
      </c>
      <c r="L2495" s="59" t="s">
        <v>39</v>
      </c>
      <c r="M2495" s="61">
        <v>4574839</v>
      </c>
    </row>
    <row r="2496" spans="1:13" s="36" customFormat="1" ht="140.1" hidden="1">
      <c r="A2496" s="59" t="s">
        <v>6318</v>
      </c>
      <c r="B2496" s="59" t="s">
        <v>6319</v>
      </c>
      <c r="C2496" s="59">
        <v>60</v>
      </c>
      <c r="D2496" s="59" t="s">
        <v>1257</v>
      </c>
      <c r="E2496" s="59" t="s">
        <v>5566</v>
      </c>
      <c r="F2496" s="59" t="s">
        <v>1786</v>
      </c>
      <c r="G2496" s="59" t="s">
        <v>6320</v>
      </c>
      <c r="H2496" s="59">
        <v>25804588</v>
      </c>
      <c r="I2496" s="60">
        <v>45967.65693287037</v>
      </c>
      <c r="J2496" s="59" t="s">
        <v>6321</v>
      </c>
      <c r="K2496" s="59">
        <v>899999114</v>
      </c>
      <c r="L2496" s="59" t="s">
        <v>2392</v>
      </c>
      <c r="M2496" s="61">
        <v>89208333</v>
      </c>
    </row>
    <row r="2497" spans="1:13" s="36" customFormat="1" ht="120" hidden="1">
      <c r="A2497" s="59" t="s">
        <v>6322</v>
      </c>
      <c r="B2497" s="59" t="s">
        <v>6323</v>
      </c>
      <c r="C2497" s="59">
        <v>60</v>
      </c>
      <c r="D2497" s="59" t="s">
        <v>1257</v>
      </c>
      <c r="E2497" s="59" t="s">
        <v>5566</v>
      </c>
      <c r="F2497" s="59" t="s">
        <v>1289</v>
      </c>
      <c r="G2497" s="59" t="s">
        <v>6324</v>
      </c>
      <c r="H2497" s="59">
        <v>25803271</v>
      </c>
      <c r="I2497" s="60">
        <v>45792.655219907407</v>
      </c>
      <c r="J2497" s="59" t="s">
        <v>6325</v>
      </c>
      <c r="K2497" s="59">
        <v>901647495</v>
      </c>
      <c r="L2497" s="59" t="s">
        <v>6326</v>
      </c>
      <c r="M2497" s="61">
        <v>3093314872</v>
      </c>
    </row>
    <row r="2498" spans="1:13" s="36" customFormat="1" ht="99.95" hidden="1">
      <c r="A2498" s="59" t="s">
        <v>6322</v>
      </c>
      <c r="B2498" s="59" t="s">
        <v>6323</v>
      </c>
      <c r="C2498" s="59">
        <v>60</v>
      </c>
      <c r="D2498" s="59" t="s">
        <v>1257</v>
      </c>
      <c r="E2498" s="59" t="s">
        <v>5566</v>
      </c>
      <c r="F2498" s="59" t="s">
        <v>1289</v>
      </c>
      <c r="G2498" s="59" t="s">
        <v>6327</v>
      </c>
      <c r="H2498" s="59">
        <v>25803276</v>
      </c>
      <c r="I2498" s="60">
        <v>45792.801631944443</v>
      </c>
      <c r="J2498" s="59" t="s">
        <v>6328</v>
      </c>
      <c r="K2498" s="59">
        <v>830083968</v>
      </c>
      <c r="L2498" s="59" t="s">
        <v>6329</v>
      </c>
      <c r="M2498" s="61">
        <v>695892245</v>
      </c>
    </row>
    <row r="2499" spans="1:13" s="36" customFormat="1" ht="90" hidden="1">
      <c r="A2499" s="59" t="s">
        <v>6322</v>
      </c>
      <c r="B2499" s="59" t="s">
        <v>6323</v>
      </c>
      <c r="C2499" s="59">
        <v>60</v>
      </c>
      <c r="D2499" s="59" t="s">
        <v>1257</v>
      </c>
      <c r="E2499" s="59" t="s">
        <v>5566</v>
      </c>
      <c r="F2499" s="59" t="s">
        <v>1289</v>
      </c>
      <c r="G2499" s="59" t="s">
        <v>6330</v>
      </c>
      <c r="H2499" s="59">
        <v>25803352</v>
      </c>
      <c r="I2499" s="60">
        <v>45803.622858796298</v>
      </c>
      <c r="J2499" s="59" t="s">
        <v>6331</v>
      </c>
      <c r="K2499" s="59">
        <v>901736070</v>
      </c>
      <c r="L2499" s="59" t="s">
        <v>6332</v>
      </c>
      <c r="M2499" s="61">
        <v>183438420</v>
      </c>
    </row>
    <row r="2500" spans="1:13" s="36" customFormat="1" ht="150" hidden="1">
      <c r="A2500" s="59" t="s">
        <v>6333</v>
      </c>
      <c r="B2500" s="59" t="s">
        <v>6334</v>
      </c>
      <c r="C2500" s="59">
        <v>60</v>
      </c>
      <c r="D2500" s="59" t="s">
        <v>1257</v>
      </c>
      <c r="E2500" s="59" t="s">
        <v>5566</v>
      </c>
      <c r="F2500" s="59" t="s">
        <v>23</v>
      </c>
      <c r="G2500" s="59" t="s">
        <v>1209</v>
      </c>
      <c r="H2500" s="59">
        <v>25803076</v>
      </c>
      <c r="I2500" s="60">
        <v>45771.373611111114</v>
      </c>
      <c r="J2500" s="59" t="s">
        <v>1210</v>
      </c>
      <c r="K2500" s="59">
        <v>901667898</v>
      </c>
      <c r="L2500" s="59" t="s">
        <v>1211</v>
      </c>
      <c r="M2500" s="61">
        <v>384462625</v>
      </c>
    </row>
    <row r="2501" spans="1:13" s="36" customFormat="1" ht="150" hidden="1">
      <c r="A2501" s="59" t="s">
        <v>6335</v>
      </c>
      <c r="B2501" s="59" t="s">
        <v>6336</v>
      </c>
      <c r="C2501" s="59">
        <v>60</v>
      </c>
      <c r="D2501" s="59" t="s">
        <v>1257</v>
      </c>
      <c r="E2501" s="59" t="s">
        <v>5566</v>
      </c>
      <c r="F2501" s="59" t="s">
        <v>1258</v>
      </c>
      <c r="G2501" s="59" t="s">
        <v>6337</v>
      </c>
      <c r="H2501" s="59">
        <v>25803268</v>
      </c>
      <c r="I2501" s="60">
        <v>45792.647013888891</v>
      </c>
      <c r="J2501" s="59" t="s">
        <v>6338</v>
      </c>
      <c r="K2501" s="59">
        <v>901665261</v>
      </c>
      <c r="L2501" s="59" t="s">
        <v>6339</v>
      </c>
      <c r="M2501" s="61">
        <v>217560460</v>
      </c>
    </row>
    <row r="2502" spans="1:13" s="36" customFormat="1" ht="120" hidden="1">
      <c r="A2502" s="59" t="s">
        <v>6335</v>
      </c>
      <c r="B2502" s="59" t="s">
        <v>6336</v>
      </c>
      <c r="C2502" s="59">
        <v>60</v>
      </c>
      <c r="D2502" s="59" t="s">
        <v>1257</v>
      </c>
      <c r="E2502" s="59" t="s">
        <v>5566</v>
      </c>
      <c r="F2502" s="59" t="s">
        <v>1258</v>
      </c>
      <c r="G2502" s="59" t="s">
        <v>6340</v>
      </c>
      <c r="H2502" s="59">
        <v>25803277</v>
      </c>
      <c r="I2502" s="60">
        <v>45792.80300925926</v>
      </c>
      <c r="J2502" s="59" t="s">
        <v>6341</v>
      </c>
      <c r="K2502" s="59">
        <v>901413769</v>
      </c>
      <c r="L2502" s="59" t="s">
        <v>6342</v>
      </c>
      <c r="M2502" s="61">
        <v>64230568</v>
      </c>
    </row>
    <row r="2503" spans="1:13" s="36" customFormat="1" ht="120" hidden="1">
      <c r="A2503" s="59" t="s">
        <v>6335</v>
      </c>
      <c r="B2503" s="59" t="s">
        <v>6336</v>
      </c>
      <c r="C2503" s="59">
        <v>60</v>
      </c>
      <c r="D2503" s="59" t="s">
        <v>1257</v>
      </c>
      <c r="E2503" s="59" t="s">
        <v>5566</v>
      </c>
      <c r="F2503" s="59" t="s">
        <v>1258</v>
      </c>
      <c r="G2503" s="59" t="s">
        <v>6343</v>
      </c>
      <c r="H2503" s="59">
        <v>25803351</v>
      </c>
      <c r="I2503" s="60">
        <v>45803.619027777779</v>
      </c>
      <c r="J2503" s="59" t="s">
        <v>6344</v>
      </c>
      <c r="K2503" s="59">
        <v>802000324</v>
      </c>
      <c r="L2503" s="59" t="s">
        <v>6345</v>
      </c>
      <c r="M2503" s="61">
        <v>19595730</v>
      </c>
    </row>
    <row r="2504" spans="1:13" s="36" customFormat="1" ht="110.1" hidden="1">
      <c r="A2504" s="59" t="s">
        <v>6346</v>
      </c>
      <c r="B2504" s="59" t="s">
        <v>6347</v>
      </c>
      <c r="C2504" s="59">
        <v>60</v>
      </c>
      <c r="D2504" s="59" t="s">
        <v>1257</v>
      </c>
      <c r="E2504" s="59" t="s">
        <v>5566</v>
      </c>
      <c r="F2504" s="59" t="s">
        <v>1786</v>
      </c>
      <c r="G2504" s="59" t="s">
        <v>6203</v>
      </c>
      <c r="H2504" s="59">
        <v>25803321</v>
      </c>
      <c r="I2504" s="60">
        <v>45797.657881944448</v>
      </c>
      <c r="J2504" s="59" t="s">
        <v>6204</v>
      </c>
      <c r="K2504" s="59">
        <v>900430779</v>
      </c>
      <c r="L2504" s="59" t="s">
        <v>6205</v>
      </c>
      <c r="M2504" s="61">
        <v>100000</v>
      </c>
    </row>
    <row r="2505" spans="1:13" s="36" customFormat="1" ht="219.95" hidden="1">
      <c r="A2505" s="59" t="s">
        <v>6348</v>
      </c>
      <c r="B2505" s="59" t="s">
        <v>6349</v>
      </c>
      <c r="C2505" s="59">
        <v>60</v>
      </c>
      <c r="D2505" s="59" t="s">
        <v>1257</v>
      </c>
      <c r="E2505" s="59" t="s">
        <v>5566</v>
      </c>
      <c r="F2505" s="59" t="s">
        <v>1786</v>
      </c>
      <c r="G2505" s="59" t="s">
        <v>6350</v>
      </c>
      <c r="H2505" s="59">
        <v>25803296</v>
      </c>
      <c r="I2505" s="60">
        <v>45796.517326388886</v>
      </c>
      <c r="J2505" s="59" t="s">
        <v>6351</v>
      </c>
      <c r="K2505" s="59">
        <v>899999342</v>
      </c>
      <c r="L2505" s="59" t="s">
        <v>6352</v>
      </c>
      <c r="M2505" s="61">
        <v>999327337</v>
      </c>
    </row>
    <row r="2506" spans="1:13" s="36" customFormat="1" ht="90" hidden="1">
      <c r="A2506" s="59" t="s">
        <v>6353</v>
      </c>
      <c r="B2506" s="59" t="s">
        <v>6354</v>
      </c>
      <c r="C2506" s="59">
        <v>70</v>
      </c>
      <c r="D2506" s="59" t="s">
        <v>1288</v>
      </c>
      <c r="E2506" s="59" t="s">
        <v>5566</v>
      </c>
      <c r="F2506" s="59" t="s">
        <v>23</v>
      </c>
      <c r="G2506" s="59" t="s">
        <v>6355</v>
      </c>
      <c r="H2506" s="59">
        <v>25800260</v>
      </c>
      <c r="I2506" s="60">
        <v>45673.506018518521</v>
      </c>
      <c r="J2506" s="59" t="s">
        <v>6356</v>
      </c>
      <c r="K2506" s="59">
        <v>39758689</v>
      </c>
      <c r="L2506" s="59" t="s">
        <v>6357</v>
      </c>
      <c r="M2506" s="61">
        <v>82976667</v>
      </c>
    </row>
    <row r="2507" spans="1:13" s="36" customFormat="1" ht="90" hidden="1">
      <c r="A2507" s="59" t="s">
        <v>6353</v>
      </c>
      <c r="B2507" s="59" t="s">
        <v>6354</v>
      </c>
      <c r="C2507" s="59">
        <v>70</v>
      </c>
      <c r="D2507" s="59" t="s">
        <v>1288</v>
      </c>
      <c r="E2507" s="59" t="s">
        <v>5566</v>
      </c>
      <c r="F2507" s="59" t="s">
        <v>23</v>
      </c>
      <c r="G2507" s="59" t="s">
        <v>6358</v>
      </c>
      <c r="H2507" s="59">
        <v>25800858</v>
      </c>
      <c r="I2507" s="60">
        <v>45684.907800925925</v>
      </c>
      <c r="J2507" s="59" t="s">
        <v>6359</v>
      </c>
      <c r="K2507" s="59">
        <v>79691525</v>
      </c>
      <c r="L2507" s="59" t="s">
        <v>6360</v>
      </c>
      <c r="M2507" s="61">
        <v>84594965</v>
      </c>
    </row>
    <row r="2508" spans="1:13" s="36" customFormat="1" ht="90" hidden="1">
      <c r="A2508" s="59" t="s">
        <v>6353</v>
      </c>
      <c r="B2508" s="59" t="s">
        <v>6354</v>
      </c>
      <c r="C2508" s="59">
        <v>70</v>
      </c>
      <c r="D2508" s="59" t="s">
        <v>1288</v>
      </c>
      <c r="E2508" s="59" t="s">
        <v>5566</v>
      </c>
      <c r="F2508" s="59" t="s">
        <v>23</v>
      </c>
      <c r="G2508" s="59" t="s">
        <v>6361</v>
      </c>
      <c r="H2508" s="59">
        <v>25801028</v>
      </c>
      <c r="I2508" s="60">
        <v>45687.626030092593</v>
      </c>
      <c r="J2508" s="59" t="s">
        <v>6362</v>
      </c>
      <c r="K2508" s="59">
        <v>53000017</v>
      </c>
      <c r="L2508" s="59" t="s">
        <v>6363</v>
      </c>
      <c r="M2508" s="61">
        <v>86143733</v>
      </c>
    </row>
    <row r="2509" spans="1:13" s="36" customFormat="1" ht="90" hidden="1">
      <c r="A2509" s="59" t="s">
        <v>6353</v>
      </c>
      <c r="B2509" s="59" t="s">
        <v>6354</v>
      </c>
      <c r="C2509" s="59">
        <v>70</v>
      </c>
      <c r="D2509" s="59" t="s">
        <v>1288</v>
      </c>
      <c r="E2509" s="59" t="s">
        <v>5566</v>
      </c>
      <c r="F2509" s="59" t="s">
        <v>23</v>
      </c>
      <c r="G2509" s="59" t="s">
        <v>6364</v>
      </c>
      <c r="H2509" s="59">
        <v>25801282</v>
      </c>
      <c r="I2509" s="60">
        <v>45693.521805555552</v>
      </c>
      <c r="J2509" s="59" t="s">
        <v>6365</v>
      </c>
      <c r="K2509" s="59">
        <v>1053324423</v>
      </c>
      <c r="L2509" s="59" t="s">
        <v>6366</v>
      </c>
      <c r="M2509" s="61">
        <v>41340000</v>
      </c>
    </row>
    <row r="2510" spans="1:13" s="36" customFormat="1" ht="90" hidden="1">
      <c r="A2510" s="59" t="s">
        <v>6353</v>
      </c>
      <c r="B2510" s="59" t="s">
        <v>6354</v>
      </c>
      <c r="C2510" s="59">
        <v>70</v>
      </c>
      <c r="D2510" s="59" t="s">
        <v>1288</v>
      </c>
      <c r="E2510" s="59" t="s">
        <v>5566</v>
      </c>
      <c r="F2510" s="59" t="s">
        <v>23</v>
      </c>
      <c r="G2510" s="59" t="s">
        <v>6367</v>
      </c>
      <c r="H2510" s="59">
        <v>25801293</v>
      </c>
      <c r="I2510" s="60">
        <v>45693.580694444441</v>
      </c>
      <c r="J2510" s="59" t="s">
        <v>6368</v>
      </c>
      <c r="K2510" s="59">
        <v>1002455403</v>
      </c>
      <c r="L2510" s="59" t="s">
        <v>6369</v>
      </c>
      <c r="M2510" s="61">
        <v>72345000</v>
      </c>
    </row>
    <row r="2511" spans="1:13" s="36" customFormat="1" ht="90" hidden="1">
      <c r="A2511" s="59" t="s">
        <v>6353</v>
      </c>
      <c r="B2511" s="59" t="s">
        <v>6354</v>
      </c>
      <c r="C2511" s="59">
        <v>70</v>
      </c>
      <c r="D2511" s="59" t="s">
        <v>1288</v>
      </c>
      <c r="E2511" s="59" t="s">
        <v>5566</v>
      </c>
      <c r="F2511" s="59" t="s">
        <v>23</v>
      </c>
      <c r="G2511" s="59" t="s">
        <v>6277</v>
      </c>
      <c r="H2511" s="59">
        <v>25803520</v>
      </c>
      <c r="I2511" s="60">
        <v>45825.610625000001</v>
      </c>
      <c r="J2511" s="59" t="s">
        <v>6278</v>
      </c>
      <c r="K2511" s="59">
        <v>77094276</v>
      </c>
      <c r="L2511" s="59" t="s">
        <v>6279</v>
      </c>
      <c r="M2511" s="61">
        <v>99746917</v>
      </c>
    </row>
    <row r="2512" spans="1:13" s="36" customFormat="1" ht="129.94999999999999" hidden="1">
      <c r="A2512" s="59" t="s">
        <v>6370</v>
      </c>
      <c r="B2512" s="59" t="s">
        <v>6371</v>
      </c>
      <c r="C2512" s="59">
        <v>10</v>
      </c>
      <c r="D2512" s="59" t="s">
        <v>35</v>
      </c>
      <c r="E2512" s="59" t="s">
        <v>5566</v>
      </c>
      <c r="F2512" s="59" t="s">
        <v>23</v>
      </c>
      <c r="G2512" s="59" t="s">
        <v>6372</v>
      </c>
      <c r="H2512" s="59">
        <v>25802388</v>
      </c>
      <c r="I2512" s="60">
        <v>45722.395949074074</v>
      </c>
      <c r="J2512" s="59" t="s">
        <v>6373</v>
      </c>
      <c r="K2512" s="59">
        <v>901900703</v>
      </c>
      <c r="L2512" s="59" t="s">
        <v>6374</v>
      </c>
      <c r="M2512" s="61">
        <v>8195853391</v>
      </c>
    </row>
    <row r="2513" spans="1:13" s="36" customFormat="1" ht="90" hidden="1">
      <c r="A2513" s="59" t="s">
        <v>6375</v>
      </c>
      <c r="B2513" s="59" t="s">
        <v>6376</v>
      </c>
      <c r="C2513" s="59">
        <v>10</v>
      </c>
      <c r="D2513" s="59" t="s">
        <v>35</v>
      </c>
      <c r="E2513" s="59" t="s">
        <v>5566</v>
      </c>
      <c r="F2513" s="59" t="s">
        <v>23</v>
      </c>
      <c r="G2513" s="59" t="s">
        <v>6377</v>
      </c>
      <c r="H2513" s="59">
        <v>25801863</v>
      </c>
      <c r="I2513" s="60">
        <v>45707.61042824074</v>
      </c>
      <c r="J2513" s="59" t="s">
        <v>6378</v>
      </c>
      <c r="K2513" s="59">
        <v>830116807</v>
      </c>
      <c r="L2513" s="59" t="s">
        <v>6379</v>
      </c>
      <c r="M2513" s="61">
        <v>4962559131</v>
      </c>
    </row>
    <row r="2514" spans="1:13" s="36" customFormat="1" ht="200.1" hidden="1">
      <c r="A2514" s="59" t="s">
        <v>6380</v>
      </c>
      <c r="B2514" s="59" t="s">
        <v>6381</v>
      </c>
      <c r="C2514" s="59">
        <v>10</v>
      </c>
      <c r="D2514" s="59" t="s">
        <v>35</v>
      </c>
      <c r="E2514" s="59" t="s">
        <v>5566</v>
      </c>
      <c r="F2514" s="59" t="s">
        <v>45</v>
      </c>
      <c r="G2514" s="59" t="s">
        <v>46</v>
      </c>
      <c r="H2514" s="59">
        <v>25800099</v>
      </c>
      <c r="I2514" s="60">
        <v>45659</v>
      </c>
      <c r="J2514" s="59" t="s">
        <v>47</v>
      </c>
      <c r="K2514" s="59">
        <v>811009788</v>
      </c>
      <c r="L2514" s="59" t="s">
        <v>48</v>
      </c>
      <c r="M2514" s="61">
        <v>2096629326</v>
      </c>
    </row>
    <row r="2515" spans="1:13" s="36" customFormat="1" ht="129.94999999999999" hidden="1">
      <c r="A2515" s="59" t="s">
        <v>6382</v>
      </c>
      <c r="B2515" s="59" t="s">
        <v>6383</v>
      </c>
      <c r="C2515" s="59">
        <v>10</v>
      </c>
      <c r="D2515" s="59" t="s">
        <v>35</v>
      </c>
      <c r="E2515" s="59" t="s">
        <v>5566</v>
      </c>
      <c r="F2515" s="59" t="s">
        <v>23</v>
      </c>
      <c r="G2515" s="59" t="s">
        <v>1136</v>
      </c>
      <c r="H2515" s="59">
        <v>25800093</v>
      </c>
      <c r="I2515" s="60">
        <v>45659</v>
      </c>
      <c r="J2515" s="59" t="s">
        <v>1137</v>
      </c>
      <c r="K2515" s="59">
        <v>901859350</v>
      </c>
      <c r="L2515" s="59" t="s">
        <v>1138</v>
      </c>
      <c r="M2515" s="61">
        <v>7803214408</v>
      </c>
    </row>
    <row r="2516" spans="1:13" s="36" customFormat="1" ht="90" hidden="1">
      <c r="A2516" s="59" t="s">
        <v>6382</v>
      </c>
      <c r="B2516" s="59" t="s">
        <v>6383</v>
      </c>
      <c r="C2516" s="59">
        <v>10</v>
      </c>
      <c r="D2516" s="59" t="s">
        <v>35</v>
      </c>
      <c r="E2516" s="59" t="s">
        <v>5566</v>
      </c>
      <c r="F2516" s="59" t="s">
        <v>23</v>
      </c>
      <c r="G2516" s="59" t="s">
        <v>1136</v>
      </c>
      <c r="H2516" s="59">
        <v>25803035</v>
      </c>
      <c r="I2516" s="60">
        <v>45763.524375000001</v>
      </c>
      <c r="J2516" s="59" t="s">
        <v>1139</v>
      </c>
      <c r="K2516" s="59">
        <v>901859350</v>
      </c>
      <c r="L2516" s="59" t="s">
        <v>1138</v>
      </c>
      <c r="M2516" s="61">
        <v>309112772</v>
      </c>
    </row>
    <row r="2517" spans="1:13" s="36" customFormat="1" ht="150" hidden="1">
      <c r="A2517" s="59" t="s">
        <v>6382</v>
      </c>
      <c r="B2517" s="59" t="s">
        <v>6383</v>
      </c>
      <c r="C2517" s="59">
        <v>10</v>
      </c>
      <c r="D2517" s="59" t="s">
        <v>35</v>
      </c>
      <c r="E2517" s="59" t="s">
        <v>5566</v>
      </c>
      <c r="F2517" s="59" t="s">
        <v>23</v>
      </c>
      <c r="G2517" s="59" t="s">
        <v>1136</v>
      </c>
      <c r="H2517" s="59">
        <v>25805127</v>
      </c>
      <c r="I2517" s="60">
        <v>46001.883576388886</v>
      </c>
      <c r="J2517" s="59" t="s">
        <v>1140</v>
      </c>
      <c r="K2517" s="59">
        <v>901859350</v>
      </c>
      <c r="L2517" s="59" t="s">
        <v>1138</v>
      </c>
      <c r="M2517" s="61">
        <v>202896283</v>
      </c>
    </row>
    <row r="2518" spans="1:13" s="36" customFormat="1" ht="60" hidden="1">
      <c r="A2518" s="59" t="s">
        <v>6384</v>
      </c>
      <c r="B2518" s="59" t="s">
        <v>6385</v>
      </c>
      <c r="C2518" s="59">
        <v>10</v>
      </c>
      <c r="D2518" s="59" t="s">
        <v>35</v>
      </c>
      <c r="E2518" s="59" t="s">
        <v>5566</v>
      </c>
      <c r="F2518" s="59" t="s">
        <v>526</v>
      </c>
      <c r="G2518" s="59" t="s">
        <v>1902</v>
      </c>
      <c r="H2518" s="59">
        <v>25804292</v>
      </c>
      <c r="I2518" s="60">
        <v>45923.484560185185</v>
      </c>
      <c r="J2518" s="59" t="s">
        <v>1903</v>
      </c>
      <c r="K2518" s="59">
        <v>899999062</v>
      </c>
      <c r="L2518" s="59" t="s">
        <v>39</v>
      </c>
      <c r="M2518" s="61">
        <v>56676481</v>
      </c>
    </row>
    <row r="2519" spans="1:13" s="36" customFormat="1" ht="60" hidden="1">
      <c r="A2519" s="59" t="s">
        <v>6384</v>
      </c>
      <c r="B2519" s="59" t="s">
        <v>6385</v>
      </c>
      <c r="C2519" s="59">
        <v>10</v>
      </c>
      <c r="D2519" s="59" t="s">
        <v>35</v>
      </c>
      <c r="E2519" s="59" t="s">
        <v>5566</v>
      </c>
      <c r="F2519" s="59" t="s">
        <v>526</v>
      </c>
      <c r="G2519" s="59" t="s">
        <v>1597</v>
      </c>
      <c r="H2519" s="59">
        <v>25806093</v>
      </c>
      <c r="I2519" s="60">
        <v>46022</v>
      </c>
      <c r="J2519" s="59" t="s">
        <v>1598</v>
      </c>
      <c r="K2519" s="59">
        <v>899999062</v>
      </c>
      <c r="L2519" s="59" t="s">
        <v>39</v>
      </c>
      <c r="M2519" s="61">
        <v>51488171</v>
      </c>
    </row>
    <row r="2520" spans="1:13" s="36" customFormat="1" ht="60" hidden="1">
      <c r="A2520" s="59" t="s">
        <v>6384</v>
      </c>
      <c r="B2520" s="59" t="s">
        <v>6385</v>
      </c>
      <c r="C2520" s="59">
        <v>10</v>
      </c>
      <c r="D2520" s="59" t="s">
        <v>35</v>
      </c>
      <c r="E2520" s="59" t="s">
        <v>5566</v>
      </c>
      <c r="F2520" s="59" t="s">
        <v>526</v>
      </c>
      <c r="G2520" s="59" t="s">
        <v>1599</v>
      </c>
      <c r="H2520" s="59">
        <v>25806228</v>
      </c>
      <c r="I2520" s="60">
        <v>46022</v>
      </c>
      <c r="J2520" s="59" t="s">
        <v>1600</v>
      </c>
      <c r="K2520" s="59">
        <v>899999062</v>
      </c>
      <c r="L2520" s="59" t="s">
        <v>39</v>
      </c>
      <c r="M2520" s="61">
        <v>35190972</v>
      </c>
    </row>
    <row r="2521" spans="1:13" s="36" customFormat="1" ht="90" hidden="1">
      <c r="A2521" s="59" t="s">
        <v>6386</v>
      </c>
      <c r="B2521" s="59" t="s">
        <v>6387</v>
      </c>
      <c r="C2521" s="59">
        <v>60</v>
      </c>
      <c r="D2521" s="59" t="s">
        <v>1257</v>
      </c>
      <c r="E2521" s="59" t="s">
        <v>5566</v>
      </c>
      <c r="F2521" s="59" t="s">
        <v>23</v>
      </c>
      <c r="G2521" s="59" t="s">
        <v>6377</v>
      </c>
      <c r="H2521" s="59">
        <v>25801863</v>
      </c>
      <c r="I2521" s="60">
        <v>45707.61042824074</v>
      </c>
      <c r="J2521" s="59" t="s">
        <v>6378</v>
      </c>
      <c r="K2521" s="59">
        <v>830116807</v>
      </c>
      <c r="L2521" s="59" t="s">
        <v>6379</v>
      </c>
      <c r="M2521" s="61">
        <v>298885651</v>
      </c>
    </row>
    <row r="2522" spans="1:13" s="36" customFormat="1" ht="90" hidden="1">
      <c r="A2522" s="59" t="s">
        <v>6388</v>
      </c>
      <c r="B2522" s="59" t="s">
        <v>6389</v>
      </c>
      <c r="C2522" s="59">
        <v>70</v>
      </c>
      <c r="D2522" s="59" t="s">
        <v>1288</v>
      </c>
      <c r="E2522" s="59" t="s">
        <v>5566</v>
      </c>
      <c r="F2522" s="59" t="s">
        <v>23</v>
      </c>
      <c r="G2522" s="59" t="s">
        <v>6390</v>
      </c>
      <c r="H2522" s="59">
        <v>25800282</v>
      </c>
      <c r="I2522" s="60">
        <v>45673.681898148148</v>
      </c>
      <c r="J2522" s="59" t="s">
        <v>6391</v>
      </c>
      <c r="K2522" s="59">
        <v>79901314</v>
      </c>
      <c r="L2522" s="59" t="s">
        <v>6392</v>
      </c>
      <c r="M2522" s="61">
        <v>106474880</v>
      </c>
    </row>
    <row r="2523" spans="1:13" s="36" customFormat="1" ht="90" hidden="1">
      <c r="A2523" s="59" t="s">
        <v>6388</v>
      </c>
      <c r="B2523" s="59" t="s">
        <v>6389</v>
      </c>
      <c r="C2523" s="59">
        <v>70</v>
      </c>
      <c r="D2523" s="59" t="s">
        <v>1288</v>
      </c>
      <c r="E2523" s="59" t="s">
        <v>5566</v>
      </c>
      <c r="F2523" s="59" t="s">
        <v>23</v>
      </c>
      <c r="G2523" s="59" t="s">
        <v>6393</v>
      </c>
      <c r="H2523" s="59">
        <v>25800322</v>
      </c>
      <c r="I2523" s="60">
        <v>45674.643946759257</v>
      </c>
      <c r="J2523" s="59" t="s">
        <v>6394</v>
      </c>
      <c r="K2523" s="59">
        <v>52836468</v>
      </c>
      <c r="L2523" s="59" t="s">
        <v>6395</v>
      </c>
      <c r="M2523" s="61">
        <v>97166667</v>
      </c>
    </row>
    <row r="2524" spans="1:13" s="36" customFormat="1" ht="90" hidden="1">
      <c r="A2524" s="59" t="s">
        <v>6388</v>
      </c>
      <c r="B2524" s="59" t="s">
        <v>6389</v>
      </c>
      <c r="C2524" s="59">
        <v>70</v>
      </c>
      <c r="D2524" s="59" t="s">
        <v>1288</v>
      </c>
      <c r="E2524" s="59" t="s">
        <v>5566</v>
      </c>
      <c r="F2524" s="59" t="s">
        <v>23</v>
      </c>
      <c r="G2524" s="59" t="s">
        <v>6396</v>
      </c>
      <c r="H2524" s="59">
        <v>25800335</v>
      </c>
      <c r="I2524" s="60">
        <v>45674.835034722222</v>
      </c>
      <c r="J2524" s="59" t="s">
        <v>6397</v>
      </c>
      <c r="K2524" s="59">
        <v>79444982</v>
      </c>
      <c r="L2524" s="59" t="s">
        <v>6398</v>
      </c>
      <c r="M2524" s="61">
        <v>96389333</v>
      </c>
    </row>
    <row r="2525" spans="1:13" s="36" customFormat="1" ht="90" hidden="1">
      <c r="A2525" s="59" t="s">
        <v>6388</v>
      </c>
      <c r="B2525" s="59" t="s">
        <v>6389</v>
      </c>
      <c r="C2525" s="59">
        <v>70</v>
      </c>
      <c r="D2525" s="59" t="s">
        <v>1288</v>
      </c>
      <c r="E2525" s="59" t="s">
        <v>5566</v>
      </c>
      <c r="F2525" s="59" t="s">
        <v>23</v>
      </c>
      <c r="G2525" s="59" t="s">
        <v>6399</v>
      </c>
      <c r="H2525" s="59">
        <v>25800535</v>
      </c>
      <c r="I2525" s="60">
        <v>45679.426319444443</v>
      </c>
      <c r="J2525" s="59" t="s">
        <v>6400</v>
      </c>
      <c r="K2525" s="59">
        <v>79613030</v>
      </c>
      <c r="L2525" s="59" t="s">
        <v>6401</v>
      </c>
      <c r="M2525" s="61">
        <v>76433067</v>
      </c>
    </row>
    <row r="2526" spans="1:13" s="36" customFormat="1" ht="90" hidden="1">
      <c r="A2526" s="59" t="s">
        <v>6388</v>
      </c>
      <c r="B2526" s="59" t="s">
        <v>6389</v>
      </c>
      <c r="C2526" s="59">
        <v>70</v>
      </c>
      <c r="D2526" s="59" t="s">
        <v>1288</v>
      </c>
      <c r="E2526" s="59" t="s">
        <v>5566</v>
      </c>
      <c r="F2526" s="59" t="s">
        <v>23</v>
      </c>
      <c r="G2526" s="59" t="s">
        <v>6402</v>
      </c>
      <c r="H2526" s="59">
        <v>25800861</v>
      </c>
      <c r="I2526" s="60">
        <v>45685.352638888886</v>
      </c>
      <c r="J2526" s="59" t="s">
        <v>6403</v>
      </c>
      <c r="K2526" s="59">
        <v>1110561122</v>
      </c>
      <c r="L2526" s="59" t="s">
        <v>6404</v>
      </c>
      <c r="M2526" s="61">
        <v>76249333</v>
      </c>
    </row>
    <row r="2527" spans="1:13" s="36" customFormat="1" ht="90" hidden="1">
      <c r="A2527" s="59" t="s">
        <v>6388</v>
      </c>
      <c r="B2527" s="59" t="s">
        <v>6389</v>
      </c>
      <c r="C2527" s="59">
        <v>70</v>
      </c>
      <c r="D2527" s="59" t="s">
        <v>1288</v>
      </c>
      <c r="E2527" s="59" t="s">
        <v>5566</v>
      </c>
      <c r="F2527" s="59" t="s">
        <v>23</v>
      </c>
      <c r="G2527" s="59" t="s">
        <v>6405</v>
      </c>
      <c r="H2527" s="59">
        <v>25801149</v>
      </c>
      <c r="I2527" s="60">
        <v>45691.459444444445</v>
      </c>
      <c r="J2527" s="59" t="s">
        <v>6406</v>
      </c>
      <c r="K2527" s="59">
        <v>1070926520</v>
      </c>
      <c r="L2527" s="59" t="s">
        <v>6407</v>
      </c>
      <c r="M2527" s="61">
        <v>55120000</v>
      </c>
    </row>
    <row r="2528" spans="1:13" s="36" customFormat="1" ht="90" hidden="1">
      <c r="A2528" s="59" t="s">
        <v>6388</v>
      </c>
      <c r="B2528" s="59" t="s">
        <v>6389</v>
      </c>
      <c r="C2528" s="59">
        <v>70</v>
      </c>
      <c r="D2528" s="59" t="s">
        <v>1288</v>
      </c>
      <c r="E2528" s="59" t="s">
        <v>5566</v>
      </c>
      <c r="F2528" s="59" t="s">
        <v>23</v>
      </c>
      <c r="G2528" s="59" t="s">
        <v>6408</v>
      </c>
      <c r="H2528" s="59">
        <v>25801172</v>
      </c>
      <c r="I2528" s="60">
        <v>45691.702326388891</v>
      </c>
      <c r="J2528" s="59" t="s">
        <v>6409</v>
      </c>
      <c r="K2528" s="59">
        <v>11812235</v>
      </c>
      <c r="L2528" s="59" t="s">
        <v>6410</v>
      </c>
      <c r="M2528" s="61">
        <v>85238133</v>
      </c>
    </row>
    <row r="2529" spans="1:13" s="36" customFormat="1" ht="90" hidden="1">
      <c r="A2529" s="59" t="s">
        <v>6388</v>
      </c>
      <c r="B2529" s="59" t="s">
        <v>6389</v>
      </c>
      <c r="C2529" s="59">
        <v>70</v>
      </c>
      <c r="D2529" s="59" t="s">
        <v>1288</v>
      </c>
      <c r="E2529" s="59" t="s">
        <v>5566</v>
      </c>
      <c r="F2529" s="59" t="s">
        <v>23</v>
      </c>
      <c r="G2529" s="59" t="s">
        <v>6411</v>
      </c>
      <c r="H2529" s="59">
        <v>25801483</v>
      </c>
      <c r="I2529" s="60">
        <v>45699.328553240739</v>
      </c>
      <c r="J2529" s="59" t="s">
        <v>6412</v>
      </c>
      <c r="K2529" s="59">
        <v>1068975560</v>
      </c>
      <c r="L2529" s="59" t="s">
        <v>6413</v>
      </c>
      <c r="M2529" s="61">
        <v>61902998</v>
      </c>
    </row>
    <row r="2530" spans="1:13" s="36" customFormat="1" ht="90" hidden="1">
      <c r="A2530" s="59" t="s">
        <v>6388</v>
      </c>
      <c r="B2530" s="59" t="s">
        <v>6389</v>
      </c>
      <c r="C2530" s="59">
        <v>70</v>
      </c>
      <c r="D2530" s="59" t="s">
        <v>1288</v>
      </c>
      <c r="E2530" s="59" t="s">
        <v>5566</v>
      </c>
      <c r="F2530" s="59" t="s">
        <v>23</v>
      </c>
      <c r="G2530" s="59" t="s">
        <v>6414</v>
      </c>
      <c r="H2530" s="59">
        <v>25802011</v>
      </c>
      <c r="I2530" s="60">
        <v>45711.878449074073</v>
      </c>
      <c r="J2530" s="59" t="s">
        <v>6415</v>
      </c>
      <c r="K2530" s="59">
        <v>80041539</v>
      </c>
      <c r="L2530" s="59" t="s">
        <v>6416</v>
      </c>
      <c r="M2530" s="61">
        <v>91800000</v>
      </c>
    </row>
    <row r="2531" spans="1:13" s="36" customFormat="1" ht="90" hidden="1">
      <c r="A2531" s="59" t="s">
        <v>6388</v>
      </c>
      <c r="B2531" s="59" t="s">
        <v>6389</v>
      </c>
      <c r="C2531" s="59">
        <v>70</v>
      </c>
      <c r="D2531" s="59" t="s">
        <v>1288</v>
      </c>
      <c r="E2531" s="59" t="s">
        <v>5566</v>
      </c>
      <c r="F2531" s="59" t="s">
        <v>23</v>
      </c>
      <c r="G2531" s="59" t="s">
        <v>6417</v>
      </c>
      <c r="H2531" s="59">
        <v>25802323</v>
      </c>
      <c r="I2531" s="60">
        <v>45720.649664351855</v>
      </c>
      <c r="J2531" s="59" t="s">
        <v>6418</v>
      </c>
      <c r="K2531" s="59">
        <v>1001280218</v>
      </c>
      <c r="L2531" s="59" t="s">
        <v>6419</v>
      </c>
      <c r="M2531" s="61">
        <v>41552000</v>
      </c>
    </row>
    <row r="2532" spans="1:13" s="36" customFormat="1" ht="90" hidden="1">
      <c r="A2532" s="59" t="s">
        <v>6388</v>
      </c>
      <c r="B2532" s="59" t="s">
        <v>6389</v>
      </c>
      <c r="C2532" s="59">
        <v>70</v>
      </c>
      <c r="D2532" s="59" t="s">
        <v>1288</v>
      </c>
      <c r="E2532" s="59" t="s">
        <v>5566</v>
      </c>
      <c r="F2532" s="59" t="s">
        <v>23</v>
      </c>
      <c r="G2532" s="59" t="s">
        <v>6420</v>
      </c>
      <c r="H2532" s="59">
        <v>25802579</v>
      </c>
      <c r="I2532" s="60">
        <v>45729.981053240743</v>
      </c>
      <c r="J2532" s="59" t="s">
        <v>6421</v>
      </c>
      <c r="K2532" s="59">
        <v>80387734</v>
      </c>
      <c r="L2532" s="59" t="s">
        <v>6422</v>
      </c>
      <c r="M2532" s="61">
        <v>37733333</v>
      </c>
    </row>
    <row r="2533" spans="1:13" s="36" customFormat="1" ht="90" hidden="1">
      <c r="A2533" s="59" t="s">
        <v>6388</v>
      </c>
      <c r="B2533" s="59" t="s">
        <v>6389</v>
      </c>
      <c r="C2533" s="59">
        <v>70</v>
      </c>
      <c r="D2533" s="59" t="s">
        <v>1288</v>
      </c>
      <c r="E2533" s="59" t="s">
        <v>5566</v>
      </c>
      <c r="F2533" s="59" t="s">
        <v>23</v>
      </c>
      <c r="G2533" s="59" t="s">
        <v>6423</v>
      </c>
      <c r="H2533" s="59">
        <v>25802800</v>
      </c>
      <c r="I2533" s="60">
        <v>45744.665648148148</v>
      </c>
      <c r="J2533" s="59" t="s">
        <v>6424</v>
      </c>
      <c r="K2533" s="59">
        <v>53041061</v>
      </c>
      <c r="L2533" s="59" t="s">
        <v>6425</v>
      </c>
      <c r="M2533" s="61">
        <v>67500000</v>
      </c>
    </row>
    <row r="2534" spans="1:13" s="36" customFormat="1" ht="90" hidden="1">
      <c r="A2534" s="59" t="s">
        <v>6388</v>
      </c>
      <c r="B2534" s="59" t="s">
        <v>6389</v>
      </c>
      <c r="C2534" s="59">
        <v>70</v>
      </c>
      <c r="D2534" s="59" t="s">
        <v>1288</v>
      </c>
      <c r="E2534" s="59" t="s">
        <v>5566</v>
      </c>
      <c r="F2534" s="59" t="s">
        <v>23</v>
      </c>
      <c r="G2534" s="59" t="s">
        <v>6426</v>
      </c>
      <c r="H2534" s="59">
        <v>25802884</v>
      </c>
      <c r="I2534" s="60">
        <v>45750.791412037041</v>
      </c>
      <c r="J2534" s="59" t="s">
        <v>6427</v>
      </c>
      <c r="K2534" s="59">
        <v>1010214846</v>
      </c>
      <c r="L2534" s="59" t="s">
        <v>6428</v>
      </c>
      <c r="M2534" s="61">
        <v>50730000</v>
      </c>
    </row>
    <row r="2535" spans="1:13" s="36" customFormat="1" ht="90" hidden="1">
      <c r="A2535" s="59" t="s">
        <v>6388</v>
      </c>
      <c r="B2535" s="59" t="s">
        <v>6389</v>
      </c>
      <c r="C2535" s="59">
        <v>70</v>
      </c>
      <c r="D2535" s="59" t="s">
        <v>1288</v>
      </c>
      <c r="E2535" s="59" t="s">
        <v>5566</v>
      </c>
      <c r="F2535" s="59" t="s">
        <v>23</v>
      </c>
      <c r="G2535" s="59" t="s">
        <v>6429</v>
      </c>
      <c r="H2535" s="59">
        <v>25804537</v>
      </c>
      <c r="I2535" s="60">
        <v>45951.847025462965</v>
      </c>
      <c r="J2535" s="59" t="s">
        <v>6394</v>
      </c>
      <c r="K2535" s="59">
        <v>52995608</v>
      </c>
      <c r="L2535" s="59" t="s">
        <v>6430</v>
      </c>
      <c r="M2535" s="61">
        <v>24026666</v>
      </c>
    </row>
    <row r="2536" spans="1:13" s="36" customFormat="1" ht="90" hidden="1">
      <c r="A2536" s="59" t="s">
        <v>6431</v>
      </c>
      <c r="B2536" s="59" t="s">
        <v>6432</v>
      </c>
      <c r="C2536" s="59">
        <v>70</v>
      </c>
      <c r="D2536" s="59" t="s">
        <v>1288</v>
      </c>
      <c r="E2536" s="59" t="s">
        <v>5566</v>
      </c>
      <c r="F2536" s="59" t="s">
        <v>1289</v>
      </c>
      <c r="G2536" s="59" t="s">
        <v>6433</v>
      </c>
      <c r="H2536" s="59">
        <v>25803420</v>
      </c>
      <c r="I2536" s="60">
        <v>45813.398379629631</v>
      </c>
      <c r="J2536" s="59" t="s">
        <v>6434</v>
      </c>
      <c r="K2536" s="59">
        <v>901767904</v>
      </c>
      <c r="L2536" s="59" t="s">
        <v>6435</v>
      </c>
      <c r="M2536" s="61">
        <v>225589068</v>
      </c>
    </row>
    <row r="2537" spans="1:13" s="36" customFormat="1" ht="120" hidden="1">
      <c r="A2537" s="59" t="s">
        <v>6436</v>
      </c>
      <c r="B2537" s="59" t="s">
        <v>6437</v>
      </c>
      <c r="C2537" s="59">
        <v>70</v>
      </c>
      <c r="D2537" s="59" t="s">
        <v>1288</v>
      </c>
      <c r="E2537" s="59" t="s">
        <v>5566</v>
      </c>
      <c r="F2537" s="59" t="s">
        <v>1258</v>
      </c>
      <c r="G2537" s="59" t="s">
        <v>6438</v>
      </c>
      <c r="H2537" s="59">
        <v>25803419</v>
      </c>
      <c r="I2537" s="60">
        <v>45813.397349537037</v>
      </c>
      <c r="J2537" s="59" t="s">
        <v>6439</v>
      </c>
      <c r="K2537" s="59">
        <v>901780710</v>
      </c>
      <c r="L2537" s="59" t="s">
        <v>6440</v>
      </c>
      <c r="M2537" s="61">
        <v>178515289</v>
      </c>
    </row>
    <row r="2538" spans="1:13" s="36" customFormat="1" ht="60" hidden="1">
      <c r="A2538" s="59" t="s">
        <v>6441</v>
      </c>
      <c r="B2538" s="59" t="s">
        <v>6442</v>
      </c>
      <c r="C2538" s="59">
        <v>10</v>
      </c>
      <c r="D2538" s="59" t="s">
        <v>35</v>
      </c>
      <c r="E2538" s="59" t="s">
        <v>6443</v>
      </c>
      <c r="F2538" s="59" t="s">
        <v>23</v>
      </c>
      <c r="G2538" s="59" t="s">
        <v>6444</v>
      </c>
      <c r="H2538" s="59">
        <v>25800173</v>
      </c>
      <c r="I2538" s="60">
        <v>45670.447476851848</v>
      </c>
      <c r="J2538" s="59" t="s">
        <v>6445</v>
      </c>
      <c r="K2538" s="59">
        <v>1053559673</v>
      </c>
      <c r="L2538" s="59" t="s">
        <v>6446</v>
      </c>
      <c r="M2538" s="61">
        <v>71231000</v>
      </c>
    </row>
    <row r="2539" spans="1:13" s="36" customFormat="1" ht="60" hidden="1">
      <c r="A2539" s="59" t="s">
        <v>6441</v>
      </c>
      <c r="B2539" s="59" t="s">
        <v>6442</v>
      </c>
      <c r="C2539" s="59">
        <v>10</v>
      </c>
      <c r="D2539" s="59" t="s">
        <v>35</v>
      </c>
      <c r="E2539" s="59" t="s">
        <v>6443</v>
      </c>
      <c r="F2539" s="59" t="s">
        <v>23</v>
      </c>
      <c r="G2539" s="59" t="s">
        <v>6447</v>
      </c>
      <c r="H2539" s="59">
        <v>25800174</v>
      </c>
      <c r="I2539" s="60">
        <v>45670.450208333335</v>
      </c>
      <c r="J2539" s="59" t="s">
        <v>6448</v>
      </c>
      <c r="K2539" s="59">
        <v>1024576333</v>
      </c>
      <c r="L2539" s="59" t="s">
        <v>6449</v>
      </c>
      <c r="M2539" s="61">
        <v>84533333</v>
      </c>
    </row>
    <row r="2540" spans="1:13" s="36" customFormat="1" ht="60" hidden="1">
      <c r="A2540" s="59" t="s">
        <v>6441</v>
      </c>
      <c r="B2540" s="59" t="s">
        <v>6442</v>
      </c>
      <c r="C2540" s="59">
        <v>10</v>
      </c>
      <c r="D2540" s="59" t="s">
        <v>35</v>
      </c>
      <c r="E2540" s="59" t="s">
        <v>6443</v>
      </c>
      <c r="F2540" s="59" t="s">
        <v>23</v>
      </c>
      <c r="G2540" s="59" t="s">
        <v>6450</v>
      </c>
      <c r="H2540" s="59">
        <v>25800179</v>
      </c>
      <c r="I2540" s="60">
        <v>45670.628842592596</v>
      </c>
      <c r="J2540" s="59" t="s">
        <v>6451</v>
      </c>
      <c r="K2540" s="59">
        <v>1057464913</v>
      </c>
      <c r="L2540" s="59" t="s">
        <v>6452</v>
      </c>
      <c r="M2540" s="61">
        <v>87069333</v>
      </c>
    </row>
    <row r="2541" spans="1:13" s="36" customFormat="1" ht="60" hidden="1">
      <c r="A2541" s="59" t="s">
        <v>6441</v>
      </c>
      <c r="B2541" s="59" t="s">
        <v>6442</v>
      </c>
      <c r="C2541" s="59">
        <v>10</v>
      </c>
      <c r="D2541" s="59" t="s">
        <v>35</v>
      </c>
      <c r="E2541" s="59" t="s">
        <v>6443</v>
      </c>
      <c r="F2541" s="59" t="s">
        <v>23</v>
      </c>
      <c r="G2541" s="59" t="s">
        <v>6453</v>
      </c>
      <c r="H2541" s="59">
        <v>25800180</v>
      </c>
      <c r="I2541" s="60">
        <v>45670.638773148145</v>
      </c>
      <c r="J2541" s="59" t="s">
        <v>6454</v>
      </c>
      <c r="K2541" s="59">
        <v>79781950</v>
      </c>
      <c r="L2541" s="59" t="s">
        <v>6455</v>
      </c>
      <c r="M2541" s="61">
        <v>148062500</v>
      </c>
    </row>
    <row r="2542" spans="1:13" s="36" customFormat="1" ht="60" hidden="1">
      <c r="A2542" s="59" t="s">
        <v>6441</v>
      </c>
      <c r="B2542" s="59" t="s">
        <v>6442</v>
      </c>
      <c r="C2542" s="59">
        <v>10</v>
      </c>
      <c r="D2542" s="59" t="s">
        <v>35</v>
      </c>
      <c r="E2542" s="59" t="s">
        <v>6443</v>
      </c>
      <c r="F2542" s="59" t="s">
        <v>23</v>
      </c>
      <c r="G2542" s="59" t="s">
        <v>6456</v>
      </c>
      <c r="H2542" s="59">
        <v>25800194</v>
      </c>
      <c r="I2542" s="60">
        <v>45670.777812499997</v>
      </c>
      <c r="J2542" s="59" t="s">
        <v>6457</v>
      </c>
      <c r="K2542" s="59">
        <v>39677147</v>
      </c>
      <c r="L2542" s="59" t="s">
        <v>6458</v>
      </c>
      <c r="M2542" s="61">
        <v>118450000</v>
      </c>
    </row>
    <row r="2543" spans="1:13" s="36" customFormat="1" ht="60" hidden="1">
      <c r="A2543" s="59" t="s">
        <v>6441</v>
      </c>
      <c r="B2543" s="59" t="s">
        <v>6442</v>
      </c>
      <c r="C2543" s="59">
        <v>10</v>
      </c>
      <c r="D2543" s="59" t="s">
        <v>35</v>
      </c>
      <c r="E2543" s="59" t="s">
        <v>6443</v>
      </c>
      <c r="F2543" s="59" t="s">
        <v>23</v>
      </c>
      <c r="G2543" s="59" t="s">
        <v>6459</v>
      </c>
      <c r="H2543" s="59">
        <v>25800212</v>
      </c>
      <c r="I2543" s="60">
        <v>45671.86986111111</v>
      </c>
      <c r="J2543" s="59" t="s">
        <v>6460</v>
      </c>
      <c r="K2543" s="59">
        <v>1072709834</v>
      </c>
      <c r="L2543" s="59" t="s">
        <v>6461</v>
      </c>
      <c r="M2543" s="61">
        <v>91319800</v>
      </c>
    </row>
    <row r="2544" spans="1:13" s="36" customFormat="1" ht="60" hidden="1">
      <c r="A2544" s="59" t="s">
        <v>6441</v>
      </c>
      <c r="B2544" s="59" t="s">
        <v>6442</v>
      </c>
      <c r="C2544" s="59">
        <v>10</v>
      </c>
      <c r="D2544" s="59" t="s">
        <v>35</v>
      </c>
      <c r="E2544" s="59" t="s">
        <v>6443</v>
      </c>
      <c r="F2544" s="59" t="s">
        <v>23</v>
      </c>
      <c r="G2544" s="59" t="s">
        <v>6462</v>
      </c>
      <c r="H2544" s="59">
        <v>25800224</v>
      </c>
      <c r="I2544" s="60">
        <v>45672.046516203707</v>
      </c>
      <c r="J2544" s="59" t="s">
        <v>6463</v>
      </c>
      <c r="K2544" s="59">
        <v>51978226</v>
      </c>
      <c r="L2544" s="59" t="s">
        <v>6464</v>
      </c>
      <c r="M2544" s="61">
        <v>106605000</v>
      </c>
    </row>
    <row r="2545" spans="1:13" s="36" customFormat="1" ht="69.95" hidden="1">
      <c r="A2545" s="59" t="s">
        <v>6441</v>
      </c>
      <c r="B2545" s="59" t="s">
        <v>6442</v>
      </c>
      <c r="C2545" s="59">
        <v>10</v>
      </c>
      <c r="D2545" s="59" t="s">
        <v>35</v>
      </c>
      <c r="E2545" s="59" t="s">
        <v>6443</v>
      </c>
      <c r="F2545" s="59" t="s">
        <v>23</v>
      </c>
      <c r="G2545" s="59" t="s">
        <v>6465</v>
      </c>
      <c r="H2545" s="59">
        <v>25800226</v>
      </c>
      <c r="I2545" s="60">
        <v>45672.103449074071</v>
      </c>
      <c r="J2545" s="59" t="s">
        <v>6466</v>
      </c>
      <c r="K2545" s="59">
        <v>38280863</v>
      </c>
      <c r="L2545" s="59" t="s">
        <v>6467</v>
      </c>
      <c r="M2545" s="61">
        <v>178250000</v>
      </c>
    </row>
    <row r="2546" spans="1:13" s="36" customFormat="1" ht="80.099999999999994" hidden="1">
      <c r="A2546" s="59" t="s">
        <v>6441</v>
      </c>
      <c r="B2546" s="59" t="s">
        <v>6442</v>
      </c>
      <c r="C2546" s="59">
        <v>10</v>
      </c>
      <c r="D2546" s="59" t="s">
        <v>35</v>
      </c>
      <c r="E2546" s="59" t="s">
        <v>6443</v>
      </c>
      <c r="F2546" s="59" t="s">
        <v>23</v>
      </c>
      <c r="G2546" s="59" t="s">
        <v>6468</v>
      </c>
      <c r="H2546" s="59">
        <v>25800235</v>
      </c>
      <c r="I2546" s="60">
        <v>45672.622858796298</v>
      </c>
      <c r="J2546" s="59" t="s">
        <v>6469</v>
      </c>
      <c r="K2546" s="59">
        <v>79941935</v>
      </c>
      <c r="L2546" s="59" t="s">
        <v>6470</v>
      </c>
      <c r="M2546" s="61">
        <v>114496433</v>
      </c>
    </row>
    <row r="2547" spans="1:13" s="36" customFormat="1" ht="60" hidden="1">
      <c r="A2547" s="59" t="s">
        <v>6441</v>
      </c>
      <c r="B2547" s="59" t="s">
        <v>6442</v>
      </c>
      <c r="C2547" s="59">
        <v>10</v>
      </c>
      <c r="D2547" s="59" t="s">
        <v>35</v>
      </c>
      <c r="E2547" s="59" t="s">
        <v>6443</v>
      </c>
      <c r="F2547" s="59" t="s">
        <v>23</v>
      </c>
      <c r="G2547" s="59" t="s">
        <v>6471</v>
      </c>
      <c r="H2547" s="59">
        <v>25800236</v>
      </c>
      <c r="I2547" s="60">
        <v>45672.624432870369</v>
      </c>
      <c r="J2547" s="59" t="s">
        <v>6472</v>
      </c>
      <c r="K2547" s="59">
        <v>7316111</v>
      </c>
      <c r="L2547" s="59" t="s">
        <v>6473</v>
      </c>
      <c r="M2547" s="61">
        <v>47276500</v>
      </c>
    </row>
    <row r="2548" spans="1:13" s="36" customFormat="1" ht="69.95" hidden="1">
      <c r="A2548" s="59" t="s">
        <v>6441</v>
      </c>
      <c r="B2548" s="59" t="s">
        <v>6442</v>
      </c>
      <c r="C2548" s="59">
        <v>10</v>
      </c>
      <c r="D2548" s="59" t="s">
        <v>35</v>
      </c>
      <c r="E2548" s="59" t="s">
        <v>6443</v>
      </c>
      <c r="F2548" s="59" t="s">
        <v>23</v>
      </c>
      <c r="G2548" s="59" t="s">
        <v>6474</v>
      </c>
      <c r="H2548" s="59">
        <v>25800248</v>
      </c>
      <c r="I2548" s="60">
        <v>45672.980925925927</v>
      </c>
      <c r="J2548" s="59" t="s">
        <v>6475</v>
      </c>
      <c r="K2548" s="59">
        <v>19296484</v>
      </c>
      <c r="L2548" s="59" t="s">
        <v>6476</v>
      </c>
      <c r="M2548" s="61">
        <v>79310000</v>
      </c>
    </row>
    <row r="2549" spans="1:13" s="36" customFormat="1" ht="69.95" hidden="1">
      <c r="A2549" s="59" t="s">
        <v>6441</v>
      </c>
      <c r="B2549" s="59" t="s">
        <v>6442</v>
      </c>
      <c r="C2549" s="59">
        <v>10</v>
      </c>
      <c r="D2549" s="59" t="s">
        <v>35</v>
      </c>
      <c r="E2549" s="59" t="s">
        <v>6443</v>
      </c>
      <c r="F2549" s="59" t="s">
        <v>23</v>
      </c>
      <c r="G2549" s="59" t="s">
        <v>6477</v>
      </c>
      <c r="H2549" s="59">
        <v>25800256</v>
      </c>
      <c r="I2549" s="60">
        <v>45673.487453703703</v>
      </c>
      <c r="J2549" s="59" t="s">
        <v>6478</v>
      </c>
      <c r="K2549" s="59">
        <v>5077841</v>
      </c>
      <c r="L2549" s="59" t="s">
        <v>6479</v>
      </c>
      <c r="M2549" s="61">
        <v>137600000</v>
      </c>
    </row>
    <row r="2550" spans="1:13" s="36" customFormat="1" ht="60" hidden="1">
      <c r="A2550" s="59" t="s">
        <v>6441</v>
      </c>
      <c r="B2550" s="59" t="s">
        <v>6442</v>
      </c>
      <c r="C2550" s="59">
        <v>10</v>
      </c>
      <c r="D2550" s="59" t="s">
        <v>35</v>
      </c>
      <c r="E2550" s="59" t="s">
        <v>6443</v>
      </c>
      <c r="F2550" s="59" t="s">
        <v>23</v>
      </c>
      <c r="G2550" s="59" t="s">
        <v>6480</v>
      </c>
      <c r="H2550" s="59">
        <v>25800291</v>
      </c>
      <c r="I2550" s="60">
        <v>45673.72760416667</v>
      </c>
      <c r="J2550" s="59" t="s">
        <v>6481</v>
      </c>
      <c r="K2550" s="59">
        <v>1129583839</v>
      </c>
      <c r="L2550" s="59" t="s">
        <v>6482</v>
      </c>
      <c r="M2550" s="61">
        <v>87272800</v>
      </c>
    </row>
    <row r="2551" spans="1:13" s="36" customFormat="1" ht="69.95" hidden="1">
      <c r="A2551" s="59" t="s">
        <v>6441</v>
      </c>
      <c r="B2551" s="59" t="s">
        <v>6442</v>
      </c>
      <c r="C2551" s="59">
        <v>10</v>
      </c>
      <c r="D2551" s="59" t="s">
        <v>35</v>
      </c>
      <c r="E2551" s="59" t="s">
        <v>6443</v>
      </c>
      <c r="F2551" s="59" t="s">
        <v>23</v>
      </c>
      <c r="G2551" s="59" t="s">
        <v>6483</v>
      </c>
      <c r="H2551" s="59">
        <v>25800298</v>
      </c>
      <c r="I2551" s="60">
        <v>45673.950983796298</v>
      </c>
      <c r="J2551" s="59" t="s">
        <v>6484</v>
      </c>
      <c r="K2551" s="59">
        <v>37626661</v>
      </c>
      <c r="L2551" s="59" t="s">
        <v>6485</v>
      </c>
      <c r="M2551" s="61">
        <v>126133333</v>
      </c>
    </row>
    <row r="2552" spans="1:13" ht="60" hidden="1">
      <c r="A2552" s="59" t="s">
        <v>6441</v>
      </c>
      <c r="B2552" s="59" t="s">
        <v>6442</v>
      </c>
      <c r="C2552" s="59">
        <v>10</v>
      </c>
      <c r="D2552" s="59" t="s">
        <v>35</v>
      </c>
      <c r="E2552" s="59" t="s">
        <v>6443</v>
      </c>
      <c r="F2552" s="59" t="s">
        <v>23</v>
      </c>
      <c r="G2552" s="59" t="s">
        <v>6486</v>
      </c>
      <c r="H2552" s="59">
        <v>25800299</v>
      </c>
      <c r="I2552" s="60">
        <v>45673.955543981479</v>
      </c>
      <c r="J2552" s="59" t="s">
        <v>6487</v>
      </c>
      <c r="K2552" s="59">
        <v>1010101756</v>
      </c>
      <c r="L2552" s="59" t="s">
        <v>6488</v>
      </c>
      <c r="M2552" s="61">
        <v>64203333</v>
      </c>
    </row>
    <row r="2553" spans="1:13" ht="69.95" hidden="1">
      <c r="A2553" s="59" t="s">
        <v>6441</v>
      </c>
      <c r="B2553" s="59" t="s">
        <v>6442</v>
      </c>
      <c r="C2553" s="59">
        <v>10</v>
      </c>
      <c r="D2553" s="59" t="s">
        <v>35</v>
      </c>
      <c r="E2553" s="59" t="s">
        <v>6443</v>
      </c>
      <c r="F2553" s="59" t="s">
        <v>23</v>
      </c>
      <c r="G2553" s="59" t="s">
        <v>6489</v>
      </c>
      <c r="H2553" s="59">
        <v>25800353</v>
      </c>
      <c r="I2553" s="60">
        <v>45674.906087962961</v>
      </c>
      <c r="J2553" s="59" t="s">
        <v>6490</v>
      </c>
      <c r="K2553" s="59">
        <v>79358415</v>
      </c>
      <c r="L2553" s="59" t="s">
        <v>6491</v>
      </c>
      <c r="M2553" s="61">
        <v>167750000</v>
      </c>
    </row>
    <row r="2554" spans="1:13" ht="80.099999999999994" hidden="1">
      <c r="A2554" s="59" t="s">
        <v>6441</v>
      </c>
      <c r="B2554" s="59" t="s">
        <v>6442</v>
      </c>
      <c r="C2554" s="59">
        <v>10</v>
      </c>
      <c r="D2554" s="59" t="s">
        <v>35</v>
      </c>
      <c r="E2554" s="59" t="s">
        <v>6443</v>
      </c>
      <c r="F2554" s="59" t="s">
        <v>23</v>
      </c>
      <c r="G2554" s="59" t="s">
        <v>6492</v>
      </c>
      <c r="H2554" s="59">
        <v>25800382</v>
      </c>
      <c r="I2554" s="60">
        <v>45675.851157407407</v>
      </c>
      <c r="J2554" s="59" t="s">
        <v>6493</v>
      </c>
      <c r="K2554" s="59">
        <v>40042863</v>
      </c>
      <c r="L2554" s="59" t="s">
        <v>6494</v>
      </c>
      <c r="M2554" s="61">
        <v>67980000</v>
      </c>
    </row>
    <row r="2555" spans="1:13" ht="60" hidden="1">
      <c r="A2555" s="59" t="s">
        <v>6441</v>
      </c>
      <c r="B2555" s="59" t="s">
        <v>6442</v>
      </c>
      <c r="C2555" s="59">
        <v>10</v>
      </c>
      <c r="D2555" s="59" t="s">
        <v>35</v>
      </c>
      <c r="E2555" s="59" t="s">
        <v>6443</v>
      </c>
      <c r="F2555" s="59" t="s">
        <v>23</v>
      </c>
      <c r="G2555" s="59" t="s">
        <v>6495</v>
      </c>
      <c r="H2555" s="59">
        <v>25800526</v>
      </c>
      <c r="I2555" s="60">
        <v>45679.286539351851</v>
      </c>
      <c r="J2555" s="59" t="s">
        <v>6496</v>
      </c>
      <c r="K2555" s="59">
        <v>1075666236</v>
      </c>
      <c r="L2555" s="59" t="s">
        <v>6497</v>
      </c>
      <c r="M2555" s="61">
        <v>36938000</v>
      </c>
    </row>
    <row r="2556" spans="1:13" ht="60" hidden="1">
      <c r="A2556" s="59" t="s">
        <v>6441</v>
      </c>
      <c r="B2556" s="59" t="s">
        <v>6442</v>
      </c>
      <c r="C2556" s="59">
        <v>10</v>
      </c>
      <c r="D2556" s="59" t="s">
        <v>35</v>
      </c>
      <c r="E2556" s="59" t="s">
        <v>6443</v>
      </c>
      <c r="F2556" s="59" t="s">
        <v>23</v>
      </c>
      <c r="G2556" s="59" t="s">
        <v>6498</v>
      </c>
      <c r="H2556" s="59">
        <v>25800580</v>
      </c>
      <c r="I2556" s="60">
        <v>45679.658993055556</v>
      </c>
      <c r="J2556" s="59" t="s">
        <v>6499</v>
      </c>
      <c r="K2556" s="59">
        <v>1022958416</v>
      </c>
      <c r="L2556" s="59" t="s">
        <v>6500</v>
      </c>
      <c r="M2556" s="61">
        <v>53922000</v>
      </c>
    </row>
    <row r="2557" spans="1:13" ht="80.099999999999994" hidden="1">
      <c r="A2557" s="59" t="s">
        <v>6441</v>
      </c>
      <c r="B2557" s="59" t="s">
        <v>6442</v>
      </c>
      <c r="C2557" s="59">
        <v>10</v>
      </c>
      <c r="D2557" s="59" t="s">
        <v>35</v>
      </c>
      <c r="E2557" s="59" t="s">
        <v>6443</v>
      </c>
      <c r="F2557" s="59" t="s">
        <v>23</v>
      </c>
      <c r="G2557" s="59" t="s">
        <v>6501</v>
      </c>
      <c r="H2557" s="59">
        <v>25800657</v>
      </c>
      <c r="I2557" s="60">
        <v>45680.985949074071</v>
      </c>
      <c r="J2557" s="59" t="s">
        <v>6502</v>
      </c>
      <c r="K2557" s="59">
        <v>1010198667</v>
      </c>
      <c r="L2557" s="59" t="s">
        <v>6503</v>
      </c>
      <c r="M2557" s="61">
        <v>46500000</v>
      </c>
    </row>
    <row r="2558" spans="1:13" ht="60" hidden="1">
      <c r="A2558" s="59" t="s">
        <v>6441</v>
      </c>
      <c r="B2558" s="59" t="s">
        <v>6442</v>
      </c>
      <c r="C2558" s="59">
        <v>10</v>
      </c>
      <c r="D2558" s="59" t="s">
        <v>35</v>
      </c>
      <c r="E2558" s="59" t="s">
        <v>6443</v>
      </c>
      <c r="F2558" s="59" t="s">
        <v>23</v>
      </c>
      <c r="G2558" s="59" t="s">
        <v>6504</v>
      </c>
      <c r="H2558" s="59">
        <v>25800683</v>
      </c>
      <c r="I2558" s="60">
        <v>45681.413506944446</v>
      </c>
      <c r="J2558" s="59" t="s">
        <v>6505</v>
      </c>
      <c r="K2558" s="59">
        <v>1018471994</v>
      </c>
      <c r="L2558" s="59" t="s">
        <v>6506</v>
      </c>
      <c r="M2558" s="61">
        <v>45320000</v>
      </c>
    </row>
    <row r="2559" spans="1:13" ht="69.95" hidden="1">
      <c r="A2559" s="59" t="s">
        <v>6441</v>
      </c>
      <c r="B2559" s="59" t="s">
        <v>6442</v>
      </c>
      <c r="C2559" s="59">
        <v>10</v>
      </c>
      <c r="D2559" s="59" t="s">
        <v>35</v>
      </c>
      <c r="E2559" s="59" t="s">
        <v>6443</v>
      </c>
      <c r="F2559" s="59" t="s">
        <v>23</v>
      </c>
      <c r="G2559" s="59" t="s">
        <v>6507</v>
      </c>
      <c r="H2559" s="59">
        <v>25800707</v>
      </c>
      <c r="I2559" s="60">
        <v>45681.47074074074</v>
      </c>
      <c r="J2559" s="59" t="s">
        <v>6508</v>
      </c>
      <c r="K2559" s="59">
        <v>1018502335</v>
      </c>
      <c r="L2559" s="59" t="s">
        <v>6509</v>
      </c>
      <c r="M2559" s="61">
        <v>66950000</v>
      </c>
    </row>
    <row r="2560" spans="1:13" ht="60" hidden="1">
      <c r="A2560" s="59" t="s">
        <v>6441</v>
      </c>
      <c r="B2560" s="59" t="s">
        <v>6442</v>
      </c>
      <c r="C2560" s="59">
        <v>10</v>
      </c>
      <c r="D2560" s="59" t="s">
        <v>35</v>
      </c>
      <c r="E2560" s="59" t="s">
        <v>6443</v>
      </c>
      <c r="F2560" s="59" t="s">
        <v>23</v>
      </c>
      <c r="G2560" s="59" t="s">
        <v>6510</v>
      </c>
      <c r="H2560" s="59">
        <v>25800714</v>
      </c>
      <c r="I2560" s="60">
        <v>45681.486458333333</v>
      </c>
      <c r="J2560" s="59" t="s">
        <v>6511</v>
      </c>
      <c r="K2560" s="59">
        <v>46671344</v>
      </c>
      <c r="L2560" s="59" t="s">
        <v>6512</v>
      </c>
      <c r="M2560" s="61">
        <v>116042733</v>
      </c>
    </row>
    <row r="2561" spans="1:13" ht="80.099999999999994" hidden="1">
      <c r="A2561" s="59" t="s">
        <v>6441</v>
      </c>
      <c r="B2561" s="59" t="s">
        <v>6442</v>
      </c>
      <c r="C2561" s="59">
        <v>10</v>
      </c>
      <c r="D2561" s="59" t="s">
        <v>35</v>
      </c>
      <c r="E2561" s="59" t="s">
        <v>6443</v>
      </c>
      <c r="F2561" s="59" t="s">
        <v>23</v>
      </c>
      <c r="G2561" s="59" t="s">
        <v>6513</v>
      </c>
      <c r="H2561" s="59">
        <v>25800716</v>
      </c>
      <c r="I2561" s="60">
        <v>45681.488206018519</v>
      </c>
      <c r="J2561" s="59" t="s">
        <v>6514</v>
      </c>
      <c r="K2561" s="59">
        <v>1019024823</v>
      </c>
      <c r="L2561" s="59" t="s">
        <v>6515</v>
      </c>
      <c r="M2561" s="61">
        <v>95721333</v>
      </c>
    </row>
    <row r="2562" spans="1:13" ht="80.099999999999994" hidden="1">
      <c r="A2562" s="59" t="s">
        <v>6441</v>
      </c>
      <c r="B2562" s="59" t="s">
        <v>6442</v>
      </c>
      <c r="C2562" s="59">
        <v>10</v>
      </c>
      <c r="D2562" s="59" t="s">
        <v>35</v>
      </c>
      <c r="E2562" s="59" t="s">
        <v>6443</v>
      </c>
      <c r="F2562" s="59" t="s">
        <v>23</v>
      </c>
      <c r="G2562" s="59" t="s">
        <v>6516</v>
      </c>
      <c r="H2562" s="59">
        <v>25800730</v>
      </c>
      <c r="I2562" s="60">
        <v>45681.537326388891</v>
      </c>
      <c r="J2562" s="59" t="s">
        <v>6517</v>
      </c>
      <c r="K2562" s="59">
        <v>74380319</v>
      </c>
      <c r="L2562" s="59" t="s">
        <v>6518</v>
      </c>
      <c r="M2562" s="61">
        <v>113300000</v>
      </c>
    </row>
    <row r="2563" spans="1:13" ht="69.95" hidden="1">
      <c r="A2563" s="59" t="s">
        <v>6441</v>
      </c>
      <c r="B2563" s="59" t="s">
        <v>6442</v>
      </c>
      <c r="C2563" s="59">
        <v>10</v>
      </c>
      <c r="D2563" s="59" t="s">
        <v>35</v>
      </c>
      <c r="E2563" s="59" t="s">
        <v>6443</v>
      </c>
      <c r="F2563" s="59" t="s">
        <v>23</v>
      </c>
      <c r="G2563" s="59" t="s">
        <v>6519</v>
      </c>
      <c r="H2563" s="59">
        <v>25800744</v>
      </c>
      <c r="I2563" s="60">
        <v>45681.613240740742</v>
      </c>
      <c r="J2563" s="59" t="s">
        <v>6520</v>
      </c>
      <c r="K2563" s="59">
        <v>6765591</v>
      </c>
      <c r="L2563" s="59" t="s">
        <v>6521</v>
      </c>
      <c r="M2563" s="61">
        <v>110000000</v>
      </c>
    </row>
    <row r="2564" spans="1:13" ht="69.95" hidden="1">
      <c r="A2564" s="59" t="s">
        <v>6441</v>
      </c>
      <c r="B2564" s="59" t="s">
        <v>6442</v>
      </c>
      <c r="C2564" s="59">
        <v>10</v>
      </c>
      <c r="D2564" s="59" t="s">
        <v>35</v>
      </c>
      <c r="E2564" s="59" t="s">
        <v>6443</v>
      </c>
      <c r="F2564" s="59" t="s">
        <v>23</v>
      </c>
      <c r="G2564" s="59" t="s">
        <v>6522</v>
      </c>
      <c r="H2564" s="59">
        <v>25800767</v>
      </c>
      <c r="I2564" s="60">
        <v>45681.809895833336</v>
      </c>
      <c r="J2564" s="59" t="s">
        <v>6523</v>
      </c>
      <c r="K2564" s="59">
        <v>51842574</v>
      </c>
      <c r="L2564" s="59" t="s">
        <v>6524</v>
      </c>
      <c r="M2564" s="61">
        <v>121627000</v>
      </c>
    </row>
    <row r="2565" spans="1:13" ht="90" hidden="1">
      <c r="A2565" s="59" t="s">
        <v>6441</v>
      </c>
      <c r="B2565" s="59" t="s">
        <v>6442</v>
      </c>
      <c r="C2565" s="59">
        <v>10</v>
      </c>
      <c r="D2565" s="59" t="s">
        <v>35</v>
      </c>
      <c r="E2565" s="59" t="s">
        <v>6443</v>
      </c>
      <c r="F2565" s="59" t="s">
        <v>23</v>
      </c>
      <c r="G2565" s="59" t="s">
        <v>6525</v>
      </c>
      <c r="H2565" s="59">
        <v>25800769</v>
      </c>
      <c r="I2565" s="60">
        <v>45681.814131944448</v>
      </c>
      <c r="J2565" s="59" t="s">
        <v>6526</v>
      </c>
      <c r="K2565" s="59">
        <v>52889535</v>
      </c>
      <c r="L2565" s="59" t="s">
        <v>6527</v>
      </c>
      <c r="M2565" s="61">
        <v>82400000</v>
      </c>
    </row>
    <row r="2566" spans="1:13" ht="60" hidden="1">
      <c r="A2566" s="59" t="s">
        <v>6441</v>
      </c>
      <c r="B2566" s="59" t="s">
        <v>6442</v>
      </c>
      <c r="C2566" s="59">
        <v>10</v>
      </c>
      <c r="D2566" s="59" t="s">
        <v>35</v>
      </c>
      <c r="E2566" s="59" t="s">
        <v>6443</v>
      </c>
      <c r="F2566" s="59" t="s">
        <v>23</v>
      </c>
      <c r="G2566" s="59" t="s">
        <v>6528</v>
      </c>
      <c r="H2566" s="59">
        <v>25800775</v>
      </c>
      <c r="I2566" s="60">
        <v>45682.520324074074</v>
      </c>
      <c r="J2566" s="59" t="s">
        <v>6529</v>
      </c>
      <c r="K2566" s="59">
        <v>51995393</v>
      </c>
      <c r="L2566" s="59" t="s">
        <v>6530</v>
      </c>
      <c r="M2566" s="61">
        <v>124252334</v>
      </c>
    </row>
    <row r="2567" spans="1:13" ht="80.099999999999994" hidden="1">
      <c r="A2567" s="59" t="s">
        <v>6441</v>
      </c>
      <c r="B2567" s="59" t="s">
        <v>6442</v>
      </c>
      <c r="C2567" s="59">
        <v>10</v>
      </c>
      <c r="D2567" s="59" t="s">
        <v>35</v>
      </c>
      <c r="E2567" s="59" t="s">
        <v>6443</v>
      </c>
      <c r="F2567" s="59" t="s">
        <v>23</v>
      </c>
      <c r="G2567" s="59" t="s">
        <v>6531</v>
      </c>
      <c r="H2567" s="59">
        <v>25800786</v>
      </c>
      <c r="I2567" s="60">
        <v>45682.563136574077</v>
      </c>
      <c r="J2567" s="59" t="s">
        <v>6532</v>
      </c>
      <c r="K2567" s="59">
        <v>19338748</v>
      </c>
      <c r="L2567" s="59" t="s">
        <v>6533</v>
      </c>
      <c r="M2567" s="61">
        <v>63860000</v>
      </c>
    </row>
    <row r="2568" spans="1:13" ht="60" hidden="1">
      <c r="A2568" s="59" t="s">
        <v>6441</v>
      </c>
      <c r="B2568" s="59" t="s">
        <v>6442</v>
      </c>
      <c r="C2568" s="59">
        <v>10</v>
      </c>
      <c r="D2568" s="59" t="s">
        <v>35</v>
      </c>
      <c r="E2568" s="59" t="s">
        <v>6443</v>
      </c>
      <c r="F2568" s="59" t="s">
        <v>23</v>
      </c>
      <c r="G2568" s="59" t="s">
        <v>6534</v>
      </c>
      <c r="H2568" s="59">
        <v>25800807</v>
      </c>
      <c r="I2568" s="60">
        <v>45684.597893518519</v>
      </c>
      <c r="J2568" s="59" t="s">
        <v>6535</v>
      </c>
      <c r="K2568" s="59">
        <v>79152026</v>
      </c>
      <c r="L2568" s="59" t="s">
        <v>6536</v>
      </c>
      <c r="M2568" s="61">
        <v>97335000</v>
      </c>
    </row>
    <row r="2569" spans="1:13" ht="60" hidden="1">
      <c r="A2569" s="59" t="s">
        <v>6441</v>
      </c>
      <c r="B2569" s="59" t="s">
        <v>6442</v>
      </c>
      <c r="C2569" s="59">
        <v>10</v>
      </c>
      <c r="D2569" s="59" t="s">
        <v>35</v>
      </c>
      <c r="E2569" s="59" t="s">
        <v>6443</v>
      </c>
      <c r="F2569" s="59" t="s">
        <v>23</v>
      </c>
      <c r="G2569" s="59" t="s">
        <v>6537</v>
      </c>
      <c r="H2569" s="59">
        <v>25800892</v>
      </c>
      <c r="I2569" s="60">
        <v>45685.533715277779</v>
      </c>
      <c r="J2569" s="59" t="s">
        <v>6538</v>
      </c>
      <c r="K2569" s="59">
        <v>7167235</v>
      </c>
      <c r="L2569" s="59" t="s">
        <v>6539</v>
      </c>
      <c r="M2569" s="61">
        <v>93519333</v>
      </c>
    </row>
    <row r="2570" spans="1:13" ht="80.099999999999994" hidden="1">
      <c r="A2570" s="59" t="s">
        <v>6441</v>
      </c>
      <c r="B2570" s="59" t="s">
        <v>6442</v>
      </c>
      <c r="C2570" s="59">
        <v>10</v>
      </c>
      <c r="D2570" s="59" t="s">
        <v>35</v>
      </c>
      <c r="E2570" s="59" t="s">
        <v>6443</v>
      </c>
      <c r="F2570" s="59" t="s">
        <v>23</v>
      </c>
      <c r="G2570" s="59" t="s">
        <v>6540</v>
      </c>
      <c r="H2570" s="59">
        <v>25800897</v>
      </c>
      <c r="I2570" s="60">
        <v>45685.536377314813</v>
      </c>
      <c r="J2570" s="59" t="s">
        <v>6541</v>
      </c>
      <c r="K2570" s="59">
        <v>52055977</v>
      </c>
      <c r="L2570" s="59" t="s">
        <v>6542</v>
      </c>
      <c r="M2570" s="61">
        <v>71852800</v>
      </c>
    </row>
    <row r="2571" spans="1:13" ht="80.099999999999994" hidden="1">
      <c r="A2571" s="59" t="s">
        <v>6441</v>
      </c>
      <c r="B2571" s="59" t="s">
        <v>6442</v>
      </c>
      <c r="C2571" s="59">
        <v>10</v>
      </c>
      <c r="D2571" s="59" t="s">
        <v>35</v>
      </c>
      <c r="E2571" s="59" t="s">
        <v>6443</v>
      </c>
      <c r="F2571" s="59" t="s">
        <v>23</v>
      </c>
      <c r="G2571" s="59" t="s">
        <v>6543</v>
      </c>
      <c r="H2571" s="59">
        <v>25800940</v>
      </c>
      <c r="I2571" s="60">
        <v>45685.807557870372</v>
      </c>
      <c r="J2571" s="59" t="s">
        <v>6544</v>
      </c>
      <c r="K2571" s="59">
        <v>79967132</v>
      </c>
      <c r="L2571" s="59" t="s">
        <v>6545</v>
      </c>
      <c r="M2571" s="61">
        <v>84460000</v>
      </c>
    </row>
    <row r="2572" spans="1:13" ht="60" hidden="1">
      <c r="A2572" s="59" t="s">
        <v>6441</v>
      </c>
      <c r="B2572" s="59" t="s">
        <v>6442</v>
      </c>
      <c r="C2572" s="59">
        <v>10</v>
      </c>
      <c r="D2572" s="59" t="s">
        <v>35</v>
      </c>
      <c r="E2572" s="59" t="s">
        <v>6443</v>
      </c>
      <c r="F2572" s="59" t="s">
        <v>23</v>
      </c>
      <c r="G2572" s="59" t="s">
        <v>6546</v>
      </c>
      <c r="H2572" s="59">
        <v>25801083</v>
      </c>
      <c r="I2572" s="60">
        <v>45688.407037037039</v>
      </c>
      <c r="J2572" s="59" t="s">
        <v>6547</v>
      </c>
      <c r="K2572" s="59">
        <v>39540989</v>
      </c>
      <c r="L2572" s="59" t="s">
        <v>6548</v>
      </c>
      <c r="M2572" s="61">
        <v>163500000</v>
      </c>
    </row>
    <row r="2573" spans="1:13" ht="80.099999999999994" hidden="1">
      <c r="A2573" s="59" t="s">
        <v>6441</v>
      </c>
      <c r="B2573" s="59" t="s">
        <v>6442</v>
      </c>
      <c r="C2573" s="59">
        <v>10</v>
      </c>
      <c r="D2573" s="59" t="s">
        <v>35</v>
      </c>
      <c r="E2573" s="59" t="s">
        <v>6443</v>
      </c>
      <c r="F2573" s="59" t="s">
        <v>23</v>
      </c>
      <c r="G2573" s="59" t="s">
        <v>6549</v>
      </c>
      <c r="H2573" s="59">
        <v>25801090</v>
      </c>
      <c r="I2573" s="60">
        <v>45688.535810185182</v>
      </c>
      <c r="J2573" s="59" t="s">
        <v>6550</v>
      </c>
      <c r="K2573" s="59">
        <v>65713960</v>
      </c>
      <c r="L2573" s="59" t="s">
        <v>6551</v>
      </c>
      <c r="M2573" s="61">
        <v>73500000</v>
      </c>
    </row>
    <row r="2574" spans="1:13" ht="110.1" hidden="1">
      <c r="A2574" s="59" t="s">
        <v>6441</v>
      </c>
      <c r="B2574" s="59" t="s">
        <v>6442</v>
      </c>
      <c r="C2574" s="59">
        <v>10</v>
      </c>
      <c r="D2574" s="59" t="s">
        <v>35</v>
      </c>
      <c r="E2574" s="59" t="s">
        <v>6443</v>
      </c>
      <c r="F2574" s="59" t="s">
        <v>23</v>
      </c>
      <c r="G2574" s="59" t="s">
        <v>6552</v>
      </c>
      <c r="H2574" s="59">
        <v>25801235</v>
      </c>
      <c r="I2574" s="60">
        <v>45692.801481481481</v>
      </c>
      <c r="J2574" s="59" t="s">
        <v>6553</v>
      </c>
      <c r="K2574" s="59">
        <v>79566336</v>
      </c>
      <c r="L2574" s="59" t="s">
        <v>6554</v>
      </c>
      <c r="M2574" s="61">
        <v>28800000</v>
      </c>
    </row>
    <row r="2575" spans="1:13" ht="60" hidden="1">
      <c r="A2575" s="59" t="s">
        <v>6441</v>
      </c>
      <c r="B2575" s="59" t="s">
        <v>6442</v>
      </c>
      <c r="C2575" s="59">
        <v>10</v>
      </c>
      <c r="D2575" s="59" t="s">
        <v>35</v>
      </c>
      <c r="E2575" s="59" t="s">
        <v>6443</v>
      </c>
      <c r="F2575" s="59" t="s">
        <v>23</v>
      </c>
      <c r="G2575" s="59" t="s">
        <v>6555</v>
      </c>
      <c r="H2575" s="59">
        <v>25801315</v>
      </c>
      <c r="I2575" s="60">
        <v>45693.734097222223</v>
      </c>
      <c r="J2575" s="59" t="s">
        <v>6556</v>
      </c>
      <c r="K2575" s="59">
        <v>830089041</v>
      </c>
      <c r="L2575" s="59" t="s">
        <v>6557</v>
      </c>
      <c r="M2575" s="61">
        <v>98000000</v>
      </c>
    </row>
    <row r="2576" spans="1:13" ht="60" hidden="1">
      <c r="A2576" s="59" t="s">
        <v>6441</v>
      </c>
      <c r="B2576" s="59" t="s">
        <v>6442</v>
      </c>
      <c r="C2576" s="59">
        <v>10</v>
      </c>
      <c r="D2576" s="59" t="s">
        <v>35</v>
      </c>
      <c r="E2576" s="59" t="s">
        <v>6443</v>
      </c>
      <c r="F2576" s="59" t="s">
        <v>23</v>
      </c>
      <c r="G2576" s="59" t="s">
        <v>6558</v>
      </c>
      <c r="H2576" s="59">
        <v>25801487</v>
      </c>
      <c r="I2576" s="60">
        <v>45699.345219907409</v>
      </c>
      <c r="J2576" s="59" t="s">
        <v>6559</v>
      </c>
      <c r="K2576" s="59">
        <v>800060349</v>
      </c>
      <c r="L2576" s="59" t="s">
        <v>6560</v>
      </c>
      <c r="M2576" s="61">
        <v>96666667</v>
      </c>
    </row>
    <row r="2577" spans="1:13" ht="90" hidden="1">
      <c r="A2577" s="59" t="s">
        <v>6441</v>
      </c>
      <c r="B2577" s="59" t="s">
        <v>6442</v>
      </c>
      <c r="C2577" s="59">
        <v>10</v>
      </c>
      <c r="D2577" s="59" t="s">
        <v>35</v>
      </c>
      <c r="E2577" s="59" t="s">
        <v>6443</v>
      </c>
      <c r="F2577" s="59" t="s">
        <v>23</v>
      </c>
      <c r="G2577" s="59" t="s">
        <v>6561</v>
      </c>
      <c r="H2577" s="59">
        <v>25801507</v>
      </c>
      <c r="I2577" s="60">
        <v>45699.535891203705</v>
      </c>
      <c r="J2577" s="59" t="s">
        <v>6562</v>
      </c>
      <c r="K2577" s="59">
        <v>901245500</v>
      </c>
      <c r="L2577" s="59" t="s">
        <v>6563</v>
      </c>
      <c r="M2577" s="61">
        <v>100000000</v>
      </c>
    </row>
    <row r="2578" spans="1:13" ht="69.95" hidden="1">
      <c r="A2578" s="59" t="s">
        <v>6441</v>
      </c>
      <c r="B2578" s="59" t="s">
        <v>6442</v>
      </c>
      <c r="C2578" s="59">
        <v>10</v>
      </c>
      <c r="D2578" s="59" t="s">
        <v>35</v>
      </c>
      <c r="E2578" s="59" t="s">
        <v>6443</v>
      </c>
      <c r="F2578" s="59" t="s">
        <v>23</v>
      </c>
      <c r="G2578" s="59" t="s">
        <v>6564</v>
      </c>
      <c r="H2578" s="59">
        <v>25801510</v>
      </c>
      <c r="I2578" s="60">
        <v>45699.542962962965</v>
      </c>
      <c r="J2578" s="59" t="s">
        <v>6565</v>
      </c>
      <c r="K2578" s="59">
        <v>98558619</v>
      </c>
      <c r="L2578" s="59" t="s">
        <v>6566</v>
      </c>
      <c r="M2578" s="61">
        <v>126312333</v>
      </c>
    </row>
    <row r="2579" spans="1:13" ht="69.95" hidden="1">
      <c r="A2579" s="59" t="s">
        <v>6441</v>
      </c>
      <c r="B2579" s="59" t="s">
        <v>6442</v>
      </c>
      <c r="C2579" s="59">
        <v>10</v>
      </c>
      <c r="D2579" s="59" t="s">
        <v>35</v>
      </c>
      <c r="E2579" s="59" t="s">
        <v>6443</v>
      </c>
      <c r="F2579" s="59" t="s">
        <v>23</v>
      </c>
      <c r="G2579" s="59" t="s">
        <v>6567</v>
      </c>
      <c r="H2579" s="59">
        <v>25801566</v>
      </c>
      <c r="I2579" s="60">
        <v>45700.505879629629</v>
      </c>
      <c r="J2579" s="59" t="s">
        <v>6568</v>
      </c>
      <c r="K2579" s="59">
        <v>1020822985</v>
      </c>
      <c r="L2579" s="59" t="s">
        <v>6569</v>
      </c>
      <c r="M2579" s="61">
        <v>62800000</v>
      </c>
    </row>
    <row r="2580" spans="1:13" ht="60" hidden="1">
      <c r="A2580" s="59" t="s">
        <v>6441</v>
      </c>
      <c r="B2580" s="59" t="s">
        <v>6442</v>
      </c>
      <c r="C2580" s="59">
        <v>10</v>
      </c>
      <c r="D2580" s="59" t="s">
        <v>35</v>
      </c>
      <c r="E2580" s="59" t="s">
        <v>6443</v>
      </c>
      <c r="F2580" s="59" t="s">
        <v>23</v>
      </c>
      <c r="G2580" s="59" t="s">
        <v>6570</v>
      </c>
      <c r="H2580" s="59">
        <v>25801840</v>
      </c>
      <c r="I2580" s="60">
        <v>45707.387754629628</v>
      </c>
      <c r="J2580" s="59" t="s">
        <v>6571</v>
      </c>
      <c r="K2580" s="59">
        <v>1022421444</v>
      </c>
      <c r="L2580" s="59" t="s">
        <v>6572</v>
      </c>
      <c r="M2580" s="61">
        <v>76160000</v>
      </c>
    </row>
    <row r="2581" spans="1:13" ht="69.95" hidden="1">
      <c r="A2581" s="59" t="s">
        <v>6441</v>
      </c>
      <c r="B2581" s="59" t="s">
        <v>6442</v>
      </c>
      <c r="C2581" s="59">
        <v>10</v>
      </c>
      <c r="D2581" s="59" t="s">
        <v>35</v>
      </c>
      <c r="E2581" s="59" t="s">
        <v>6443</v>
      </c>
      <c r="F2581" s="59" t="s">
        <v>23</v>
      </c>
      <c r="G2581" s="59" t="s">
        <v>6573</v>
      </c>
      <c r="H2581" s="59">
        <v>25802295</v>
      </c>
      <c r="I2581" s="60">
        <v>45720.439942129633</v>
      </c>
      <c r="J2581" s="59" t="s">
        <v>6574</v>
      </c>
      <c r="K2581" s="59">
        <v>1020828994</v>
      </c>
      <c r="L2581" s="59" t="s">
        <v>6575</v>
      </c>
      <c r="M2581" s="61">
        <v>58800000</v>
      </c>
    </row>
    <row r="2582" spans="1:13" ht="80.099999999999994" hidden="1">
      <c r="A2582" s="59" t="s">
        <v>6441</v>
      </c>
      <c r="B2582" s="59" t="s">
        <v>6442</v>
      </c>
      <c r="C2582" s="59">
        <v>10</v>
      </c>
      <c r="D2582" s="59" t="s">
        <v>35</v>
      </c>
      <c r="E2582" s="59" t="s">
        <v>6443</v>
      </c>
      <c r="F2582" s="59" t="s">
        <v>23</v>
      </c>
      <c r="G2582" s="59" t="s">
        <v>6576</v>
      </c>
      <c r="H2582" s="59">
        <v>25802366</v>
      </c>
      <c r="I2582" s="60">
        <v>45721.651689814818</v>
      </c>
      <c r="J2582" s="59" t="s">
        <v>6577</v>
      </c>
      <c r="K2582" s="59">
        <v>52527814</v>
      </c>
      <c r="L2582" s="59" t="s">
        <v>6578</v>
      </c>
      <c r="M2582" s="61">
        <v>68495000</v>
      </c>
    </row>
    <row r="2583" spans="1:13" ht="69.95" hidden="1">
      <c r="A2583" s="59" t="s">
        <v>6441</v>
      </c>
      <c r="B2583" s="59" t="s">
        <v>6442</v>
      </c>
      <c r="C2583" s="59">
        <v>10</v>
      </c>
      <c r="D2583" s="59" t="s">
        <v>35</v>
      </c>
      <c r="E2583" s="59" t="s">
        <v>6443</v>
      </c>
      <c r="F2583" s="59" t="s">
        <v>23</v>
      </c>
      <c r="G2583" s="59" t="s">
        <v>6579</v>
      </c>
      <c r="H2583" s="59">
        <v>25802525</v>
      </c>
      <c r="I2583" s="60">
        <v>45728.524629629632</v>
      </c>
      <c r="J2583" s="59" t="s">
        <v>6580</v>
      </c>
      <c r="K2583" s="59">
        <v>79782765</v>
      </c>
      <c r="L2583" s="59" t="s">
        <v>6581</v>
      </c>
      <c r="M2583" s="61">
        <v>13202467</v>
      </c>
    </row>
    <row r="2584" spans="1:13" ht="80.099999999999994" hidden="1">
      <c r="A2584" s="59" t="s">
        <v>6441</v>
      </c>
      <c r="B2584" s="59" t="s">
        <v>6442</v>
      </c>
      <c r="C2584" s="59">
        <v>10</v>
      </c>
      <c r="D2584" s="59" t="s">
        <v>35</v>
      </c>
      <c r="E2584" s="59" t="s">
        <v>6443</v>
      </c>
      <c r="F2584" s="59" t="s">
        <v>23</v>
      </c>
      <c r="G2584" s="59" t="s">
        <v>6582</v>
      </c>
      <c r="H2584" s="59">
        <v>25802732</v>
      </c>
      <c r="I2584" s="60">
        <v>45741.691550925927</v>
      </c>
      <c r="J2584" s="59" t="s">
        <v>6583</v>
      </c>
      <c r="K2584" s="59">
        <v>52857032</v>
      </c>
      <c r="L2584" s="59" t="s">
        <v>6584</v>
      </c>
      <c r="M2584" s="61">
        <v>63000000</v>
      </c>
    </row>
    <row r="2585" spans="1:13" ht="69.95" hidden="1">
      <c r="A2585" s="59" t="s">
        <v>6441</v>
      </c>
      <c r="B2585" s="59" t="s">
        <v>6442</v>
      </c>
      <c r="C2585" s="59">
        <v>10</v>
      </c>
      <c r="D2585" s="59" t="s">
        <v>35</v>
      </c>
      <c r="E2585" s="59" t="s">
        <v>6443</v>
      </c>
      <c r="F2585" s="59" t="s">
        <v>23</v>
      </c>
      <c r="G2585" s="59" t="s">
        <v>6585</v>
      </c>
      <c r="H2585" s="59">
        <v>25802769</v>
      </c>
      <c r="I2585" s="60">
        <v>45743.519259259258</v>
      </c>
      <c r="J2585" s="59" t="s">
        <v>6568</v>
      </c>
      <c r="K2585" s="59">
        <v>46679023</v>
      </c>
      <c r="L2585" s="59" t="s">
        <v>6586</v>
      </c>
      <c r="M2585" s="61">
        <v>49000000</v>
      </c>
    </row>
    <row r="2586" spans="1:13" ht="69.95" hidden="1">
      <c r="A2586" s="59" t="s">
        <v>6441</v>
      </c>
      <c r="B2586" s="59" t="s">
        <v>6442</v>
      </c>
      <c r="C2586" s="59">
        <v>10</v>
      </c>
      <c r="D2586" s="59" t="s">
        <v>35</v>
      </c>
      <c r="E2586" s="59" t="s">
        <v>6443</v>
      </c>
      <c r="F2586" s="59" t="s">
        <v>23</v>
      </c>
      <c r="G2586" s="59" t="s">
        <v>6587</v>
      </c>
      <c r="H2586" s="59">
        <v>25802783</v>
      </c>
      <c r="I2586" s="60">
        <v>45743.800671296296</v>
      </c>
      <c r="J2586" s="59" t="s">
        <v>6568</v>
      </c>
      <c r="K2586" s="59">
        <v>3245364</v>
      </c>
      <c r="L2586" s="59" t="s">
        <v>6588</v>
      </c>
      <c r="M2586" s="61">
        <v>124000000</v>
      </c>
    </row>
    <row r="2587" spans="1:13" ht="69.95" hidden="1">
      <c r="A2587" s="59" t="s">
        <v>6441</v>
      </c>
      <c r="B2587" s="59" t="s">
        <v>6442</v>
      </c>
      <c r="C2587" s="59">
        <v>10</v>
      </c>
      <c r="D2587" s="59" t="s">
        <v>35</v>
      </c>
      <c r="E2587" s="59" t="s">
        <v>6443</v>
      </c>
      <c r="F2587" s="59" t="s">
        <v>23</v>
      </c>
      <c r="G2587" s="59" t="s">
        <v>6589</v>
      </c>
      <c r="H2587" s="59">
        <v>25802825</v>
      </c>
      <c r="I2587" s="60">
        <v>45748.503981481481</v>
      </c>
      <c r="J2587" s="59" t="s">
        <v>6568</v>
      </c>
      <c r="K2587" s="59">
        <v>20450522</v>
      </c>
      <c r="L2587" s="59" t="s">
        <v>6590</v>
      </c>
      <c r="M2587" s="61">
        <v>62300000</v>
      </c>
    </row>
    <row r="2588" spans="1:13" ht="69.95" hidden="1">
      <c r="A2588" s="59" t="s">
        <v>6441</v>
      </c>
      <c r="B2588" s="59" t="s">
        <v>6442</v>
      </c>
      <c r="C2588" s="59">
        <v>10</v>
      </c>
      <c r="D2588" s="59" t="s">
        <v>35</v>
      </c>
      <c r="E2588" s="59" t="s">
        <v>6443</v>
      </c>
      <c r="F2588" s="59" t="s">
        <v>23</v>
      </c>
      <c r="G2588" s="59" t="s">
        <v>6591</v>
      </c>
      <c r="H2588" s="59">
        <v>25802865</v>
      </c>
      <c r="I2588" s="60">
        <v>45749.971493055556</v>
      </c>
      <c r="J2588" s="59" t="s">
        <v>6568</v>
      </c>
      <c r="K2588" s="59">
        <v>19372215</v>
      </c>
      <c r="L2588" s="59" t="s">
        <v>6592</v>
      </c>
      <c r="M2588" s="61">
        <v>55517000</v>
      </c>
    </row>
    <row r="2589" spans="1:13" ht="60" hidden="1">
      <c r="A2589" s="59" t="s">
        <v>6441</v>
      </c>
      <c r="B2589" s="59" t="s">
        <v>6442</v>
      </c>
      <c r="C2589" s="59">
        <v>10</v>
      </c>
      <c r="D2589" s="59" t="s">
        <v>35</v>
      </c>
      <c r="E2589" s="59" t="s">
        <v>6443</v>
      </c>
      <c r="F2589" s="59" t="s">
        <v>23</v>
      </c>
      <c r="G2589" s="59" t="s">
        <v>6593</v>
      </c>
      <c r="H2589" s="59">
        <v>25802876</v>
      </c>
      <c r="I2589" s="60">
        <v>45750.692453703705</v>
      </c>
      <c r="J2589" s="59" t="s">
        <v>6594</v>
      </c>
      <c r="K2589" s="59">
        <v>1015410212</v>
      </c>
      <c r="L2589" s="59" t="s">
        <v>6595</v>
      </c>
      <c r="M2589" s="61">
        <v>74431000</v>
      </c>
    </row>
    <row r="2590" spans="1:13" ht="60" hidden="1">
      <c r="A2590" s="59" t="s">
        <v>6441</v>
      </c>
      <c r="B2590" s="59" t="s">
        <v>6442</v>
      </c>
      <c r="C2590" s="59">
        <v>10</v>
      </c>
      <c r="D2590" s="59" t="s">
        <v>35</v>
      </c>
      <c r="E2590" s="59" t="s">
        <v>6443</v>
      </c>
      <c r="F2590" s="59" t="s">
        <v>23</v>
      </c>
      <c r="G2590" s="59" t="s">
        <v>6596</v>
      </c>
      <c r="H2590" s="59">
        <v>25802910</v>
      </c>
      <c r="I2590" s="60">
        <v>45754.61440972222</v>
      </c>
      <c r="J2590" s="59" t="s">
        <v>6597</v>
      </c>
      <c r="K2590" s="59">
        <v>1075686800</v>
      </c>
      <c r="L2590" s="59" t="s">
        <v>6598</v>
      </c>
      <c r="M2590" s="61">
        <v>43800000</v>
      </c>
    </row>
    <row r="2591" spans="1:13" ht="60" hidden="1">
      <c r="A2591" s="59" t="s">
        <v>6441</v>
      </c>
      <c r="B2591" s="59" t="s">
        <v>6442</v>
      </c>
      <c r="C2591" s="59">
        <v>10</v>
      </c>
      <c r="D2591" s="59" t="s">
        <v>35</v>
      </c>
      <c r="E2591" s="59" t="s">
        <v>6443</v>
      </c>
      <c r="F2591" s="59" t="s">
        <v>23</v>
      </c>
      <c r="G2591" s="59" t="s">
        <v>6599</v>
      </c>
      <c r="H2591" s="59">
        <v>25802915</v>
      </c>
      <c r="I2591" s="60">
        <v>45755.342881944445</v>
      </c>
      <c r="J2591" s="59" t="s">
        <v>6600</v>
      </c>
      <c r="K2591" s="59">
        <v>1018487894</v>
      </c>
      <c r="L2591" s="59" t="s">
        <v>6601</v>
      </c>
      <c r="M2591" s="61">
        <v>69248000</v>
      </c>
    </row>
    <row r="2592" spans="1:13" ht="69.95" hidden="1">
      <c r="A2592" s="59" t="s">
        <v>6441</v>
      </c>
      <c r="B2592" s="59" t="s">
        <v>6442</v>
      </c>
      <c r="C2592" s="59">
        <v>10</v>
      </c>
      <c r="D2592" s="59" t="s">
        <v>35</v>
      </c>
      <c r="E2592" s="59" t="s">
        <v>6443</v>
      </c>
      <c r="F2592" s="59" t="s">
        <v>23</v>
      </c>
      <c r="G2592" s="59" t="s">
        <v>6602</v>
      </c>
      <c r="H2592" s="59">
        <v>25802918</v>
      </c>
      <c r="I2592" s="60">
        <v>45755.38318287037</v>
      </c>
      <c r="J2592" s="59" t="s">
        <v>6568</v>
      </c>
      <c r="K2592" s="59">
        <v>12749167</v>
      </c>
      <c r="L2592" s="59" t="s">
        <v>6603</v>
      </c>
      <c r="M2592" s="61">
        <v>58333333</v>
      </c>
    </row>
    <row r="2593" spans="1:13" ht="60" hidden="1">
      <c r="A2593" s="59" t="s">
        <v>6441</v>
      </c>
      <c r="B2593" s="59" t="s">
        <v>6442</v>
      </c>
      <c r="C2593" s="59">
        <v>10</v>
      </c>
      <c r="D2593" s="59" t="s">
        <v>35</v>
      </c>
      <c r="E2593" s="59" t="s">
        <v>6443</v>
      </c>
      <c r="F2593" s="59" t="s">
        <v>23</v>
      </c>
      <c r="G2593" s="59" t="s">
        <v>6604</v>
      </c>
      <c r="H2593" s="59">
        <v>25802944</v>
      </c>
      <c r="I2593" s="60">
        <v>45757.599224537036</v>
      </c>
      <c r="J2593" s="59" t="s">
        <v>6605</v>
      </c>
      <c r="K2593" s="59">
        <v>20948946</v>
      </c>
      <c r="L2593" s="59" t="s">
        <v>6606</v>
      </c>
      <c r="M2593" s="61">
        <v>85000000</v>
      </c>
    </row>
    <row r="2594" spans="1:13" ht="60" hidden="1">
      <c r="A2594" s="59" t="s">
        <v>6441</v>
      </c>
      <c r="B2594" s="59" t="s">
        <v>6442</v>
      </c>
      <c r="C2594" s="59">
        <v>10</v>
      </c>
      <c r="D2594" s="59" t="s">
        <v>35</v>
      </c>
      <c r="E2594" s="59" t="s">
        <v>6443</v>
      </c>
      <c r="F2594" s="59" t="s">
        <v>23</v>
      </c>
      <c r="G2594" s="59" t="s">
        <v>6607</v>
      </c>
      <c r="H2594" s="59">
        <v>25803081</v>
      </c>
      <c r="I2594" s="60">
        <v>45771.51834490741</v>
      </c>
      <c r="J2594" s="59" t="s">
        <v>6608</v>
      </c>
      <c r="K2594" s="59">
        <v>1000718926</v>
      </c>
      <c r="L2594" s="59" t="s">
        <v>6609</v>
      </c>
      <c r="M2594" s="61">
        <v>29652000</v>
      </c>
    </row>
    <row r="2595" spans="1:13" ht="69.95" hidden="1">
      <c r="A2595" s="59" t="s">
        <v>6441</v>
      </c>
      <c r="B2595" s="59" t="s">
        <v>6442</v>
      </c>
      <c r="C2595" s="59">
        <v>10</v>
      </c>
      <c r="D2595" s="59" t="s">
        <v>35</v>
      </c>
      <c r="E2595" s="59" t="s">
        <v>6443</v>
      </c>
      <c r="F2595" s="59" t="s">
        <v>23</v>
      </c>
      <c r="G2595" s="59" t="s">
        <v>6610</v>
      </c>
      <c r="H2595" s="59">
        <v>25803084</v>
      </c>
      <c r="I2595" s="60">
        <v>45771.660381944443</v>
      </c>
      <c r="J2595" s="59" t="s">
        <v>6568</v>
      </c>
      <c r="K2595" s="59">
        <v>3158801</v>
      </c>
      <c r="L2595" s="59" t="s">
        <v>6611</v>
      </c>
      <c r="M2595" s="61">
        <v>59758533</v>
      </c>
    </row>
    <row r="2596" spans="1:13" ht="69.95" hidden="1">
      <c r="A2596" s="59" t="s">
        <v>6441</v>
      </c>
      <c r="B2596" s="59" t="s">
        <v>6442</v>
      </c>
      <c r="C2596" s="59">
        <v>10</v>
      </c>
      <c r="D2596" s="59" t="s">
        <v>35</v>
      </c>
      <c r="E2596" s="59" t="s">
        <v>6443</v>
      </c>
      <c r="F2596" s="59" t="s">
        <v>23</v>
      </c>
      <c r="G2596" s="59" t="s">
        <v>6612</v>
      </c>
      <c r="H2596" s="59">
        <v>25803196</v>
      </c>
      <c r="I2596" s="60">
        <v>45785.600138888891</v>
      </c>
      <c r="J2596" s="59" t="s">
        <v>6568</v>
      </c>
      <c r="K2596" s="59">
        <v>1018480575</v>
      </c>
      <c r="L2596" s="59" t="s">
        <v>6613</v>
      </c>
      <c r="M2596" s="61">
        <v>45000000</v>
      </c>
    </row>
    <row r="2597" spans="1:13" ht="69.95" hidden="1">
      <c r="A2597" s="59" t="s">
        <v>6441</v>
      </c>
      <c r="B2597" s="59" t="s">
        <v>6442</v>
      </c>
      <c r="C2597" s="59">
        <v>10</v>
      </c>
      <c r="D2597" s="59" t="s">
        <v>35</v>
      </c>
      <c r="E2597" s="59" t="s">
        <v>6443</v>
      </c>
      <c r="F2597" s="59" t="s">
        <v>23</v>
      </c>
      <c r="G2597" s="59" t="s">
        <v>6614</v>
      </c>
      <c r="H2597" s="59">
        <v>25803212</v>
      </c>
      <c r="I2597" s="60">
        <v>45786.754374999997</v>
      </c>
      <c r="J2597" s="59" t="s">
        <v>6615</v>
      </c>
      <c r="K2597" s="59">
        <v>80779546</v>
      </c>
      <c r="L2597" s="59" t="s">
        <v>6616</v>
      </c>
      <c r="M2597" s="61">
        <v>45290300</v>
      </c>
    </row>
    <row r="2598" spans="1:13" ht="60" hidden="1">
      <c r="A2598" s="59" t="s">
        <v>6441</v>
      </c>
      <c r="B2598" s="59" t="s">
        <v>6442</v>
      </c>
      <c r="C2598" s="59">
        <v>10</v>
      </c>
      <c r="D2598" s="59" t="s">
        <v>35</v>
      </c>
      <c r="E2598" s="59" t="s">
        <v>6443</v>
      </c>
      <c r="F2598" s="59" t="s">
        <v>23</v>
      </c>
      <c r="G2598" s="59" t="s">
        <v>6617</v>
      </c>
      <c r="H2598" s="59">
        <v>25803248</v>
      </c>
      <c r="I2598" s="60">
        <v>45792.392337962963</v>
      </c>
      <c r="J2598" s="59" t="s">
        <v>6618</v>
      </c>
      <c r="K2598" s="59">
        <v>901248320</v>
      </c>
      <c r="L2598" s="59" t="s">
        <v>6619</v>
      </c>
      <c r="M2598" s="61">
        <v>45000000</v>
      </c>
    </row>
    <row r="2599" spans="1:13" ht="80.099999999999994" hidden="1">
      <c r="A2599" s="59" t="s">
        <v>6441</v>
      </c>
      <c r="B2599" s="59" t="s">
        <v>6442</v>
      </c>
      <c r="C2599" s="59">
        <v>10</v>
      </c>
      <c r="D2599" s="59" t="s">
        <v>35</v>
      </c>
      <c r="E2599" s="59" t="s">
        <v>6443</v>
      </c>
      <c r="F2599" s="59" t="s">
        <v>23</v>
      </c>
      <c r="G2599" s="59" t="s">
        <v>6620</v>
      </c>
      <c r="H2599" s="59">
        <v>25803403</v>
      </c>
      <c r="I2599" s="60">
        <v>45812.409085648149</v>
      </c>
      <c r="J2599" s="59" t="s">
        <v>6621</v>
      </c>
      <c r="K2599" s="59">
        <v>1010172397</v>
      </c>
      <c r="L2599" s="59" t="s">
        <v>6622</v>
      </c>
      <c r="M2599" s="61">
        <v>75533333</v>
      </c>
    </row>
    <row r="2600" spans="1:13" ht="60" hidden="1">
      <c r="A2600" s="59" t="s">
        <v>6441</v>
      </c>
      <c r="B2600" s="59" t="s">
        <v>6442</v>
      </c>
      <c r="C2600" s="59">
        <v>10</v>
      </c>
      <c r="D2600" s="59" t="s">
        <v>35</v>
      </c>
      <c r="E2600" s="59" t="s">
        <v>6443</v>
      </c>
      <c r="F2600" s="59" t="s">
        <v>23</v>
      </c>
      <c r="G2600" s="59" t="s">
        <v>6623</v>
      </c>
      <c r="H2600" s="59">
        <v>25803424</v>
      </c>
      <c r="I2600" s="60">
        <v>45813.65425925926</v>
      </c>
      <c r="J2600" s="59" t="s">
        <v>6600</v>
      </c>
      <c r="K2600" s="59">
        <v>1020744389</v>
      </c>
      <c r="L2600" s="59" t="s">
        <v>6624</v>
      </c>
      <c r="M2600" s="61">
        <v>57995200</v>
      </c>
    </row>
    <row r="2601" spans="1:13" ht="60" hidden="1">
      <c r="A2601" s="59" t="s">
        <v>6441</v>
      </c>
      <c r="B2601" s="59" t="s">
        <v>6442</v>
      </c>
      <c r="C2601" s="59">
        <v>10</v>
      </c>
      <c r="D2601" s="59" t="s">
        <v>35</v>
      </c>
      <c r="E2601" s="59" t="s">
        <v>6443</v>
      </c>
      <c r="F2601" s="59" t="s">
        <v>23</v>
      </c>
      <c r="G2601" s="59" t="s">
        <v>6625</v>
      </c>
      <c r="H2601" s="59">
        <v>25803445</v>
      </c>
      <c r="I2601" s="60">
        <v>45817.575254629628</v>
      </c>
      <c r="J2601" s="59" t="s">
        <v>6600</v>
      </c>
      <c r="K2601" s="59">
        <v>53053110</v>
      </c>
      <c r="L2601" s="59" t="s">
        <v>6626</v>
      </c>
      <c r="M2601" s="61">
        <v>56264000</v>
      </c>
    </row>
    <row r="2602" spans="1:13" ht="60" hidden="1">
      <c r="A2602" s="59" t="s">
        <v>6441</v>
      </c>
      <c r="B2602" s="59" t="s">
        <v>6442</v>
      </c>
      <c r="C2602" s="59">
        <v>10</v>
      </c>
      <c r="D2602" s="59" t="s">
        <v>35</v>
      </c>
      <c r="E2602" s="59" t="s">
        <v>6443</v>
      </c>
      <c r="F2602" s="59" t="s">
        <v>23</v>
      </c>
      <c r="G2602" s="59" t="s">
        <v>6627</v>
      </c>
      <c r="H2602" s="59">
        <v>25803468</v>
      </c>
      <c r="I2602" s="60">
        <v>45820.538101851853</v>
      </c>
      <c r="J2602" s="59" t="s">
        <v>6600</v>
      </c>
      <c r="K2602" s="59">
        <v>1010173783</v>
      </c>
      <c r="L2602" s="59" t="s">
        <v>6628</v>
      </c>
      <c r="M2602" s="61">
        <v>55975467</v>
      </c>
    </row>
    <row r="2603" spans="1:13" ht="60" hidden="1">
      <c r="A2603" s="59" t="s">
        <v>6441</v>
      </c>
      <c r="B2603" s="59" t="s">
        <v>6442</v>
      </c>
      <c r="C2603" s="59">
        <v>10</v>
      </c>
      <c r="D2603" s="59" t="s">
        <v>35</v>
      </c>
      <c r="E2603" s="59" t="s">
        <v>6443</v>
      </c>
      <c r="F2603" s="59" t="s">
        <v>23</v>
      </c>
      <c r="G2603" s="59" t="s">
        <v>6629</v>
      </c>
      <c r="H2603" s="59">
        <v>25803472</v>
      </c>
      <c r="I2603" s="60">
        <v>45820.577314814815</v>
      </c>
      <c r="J2603" s="59" t="s">
        <v>6600</v>
      </c>
      <c r="K2603" s="59">
        <v>1019019166</v>
      </c>
      <c r="L2603" s="59" t="s">
        <v>6630</v>
      </c>
      <c r="M2603" s="61">
        <v>21640000</v>
      </c>
    </row>
    <row r="2604" spans="1:13" ht="80.099999999999994" hidden="1">
      <c r="A2604" s="59" t="s">
        <v>6441</v>
      </c>
      <c r="B2604" s="59" t="s">
        <v>6442</v>
      </c>
      <c r="C2604" s="59">
        <v>10</v>
      </c>
      <c r="D2604" s="59" t="s">
        <v>35</v>
      </c>
      <c r="E2604" s="59" t="s">
        <v>6443</v>
      </c>
      <c r="F2604" s="59" t="s">
        <v>23</v>
      </c>
      <c r="G2604" s="59" t="s">
        <v>6631</v>
      </c>
      <c r="H2604" s="59">
        <v>25803676</v>
      </c>
      <c r="I2604" s="60">
        <v>45845.929166666669</v>
      </c>
      <c r="J2604" s="59" t="s">
        <v>6532</v>
      </c>
      <c r="K2604" s="59">
        <v>1110454045</v>
      </c>
      <c r="L2604" s="59" t="s">
        <v>6632</v>
      </c>
      <c r="M2604" s="61">
        <v>61800000</v>
      </c>
    </row>
    <row r="2605" spans="1:13" ht="60" hidden="1">
      <c r="A2605" s="59" t="s">
        <v>6441</v>
      </c>
      <c r="B2605" s="59" t="s">
        <v>6442</v>
      </c>
      <c r="C2605" s="59">
        <v>10</v>
      </c>
      <c r="D2605" s="59" t="s">
        <v>35</v>
      </c>
      <c r="E2605" s="59" t="s">
        <v>6443</v>
      </c>
      <c r="F2605" s="59" t="s">
        <v>23</v>
      </c>
      <c r="G2605" s="59" t="s">
        <v>6633</v>
      </c>
      <c r="H2605" s="59">
        <v>25803815</v>
      </c>
      <c r="I2605" s="60">
        <v>45861.725543981483</v>
      </c>
      <c r="J2605" s="59" t="s">
        <v>6634</v>
      </c>
      <c r="K2605" s="59">
        <v>1081156018</v>
      </c>
      <c r="L2605" s="59" t="s">
        <v>6635</v>
      </c>
      <c r="M2605" s="61">
        <v>24680334</v>
      </c>
    </row>
    <row r="2606" spans="1:13" ht="69.95" hidden="1">
      <c r="A2606" s="59" t="s">
        <v>6441</v>
      </c>
      <c r="B2606" s="59" t="s">
        <v>6442</v>
      </c>
      <c r="C2606" s="59">
        <v>10</v>
      </c>
      <c r="D2606" s="59" t="s">
        <v>35</v>
      </c>
      <c r="E2606" s="59" t="s">
        <v>6443</v>
      </c>
      <c r="F2606" s="59" t="s">
        <v>40</v>
      </c>
      <c r="G2606" s="59" t="s">
        <v>6636</v>
      </c>
      <c r="H2606" s="59">
        <v>25804384</v>
      </c>
      <c r="I2606" s="60">
        <v>45932.841620370367</v>
      </c>
      <c r="J2606" s="59" t="s">
        <v>6637</v>
      </c>
      <c r="K2606" s="59">
        <v>800037800</v>
      </c>
      <c r="L2606" s="59" t="s">
        <v>4758</v>
      </c>
      <c r="M2606" s="61">
        <v>4270500</v>
      </c>
    </row>
    <row r="2607" spans="1:13" ht="60" hidden="1">
      <c r="A2607" s="59" t="s">
        <v>6441</v>
      </c>
      <c r="B2607" s="59" t="s">
        <v>6442</v>
      </c>
      <c r="C2607" s="59">
        <v>10</v>
      </c>
      <c r="D2607" s="59" t="s">
        <v>35</v>
      </c>
      <c r="E2607" s="59" t="s">
        <v>6443</v>
      </c>
      <c r="F2607" s="59" t="s">
        <v>23</v>
      </c>
      <c r="G2607" s="59" t="s">
        <v>6638</v>
      </c>
      <c r="H2607" s="59">
        <v>25804625</v>
      </c>
      <c r="I2607" s="60">
        <v>45972.638009259259</v>
      </c>
      <c r="J2607" s="59" t="s">
        <v>6639</v>
      </c>
      <c r="K2607" s="59">
        <v>7318753</v>
      </c>
      <c r="L2607" s="59" t="s">
        <v>6640</v>
      </c>
      <c r="M2607" s="61">
        <v>20416667</v>
      </c>
    </row>
    <row r="2608" spans="1:13" ht="140.1" hidden="1">
      <c r="A2608" s="59" t="s">
        <v>6441</v>
      </c>
      <c r="B2608" s="59" t="s">
        <v>6442</v>
      </c>
      <c r="C2608" s="59">
        <v>10</v>
      </c>
      <c r="D2608" s="59" t="s">
        <v>35</v>
      </c>
      <c r="E2608" s="59" t="s">
        <v>6443</v>
      </c>
      <c r="F2608" s="59" t="s">
        <v>23</v>
      </c>
      <c r="G2608" s="59" t="s">
        <v>6465</v>
      </c>
      <c r="H2608" s="59">
        <v>25805100</v>
      </c>
      <c r="I2608" s="60">
        <v>46001.45853009259</v>
      </c>
      <c r="J2608" s="59" t="s">
        <v>6641</v>
      </c>
      <c r="K2608" s="59">
        <v>38280863</v>
      </c>
      <c r="L2608" s="59" t="s">
        <v>6467</v>
      </c>
      <c r="M2608" s="61">
        <v>516667</v>
      </c>
    </row>
    <row r="2609" spans="1:13" ht="120" hidden="1">
      <c r="A2609" s="59" t="s">
        <v>6441</v>
      </c>
      <c r="B2609" s="59" t="s">
        <v>6442</v>
      </c>
      <c r="C2609" s="59">
        <v>10</v>
      </c>
      <c r="D2609" s="59" t="s">
        <v>35</v>
      </c>
      <c r="E2609" s="59" t="s">
        <v>6443</v>
      </c>
      <c r="F2609" s="59" t="s">
        <v>23</v>
      </c>
      <c r="G2609" s="59" t="s">
        <v>6453</v>
      </c>
      <c r="H2609" s="59">
        <v>25805269</v>
      </c>
      <c r="I2609" s="60">
        <v>46007.510416666664</v>
      </c>
      <c r="J2609" s="59" t="s">
        <v>6642</v>
      </c>
      <c r="K2609" s="59">
        <v>79781950</v>
      </c>
      <c r="L2609" s="59" t="s">
        <v>6455</v>
      </c>
      <c r="M2609" s="61">
        <v>858333</v>
      </c>
    </row>
    <row r="2610" spans="1:13" ht="129.94999999999999" hidden="1">
      <c r="A2610" s="59" t="s">
        <v>6441</v>
      </c>
      <c r="B2610" s="59" t="s">
        <v>6442</v>
      </c>
      <c r="C2610" s="59">
        <v>10</v>
      </c>
      <c r="D2610" s="59" t="s">
        <v>35</v>
      </c>
      <c r="E2610" s="59" t="s">
        <v>6443</v>
      </c>
      <c r="F2610" s="59" t="s">
        <v>23</v>
      </c>
      <c r="G2610" s="59" t="s">
        <v>6492</v>
      </c>
      <c r="H2610" s="59">
        <v>25805271</v>
      </c>
      <c r="I2610" s="60">
        <v>46007.51771990741</v>
      </c>
      <c r="J2610" s="59" t="s">
        <v>6643</v>
      </c>
      <c r="K2610" s="59">
        <v>40042863</v>
      </c>
      <c r="L2610" s="59" t="s">
        <v>6494</v>
      </c>
      <c r="M2610" s="61">
        <v>2060000</v>
      </c>
    </row>
    <row r="2611" spans="1:13" ht="110.1" hidden="1">
      <c r="A2611" s="59" t="s">
        <v>6441</v>
      </c>
      <c r="B2611" s="59" t="s">
        <v>6442</v>
      </c>
      <c r="C2611" s="59">
        <v>10</v>
      </c>
      <c r="D2611" s="59" t="s">
        <v>35</v>
      </c>
      <c r="E2611" s="59" t="s">
        <v>6443</v>
      </c>
      <c r="F2611" s="59" t="s">
        <v>23</v>
      </c>
      <c r="G2611" s="59" t="s">
        <v>6519</v>
      </c>
      <c r="H2611" s="59">
        <v>25805333</v>
      </c>
      <c r="I2611" s="60">
        <v>46008.370289351849</v>
      </c>
      <c r="J2611" s="59" t="s">
        <v>6644</v>
      </c>
      <c r="K2611" s="59">
        <v>6765591</v>
      </c>
      <c r="L2611" s="59" t="s">
        <v>6521</v>
      </c>
      <c r="M2611" s="61">
        <v>1000000</v>
      </c>
    </row>
    <row r="2612" spans="1:13" ht="120" hidden="1">
      <c r="A2612" s="59" t="s">
        <v>6441</v>
      </c>
      <c r="B2612" s="59" t="s">
        <v>6442</v>
      </c>
      <c r="C2612" s="59">
        <v>10</v>
      </c>
      <c r="D2612" s="59" t="s">
        <v>35</v>
      </c>
      <c r="E2612" s="59" t="s">
        <v>6443</v>
      </c>
      <c r="F2612" s="59" t="s">
        <v>23</v>
      </c>
      <c r="G2612" s="59" t="s">
        <v>6516</v>
      </c>
      <c r="H2612" s="59">
        <v>25805339</v>
      </c>
      <c r="I2612" s="60">
        <v>46008.485509259262</v>
      </c>
      <c r="J2612" s="59" t="s">
        <v>6645</v>
      </c>
      <c r="K2612" s="59">
        <v>74380319</v>
      </c>
      <c r="L2612" s="59" t="s">
        <v>6518</v>
      </c>
      <c r="M2612" s="61">
        <v>1030000</v>
      </c>
    </row>
    <row r="2613" spans="1:13" ht="90" hidden="1">
      <c r="A2613" s="59" t="s">
        <v>6646</v>
      </c>
      <c r="B2613" s="59" t="s">
        <v>6647</v>
      </c>
      <c r="C2613" s="59">
        <v>10</v>
      </c>
      <c r="D2613" s="59" t="s">
        <v>35</v>
      </c>
      <c r="E2613" s="59" t="s">
        <v>6443</v>
      </c>
      <c r="F2613" s="59" t="s">
        <v>23</v>
      </c>
      <c r="G2613" s="59" t="s">
        <v>6648</v>
      </c>
      <c r="H2613" s="59">
        <v>25800172</v>
      </c>
      <c r="I2613" s="60">
        <v>45670.443854166668</v>
      </c>
      <c r="J2613" s="59" t="s">
        <v>6649</v>
      </c>
      <c r="K2613" s="59">
        <v>1055650816</v>
      </c>
      <c r="L2613" s="59" t="s">
        <v>6650</v>
      </c>
      <c r="M2613" s="61">
        <v>82420000</v>
      </c>
    </row>
    <row r="2614" spans="1:13" ht="90" hidden="1">
      <c r="A2614" s="59" t="s">
        <v>6646</v>
      </c>
      <c r="B2614" s="59" t="s">
        <v>6647</v>
      </c>
      <c r="C2614" s="59">
        <v>10</v>
      </c>
      <c r="D2614" s="59" t="s">
        <v>35</v>
      </c>
      <c r="E2614" s="59" t="s">
        <v>6443</v>
      </c>
      <c r="F2614" s="59" t="s">
        <v>23</v>
      </c>
      <c r="G2614" s="59" t="s">
        <v>6651</v>
      </c>
      <c r="H2614" s="59">
        <v>25800231</v>
      </c>
      <c r="I2614" s="60">
        <v>45672.603888888887</v>
      </c>
      <c r="J2614" s="59" t="s">
        <v>6652</v>
      </c>
      <c r="K2614" s="59">
        <v>53166132</v>
      </c>
      <c r="L2614" s="59" t="s">
        <v>6653</v>
      </c>
      <c r="M2614" s="61">
        <v>116023500</v>
      </c>
    </row>
    <row r="2615" spans="1:13" ht="90" hidden="1">
      <c r="A2615" s="59" t="s">
        <v>6646</v>
      </c>
      <c r="B2615" s="59" t="s">
        <v>6647</v>
      </c>
      <c r="C2615" s="59">
        <v>10</v>
      </c>
      <c r="D2615" s="59" t="s">
        <v>35</v>
      </c>
      <c r="E2615" s="59" t="s">
        <v>6443</v>
      </c>
      <c r="F2615" s="59" t="s">
        <v>23</v>
      </c>
      <c r="G2615" s="59" t="s">
        <v>6654</v>
      </c>
      <c r="H2615" s="59">
        <v>25800258</v>
      </c>
      <c r="I2615" s="60">
        <v>45673.504305555558</v>
      </c>
      <c r="J2615" s="59" t="s">
        <v>6655</v>
      </c>
      <c r="K2615" s="59">
        <v>1017235754</v>
      </c>
      <c r="L2615" s="59" t="s">
        <v>6656</v>
      </c>
      <c r="M2615" s="61">
        <v>91970000</v>
      </c>
    </row>
    <row r="2616" spans="1:13" ht="90" hidden="1">
      <c r="A2616" s="59" t="s">
        <v>6646</v>
      </c>
      <c r="B2616" s="59" t="s">
        <v>6647</v>
      </c>
      <c r="C2616" s="59">
        <v>10</v>
      </c>
      <c r="D2616" s="59" t="s">
        <v>35</v>
      </c>
      <c r="E2616" s="59" t="s">
        <v>6443</v>
      </c>
      <c r="F2616" s="59" t="s">
        <v>23</v>
      </c>
      <c r="G2616" s="59" t="s">
        <v>6657</v>
      </c>
      <c r="H2616" s="59">
        <v>25800814</v>
      </c>
      <c r="I2616" s="60">
        <v>45684.611273148148</v>
      </c>
      <c r="J2616" s="59" t="s">
        <v>6658</v>
      </c>
      <c r="K2616" s="59">
        <v>1052338341</v>
      </c>
      <c r="L2616" s="59" t="s">
        <v>6659</v>
      </c>
      <c r="M2616" s="61">
        <v>9895000</v>
      </c>
    </row>
    <row r="2617" spans="1:13" ht="90" hidden="1">
      <c r="A2617" s="59" t="s">
        <v>6646</v>
      </c>
      <c r="B2617" s="59" t="s">
        <v>6647</v>
      </c>
      <c r="C2617" s="59">
        <v>10</v>
      </c>
      <c r="D2617" s="59" t="s">
        <v>35</v>
      </c>
      <c r="E2617" s="59" t="s">
        <v>6443</v>
      </c>
      <c r="F2617" s="59" t="s">
        <v>23</v>
      </c>
      <c r="G2617" s="59" t="s">
        <v>6660</v>
      </c>
      <c r="H2617" s="59">
        <v>25801048</v>
      </c>
      <c r="I2617" s="60">
        <v>45687.821157407408</v>
      </c>
      <c r="J2617" s="59" t="s">
        <v>6661</v>
      </c>
      <c r="K2617" s="59">
        <v>1073508793</v>
      </c>
      <c r="L2617" s="59" t="s">
        <v>6662</v>
      </c>
      <c r="M2617" s="61">
        <v>18145167</v>
      </c>
    </row>
    <row r="2618" spans="1:13" ht="90" hidden="1">
      <c r="A2618" s="59" t="s">
        <v>6646</v>
      </c>
      <c r="B2618" s="59" t="s">
        <v>6647</v>
      </c>
      <c r="C2618" s="59">
        <v>10</v>
      </c>
      <c r="D2618" s="59" t="s">
        <v>35</v>
      </c>
      <c r="E2618" s="59" t="s">
        <v>6443</v>
      </c>
      <c r="F2618" s="59" t="s">
        <v>23</v>
      </c>
      <c r="G2618" s="59" t="s">
        <v>6663</v>
      </c>
      <c r="H2618" s="59">
        <v>25801203</v>
      </c>
      <c r="I2618" s="60">
        <v>45691.809629629628</v>
      </c>
      <c r="J2618" s="59" t="s">
        <v>6664</v>
      </c>
      <c r="K2618" s="59">
        <v>1026287704</v>
      </c>
      <c r="L2618" s="59" t="s">
        <v>6665</v>
      </c>
      <c r="M2618" s="61">
        <v>38377500</v>
      </c>
    </row>
    <row r="2619" spans="1:13" ht="90" hidden="1">
      <c r="A2619" s="59" t="s">
        <v>6646</v>
      </c>
      <c r="B2619" s="59" t="s">
        <v>6647</v>
      </c>
      <c r="C2619" s="59">
        <v>10</v>
      </c>
      <c r="D2619" s="59" t="s">
        <v>35</v>
      </c>
      <c r="E2619" s="59" t="s">
        <v>6443</v>
      </c>
      <c r="F2619" s="59" t="s">
        <v>23</v>
      </c>
      <c r="G2619" s="59" t="s">
        <v>6666</v>
      </c>
      <c r="H2619" s="59">
        <v>25801618</v>
      </c>
      <c r="I2619" s="60">
        <v>45701.291412037041</v>
      </c>
      <c r="J2619" s="59" t="s">
        <v>6658</v>
      </c>
      <c r="K2619" s="59">
        <v>1001300154</v>
      </c>
      <c r="L2619" s="59" t="s">
        <v>6667</v>
      </c>
      <c r="M2619" s="61">
        <v>20713533</v>
      </c>
    </row>
    <row r="2620" spans="1:13" ht="90" hidden="1">
      <c r="A2620" s="59" t="s">
        <v>6646</v>
      </c>
      <c r="B2620" s="59" t="s">
        <v>6647</v>
      </c>
      <c r="C2620" s="59">
        <v>10</v>
      </c>
      <c r="D2620" s="59" t="s">
        <v>35</v>
      </c>
      <c r="E2620" s="59" t="s">
        <v>6443</v>
      </c>
      <c r="F2620" s="59" t="s">
        <v>23</v>
      </c>
      <c r="G2620" s="59" t="s">
        <v>6668</v>
      </c>
      <c r="H2620" s="59">
        <v>25801689</v>
      </c>
      <c r="I2620" s="60">
        <v>45702.754710648151</v>
      </c>
      <c r="J2620" s="59" t="s">
        <v>6669</v>
      </c>
      <c r="K2620" s="59">
        <v>1000732999</v>
      </c>
      <c r="L2620" s="59" t="s">
        <v>6670</v>
      </c>
      <c r="M2620" s="61">
        <v>20647567</v>
      </c>
    </row>
    <row r="2621" spans="1:13" ht="90" hidden="1">
      <c r="A2621" s="59" t="s">
        <v>6646</v>
      </c>
      <c r="B2621" s="59" t="s">
        <v>6647</v>
      </c>
      <c r="C2621" s="59">
        <v>10</v>
      </c>
      <c r="D2621" s="59" t="s">
        <v>35</v>
      </c>
      <c r="E2621" s="59" t="s">
        <v>6443</v>
      </c>
      <c r="F2621" s="59" t="s">
        <v>23</v>
      </c>
      <c r="G2621" s="59" t="s">
        <v>6671</v>
      </c>
      <c r="H2621" s="59">
        <v>25802105</v>
      </c>
      <c r="I2621" s="60">
        <v>45713.687430555554</v>
      </c>
      <c r="J2621" s="59" t="s">
        <v>6672</v>
      </c>
      <c r="K2621" s="59">
        <v>1000588451</v>
      </c>
      <c r="L2621" s="59" t="s">
        <v>6673</v>
      </c>
      <c r="M2621" s="61">
        <v>25578333</v>
      </c>
    </row>
    <row r="2622" spans="1:13" ht="90" hidden="1">
      <c r="A2622" s="59" t="s">
        <v>6646</v>
      </c>
      <c r="B2622" s="59" t="s">
        <v>6647</v>
      </c>
      <c r="C2622" s="59">
        <v>10</v>
      </c>
      <c r="D2622" s="59" t="s">
        <v>35</v>
      </c>
      <c r="E2622" s="59" t="s">
        <v>6443</v>
      </c>
      <c r="F2622" s="59" t="s">
        <v>23</v>
      </c>
      <c r="G2622" s="59" t="s">
        <v>6674</v>
      </c>
      <c r="H2622" s="59">
        <v>25802347</v>
      </c>
      <c r="I2622" s="60">
        <v>45721.484317129631</v>
      </c>
      <c r="J2622" s="59" t="s">
        <v>6669</v>
      </c>
      <c r="K2622" s="59">
        <v>1077975639</v>
      </c>
      <c r="L2622" s="59" t="s">
        <v>6675</v>
      </c>
      <c r="M2622" s="61">
        <v>19460167</v>
      </c>
    </row>
    <row r="2623" spans="1:13" ht="90" hidden="1">
      <c r="A2623" s="59" t="s">
        <v>6646</v>
      </c>
      <c r="B2623" s="59" t="s">
        <v>6647</v>
      </c>
      <c r="C2623" s="59">
        <v>10</v>
      </c>
      <c r="D2623" s="59" t="s">
        <v>35</v>
      </c>
      <c r="E2623" s="59" t="s">
        <v>6443</v>
      </c>
      <c r="F2623" s="59" t="s">
        <v>23</v>
      </c>
      <c r="G2623" s="59" t="s">
        <v>6676</v>
      </c>
      <c r="H2623" s="59">
        <v>25802424</v>
      </c>
      <c r="I2623" s="60">
        <v>45722.996377314812</v>
      </c>
      <c r="J2623" s="59" t="s">
        <v>6677</v>
      </c>
      <c r="K2623" s="59">
        <v>1007268654</v>
      </c>
      <c r="L2623" s="59" t="s">
        <v>6678</v>
      </c>
      <c r="M2623" s="61">
        <v>11874000</v>
      </c>
    </row>
    <row r="2624" spans="1:13" ht="90" hidden="1">
      <c r="A2624" s="59" t="s">
        <v>6646</v>
      </c>
      <c r="B2624" s="59" t="s">
        <v>6647</v>
      </c>
      <c r="C2624" s="59">
        <v>10</v>
      </c>
      <c r="D2624" s="59" t="s">
        <v>35</v>
      </c>
      <c r="E2624" s="59" t="s">
        <v>6443</v>
      </c>
      <c r="F2624" s="59" t="s">
        <v>23</v>
      </c>
      <c r="G2624" s="59" t="s">
        <v>6679</v>
      </c>
      <c r="H2624" s="59">
        <v>25802866</v>
      </c>
      <c r="I2624" s="60">
        <v>45749.972175925926</v>
      </c>
      <c r="J2624" s="59" t="s">
        <v>6680</v>
      </c>
      <c r="K2624" s="59">
        <v>1073238499</v>
      </c>
      <c r="L2624" s="59" t="s">
        <v>6681</v>
      </c>
      <c r="M2624" s="61">
        <v>30534000</v>
      </c>
    </row>
    <row r="2625" spans="1:13" ht="90" hidden="1">
      <c r="A2625" s="59" t="s">
        <v>6646</v>
      </c>
      <c r="B2625" s="59" t="s">
        <v>6647</v>
      </c>
      <c r="C2625" s="59">
        <v>10</v>
      </c>
      <c r="D2625" s="59" t="s">
        <v>35</v>
      </c>
      <c r="E2625" s="59" t="s">
        <v>6443</v>
      </c>
      <c r="F2625" s="59" t="s">
        <v>23</v>
      </c>
      <c r="G2625" s="59" t="s">
        <v>6682</v>
      </c>
      <c r="H2625" s="59">
        <v>25802977</v>
      </c>
      <c r="I2625" s="60">
        <v>45758.679583333331</v>
      </c>
      <c r="J2625" s="59" t="s">
        <v>6658</v>
      </c>
      <c r="K2625" s="59">
        <v>1007725655</v>
      </c>
      <c r="L2625" s="59" t="s">
        <v>6683</v>
      </c>
      <c r="M2625" s="61">
        <v>16425700</v>
      </c>
    </row>
    <row r="2626" spans="1:13" ht="90" hidden="1">
      <c r="A2626" s="59" t="s">
        <v>6646</v>
      </c>
      <c r="B2626" s="59" t="s">
        <v>6647</v>
      </c>
      <c r="C2626" s="59">
        <v>10</v>
      </c>
      <c r="D2626" s="59" t="s">
        <v>35</v>
      </c>
      <c r="E2626" s="59" t="s">
        <v>6443</v>
      </c>
      <c r="F2626" s="59" t="s">
        <v>23</v>
      </c>
      <c r="G2626" s="59" t="s">
        <v>6684</v>
      </c>
      <c r="H2626" s="59">
        <v>25803444</v>
      </c>
      <c r="I2626" s="60">
        <v>45817.574155092596</v>
      </c>
      <c r="J2626" s="59" t="s">
        <v>6658</v>
      </c>
      <c r="K2626" s="59">
        <v>1003487989</v>
      </c>
      <c r="L2626" s="59" t="s">
        <v>6685</v>
      </c>
      <c r="M2626" s="61">
        <v>12818000</v>
      </c>
    </row>
    <row r="2627" spans="1:13" ht="90" hidden="1">
      <c r="A2627" s="59" t="s">
        <v>6646</v>
      </c>
      <c r="B2627" s="59" t="s">
        <v>6647</v>
      </c>
      <c r="C2627" s="59">
        <v>10</v>
      </c>
      <c r="D2627" s="59" t="s">
        <v>35</v>
      </c>
      <c r="E2627" s="59" t="s">
        <v>6443</v>
      </c>
      <c r="F2627" s="59" t="s">
        <v>23</v>
      </c>
      <c r="G2627" s="59" t="s">
        <v>6686</v>
      </c>
      <c r="H2627" s="59">
        <v>25803454</v>
      </c>
      <c r="I2627" s="60">
        <v>45819.393726851849</v>
      </c>
      <c r="J2627" s="59" t="s">
        <v>6687</v>
      </c>
      <c r="K2627" s="59">
        <v>1032480517</v>
      </c>
      <c r="L2627" s="59" t="s">
        <v>6688</v>
      </c>
      <c r="M2627" s="61">
        <v>35857800</v>
      </c>
    </row>
    <row r="2628" spans="1:13" ht="90" hidden="1">
      <c r="A2628" s="59" t="s">
        <v>6646</v>
      </c>
      <c r="B2628" s="59" t="s">
        <v>6647</v>
      </c>
      <c r="C2628" s="59">
        <v>10</v>
      </c>
      <c r="D2628" s="59" t="s">
        <v>35</v>
      </c>
      <c r="E2628" s="59" t="s">
        <v>6443</v>
      </c>
      <c r="F2628" s="59" t="s">
        <v>23</v>
      </c>
      <c r="G2628" s="59" t="s">
        <v>6689</v>
      </c>
      <c r="H2628" s="59">
        <v>25803473</v>
      </c>
      <c r="I2628" s="60">
        <v>45820.579409722224</v>
      </c>
      <c r="J2628" s="59" t="s">
        <v>6658</v>
      </c>
      <c r="K2628" s="59">
        <v>1032477644</v>
      </c>
      <c r="L2628" s="59" t="s">
        <v>6690</v>
      </c>
      <c r="M2628" s="61">
        <v>12665600</v>
      </c>
    </row>
    <row r="2629" spans="1:13" ht="90" hidden="1">
      <c r="A2629" s="59" t="s">
        <v>6646</v>
      </c>
      <c r="B2629" s="59" t="s">
        <v>6647</v>
      </c>
      <c r="C2629" s="59">
        <v>10</v>
      </c>
      <c r="D2629" s="59" t="s">
        <v>35</v>
      </c>
      <c r="E2629" s="59" t="s">
        <v>6443</v>
      </c>
      <c r="F2629" s="59" t="s">
        <v>23</v>
      </c>
      <c r="G2629" s="59" t="s">
        <v>6691</v>
      </c>
      <c r="H2629" s="59">
        <v>25804087</v>
      </c>
      <c r="I2629" s="60">
        <v>45897.598530092589</v>
      </c>
      <c r="J2629" s="59" t="s">
        <v>6692</v>
      </c>
      <c r="K2629" s="59">
        <v>1020817839</v>
      </c>
      <c r="L2629" s="59" t="s">
        <v>6693</v>
      </c>
      <c r="M2629" s="61">
        <v>12000000</v>
      </c>
    </row>
    <row r="2630" spans="1:13" ht="90" hidden="1">
      <c r="A2630" s="59" t="s">
        <v>6646</v>
      </c>
      <c r="B2630" s="59" t="s">
        <v>6647</v>
      </c>
      <c r="C2630" s="59">
        <v>10</v>
      </c>
      <c r="D2630" s="59" t="s">
        <v>35</v>
      </c>
      <c r="E2630" s="59" t="s">
        <v>6443</v>
      </c>
      <c r="F2630" s="59" t="s">
        <v>23</v>
      </c>
      <c r="G2630" s="59" t="s">
        <v>6694</v>
      </c>
      <c r="H2630" s="59">
        <v>25804124</v>
      </c>
      <c r="I2630" s="60">
        <v>45903.421886574077</v>
      </c>
      <c r="J2630" s="59" t="s">
        <v>6658</v>
      </c>
      <c r="K2630" s="59">
        <v>1000326898</v>
      </c>
      <c r="L2630" s="59" t="s">
        <v>6695</v>
      </c>
      <c r="M2630" s="61">
        <v>4353800</v>
      </c>
    </row>
    <row r="2631" spans="1:13" ht="90" hidden="1">
      <c r="A2631" s="59" t="s">
        <v>6646</v>
      </c>
      <c r="B2631" s="59" t="s">
        <v>6647</v>
      </c>
      <c r="C2631" s="59">
        <v>10</v>
      </c>
      <c r="D2631" s="59" t="s">
        <v>35</v>
      </c>
      <c r="E2631" s="59" t="s">
        <v>6443</v>
      </c>
      <c r="F2631" s="59" t="s">
        <v>23</v>
      </c>
      <c r="G2631" s="59" t="s">
        <v>6696</v>
      </c>
      <c r="H2631" s="59">
        <v>25804344</v>
      </c>
      <c r="I2631" s="60">
        <v>45929.623842592591</v>
      </c>
      <c r="J2631" s="59" t="s">
        <v>6697</v>
      </c>
      <c r="K2631" s="59">
        <v>1074556172</v>
      </c>
      <c r="L2631" s="59" t="s">
        <v>6698</v>
      </c>
      <c r="M2631" s="61">
        <v>2680333</v>
      </c>
    </row>
    <row r="2632" spans="1:13" ht="90" hidden="1">
      <c r="A2632" s="59" t="s">
        <v>6646</v>
      </c>
      <c r="B2632" s="59" t="s">
        <v>6647</v>
      </c>
      <c r="C2632" s="59">
        <v>10</v>
      </c>
      <c r="D2632" s="59" t="s">
        <v>35</v>
      </c>
      <c r="E2632" s="59" t="s">
        <v>6443</v>
      </c>
      <c r="F2632" s="59" t="s">
        <v>23</v>
      </c>
      <c r="G2632" s="59" t="s">
        <v>6679</v>
      </c>
      <c r="H2632" s="59">
        <v>25804381</v>
      </c>
      <c r="I2632" s="60">
        <v>45932.775439814817</v>
      </c>
      <c r="J2632" s="59" t="s">
        <v>6699</v>
      </c>
      <c r="K2632" s="59">
        <v>1073238499</v>
      </c>
      <c r="L2632" s="59" t="s">
        <v>6681</v>
      </c>
      <c r="M2632" s="61">
        <v>7294233</v>
      </c>
    </row>
    <row r="2633" spans="1:13" ht="90" hidden="1">
      <c r="A2633" s="59" t="s">
        <v>6646</v>
      </c>
      <c r="B2633" s="59" t="s">
        <v>6647</v>
      </c>
      <c r="C2633" s="59">
        <v>10</v>
      </c>
      <c r="D2633" s="59" t="s">
        <v>35</v>
      </c>
      <c r="E2633" s="59" t="s">
        <v>6443</v>
      </c>
      <c r="F2633" s="59" t="s">
        <v>23</v>
      </c>
      <c r="G2633" s="59" t="s">
        <v>6700</v>
      </c>
      <c r="H2633" s="59">
        <v>25804716</v>
      </c>
      <c r="I2633" s="60">
        <v>45985.471956018519</v>
      </c>
      <c r="J2633" s="59" t="s">
        <v>6701</v>
      </c>
      <c r="K2633" s="59">
        <v>1024489124</v>
      </c>
      <c r="L2633" s="59" t="s">
        <v>1062</v>
      </c>
      <c r="M2633" s="61">
        <v>8880000</v>
      </c>
    </row>
    <row r="2634" spans="1:13" ht="60" hidden="1">
      <c r="A2634" s="59" t="s">
        <v>6702</v>
      </c>
      <c r="B2634" s="59" t="s">
        <v>6703</v>
      </c>
      <c r="C2634" s="59">
        <v>10</v>
      </c>
      <c r="D2634" s="59" t="s">
        <v>35</v>
      </c>
      <c r="E2634" s="59" t="s">
        <v>6443</v>
      </c>
      <c r="F2634" s="59" t="s">
        <v>23</v>
      </c>
      <c r="G2634" s="59" t="s">
        <v>6704</v>
      </c>
      <c r="H2634" s="59">
        <v>25800271</v>
      </c>
      <c r="I2634" s="60">
        <v>45673.588113425925</v>
      </c>
      <c r="J2634" s="59" t="s">
        <v>6705</v>
      </c>
      <c r="K2634" s="59">
        <v>41701570</v>
      </c>
      <c r="L2634" s="59" t="s">
        <v>6706</v>
      </c>
      <c r="M2634" s="61">
        <v>153631867</v>
      </c>
    </row>
    <row r="2635" spans="1:13" ht="60" hidden="1">
      <c r="A2635" s="59" t="s">
        <v>6702</v>
      </c>
      <c r="B2635" s="59" t="s">
        <v>6703</v>
      </c>
      <c r="C2635" s="59">
        <v>10</v>
      </c>
      <c r="D2635" s="59" t="s">
        <v>35</v>
      </c>
      <c r="E2635" s="59" t="s">
        <v>6443</v>
      </c>
      <c r="F2635" s="59" t="s">
        <v>23</v>
      </c>
      <c r="G2635" s="59" t="s">
        <v>6707</v>
      </c>
      <c r="H2635" s="59">
        <v>25800286</v>
      </c>
      <c r="I2635" s="60">
        <v>45673.695243055554</v>
      </c>
      <c r="J2635" s="59" t="s">
        <v>6708</v>
      </c>
      <c r="K2635" s="59">
        <v>52259590</v>
      </c>
      <c r="L2635" s="59" t="s">
        <v>6709</v>
      </c>
      <c r="M2635" s="61">
        <v>134575467</v>
      </c>
    </row>
    <row r="2636" spans="1:13" ht="69.95" hidden="1">
      <c r="A2636" s="59" t="s">
        <v>6702</v>
      </c>
      <c r="B2636" s="59" t="s">
        <v>6703</v>
      </c>
      <c r="C2636" s="59">
        <v>10</v>
      </c>
      <c r="D2636" s="59" t="s">
        <v>35</v>
      </c>
      <c r="E2636" s="59" t="s">
        <v>6443</v>
      </c>
      <c r="F2636" s="59" t="s">
        <v>23</v>
      </c>
      <c r="G2636" s="59" t="s">
        <v>6710</v>
      </c>
      <c r="H2636" s="59">
        <v>25800288</v>
      </c>
      <c r="I2636" s="60">
        <v>45673.697280092594</v>
      </c>
      <c r="J2636" s="59" t="s">
        <v>6711</v>
      </c>
      <c r="K2636" s="59">
        <v>79625364</v>
      </c>
      <c r="L2636" s="59" t="s">
        <v>6712</v>
      </c>
      <c r="M2636" s="61">
        <v>130834667</v>
      </c>
    </row>
    <row r="2637" spans="1:13" ht="60" hidden="1">
      <c r="A2637" s="59" t="s">
        <v>6702</v>
      </c>
      <c r="B2637" s="59" t="s">
        <v>6703</v>
      </c>
      <c r="C2637" s="59">
        <v>10</v>
      </c>
      <c r="D2637" s="59" t="s">
        <v>35</v>
      </c>
      <c r="E2637" s="59" t="s">
        <v>6443</v>
      </c>
      <c r="F2637" s="59" t="s">
        <v>23</v>
      </c>
      <c r="G2637" s="59" t="s">
        <v>6713</v>
      </c>
      <c r="H2637" s="59">
        <v>25800292</v>
      </c>
      <c r="I2637" s="60">
        <v>45673.735312500001</v>
      </c>
      <c r="J2637" s="59" t="s">
        <v>6714</v>
      </c>
      <c r="K2637" s="59">
        <v>79489024</v>
      </c>
      <c r="L2637" s="59" t="s">
        <v>6715</v>
      </c>
      <c r="M2637" s="61">
        <v>147633333</v>
      </c>
    </row>
    <row r="2638" spans="1:13" ht="69.95" hidden="1">
      <c r="A2638" s="59" t="s">
        <v>6702</v>
      </c>
      <c r="B2638" s="59" t="s">
        <v>6703</v>
      </c>
      <c r="C2638" s="59">
        <v>10</v>
      </c>
      <c r="D2638" s="59" t="s">
        <v>35</v>
      </c>
      <c r="E2638" s="59" t="s">
        <v>6443</v>
      </c>
      <c r="F2638" s="59" t="s">
        <v>23</v>
      </c>
      <c r="G2638" s="59" t="s">
        <v>6716</v>
      </c>
      <c r="H2638" s="59">
        <v>25800293</v>
      </c>
      <c r="I2638" s="60">
        <v>45673.751331018517</v>
      </c>
      <c r="J2638" s="59" t="s">
        <v>6717</v>
      </c>
      <c r="K2638" s="59">
        <v>80872933</v>
      </c>
      <c r="L2638" s="59" t="s">
        <v>6718</v>
      </c>
      <c r="M2638" s="61">
        <v>120927467</v>
      </c>
    </row>
    <row r="2639" spans="1:13" ht="69.95" hidden="1">
      <c r="A2639" s="59" t="s">
        <v>6702</v>
      </c>
      <c r="B2639" s="59" t="s">
        <v>6703</v>
      </c>
      <c r="C2639" s="59">
        <v>10</v>
      </c>
      <c r="D2639" s="59" t="s">
        <v>35</v>
      </c>
      <c r="E2639" s="59" t="s">
        <v>6443</v>
      </c>
      <c r="F2639" s="59" t="s">
        <v>23</v>
      </c>
      <c r="G2639" s="59" t="s">
        <v>6719</v>
      </c>
      <c r="H2639" s="59">
        <v>25800308</v>
      </c>
      <c r="I2639" s="60">
        <v>45674.010405092595</v>
      </c>
      <c r="J2639" s="59" t="s">
        <v>6720</v>
      </c>
      <c r="K2639" s="59">
        <v>20485506</v>
      </c>
      <c r="L2639" s="59" t="s">
        <v>6721</v>
      </c>
      <c r="M2639" s="61">
        <v>98900000</v>
      </c>
    </row>
    <row r="2640" spans="1:13" ht="69.95" hidden="1">
      <c r="A2640" s="59" t="s">
        <v>6702</v>
      </c>
      <c r="B2640" s="59" t="s">
        <v>6703</v>
      </c>
      <c r="C2640" s="59">
        <v>10</v>
      </c>
      <c r="D2640" s="59" t="s">
        <v>35</v>
      </c>
      <c r="E2640" s="59" t="s">
        <v>6443</v>
      </c>
      <c r="F2640" s="59" t="s">
        <v>23</v>
      </c>
      <c r="G2640" s="59" t="s">
        <v>6722</v>
      </c>
      <c r="H2640" s="59">
        <v>25800340</v>
      </c>
      <c r="I2640" s="60">
        <v>45674.876736111109</v>
      </c>
      <c r="J2640" s="59" t="s">
        <v>6720</v>
      </c>
      <c r="K2640" s="59">
        <v>1136880187</v>
      </c>
      <c r="L2640" s="59" t="s">
        <v>6723</v>
      </c>
      <c r="M2640" s="61">
        <v>97750000</v>
      </c>
    </row>
    <row r="2641" spans="1:13" ht="80.099999999999994" hidden="1">
      <c r="A2641" s="59" t="s">
        <v>6702</v>
      </c>
      <c r="B2641" s="59" t="s">
        <v>6703</v>
      </c>
      <c r="C2641" s="59">
        <v>10</v>
      </c>
      <c r="D2641" s="59" t="s">
        <v>35</v>
      </c>
      <c r="E2641" s="59" t="s">
        <v>6443</v>
      </c>
      <c r="F2641" s="59" t="s">
        <v>23</v>
      </c>
      <c r="G2641" s="59" t="s">
        <v>6724</v>
      </c>
      <c r="H2641" s="59">
        <v>25800358</v>
      </c>
      <c r="I2641" s="60">
        <v>45675.496689814812</v>
      </c>
      <c r="J2641" s="59" t="s">
        <v>6725</v>
      </c>
      <c r="K2641" s="59">
        <v>41950886</v>
      </c>
      <c r="L2641" s="59" t="s">
        <v>6726</v>
      </c>
      <c r="M2641" s="61">
        <v>121000000</v>
      </c>
    </row>
    <row r="2642" spans="1:13" ht="69.95" hidden="1">
      <c r="A2642" s="59" t="s">
        <v>6702</v>
      </c>
      <c r="B2642" s="59" t="s">
        <v>6703</v>
      </c>
      <c r="C2642" s="59">
        <v>10</v>
      </c>
      <c r="D2642" s="59" t="s">
        <v>35</v>
      </c>
      <c r="E2642" s="59" t="s">
        <v>6443</v>
      </c>
      <c r="F2642" s="59" t="s">
        <v>23</v>
      </c>
      <c r="G2642" s="59" t="s">
        <v>6727</v>
      </c>
      <c r="H2642" s="59">
        <v>25800369</v>
      </c>
      <c r="I2642" s="60">
        <v>45675.595497685186</v>
      </c>
      <c r="J2642" s="59" t="s">
        <v>6720</v>
      </c>
      <c r="K2642" s="59">
        <v>1010172397</v>
      </c>
      <c r="L2642" s="59" t="s">
        <v>6622</v>
      </c>
      <c r="M2642" s="61">
        <v>35362500</v>
      </c>
    </row>
    <row r="2643" spans="1:13" ht="60" hidden="1">
      <c r="A2643" s="59" t="s">
        <v>6702</v>
      </c>
      <c r="B2643" s="59" t="s">
        <v>6703</v>
      </c>
      <c r="C2643" s="59">
        <v>10</v>
      </c>
      <c r="D2643" s="59" t="s">
        <v>35</v>
      </c>
      <c r="E2643" s="59" t="s">
        <v>6443</v>
      </c>
      <c r="F2643" s="59" t="s">
        <v>23</v>
      </c>
      <c r="G2643" s="59" t="s">
        <v>6728</v>
      </c>
      <c r="H2643" s="59">
        <v>25800418</v>
      </c>
      <c r="I2643" s="60">
        <v>45677.575208333335</v>
      </c>
      <c r="J2643" s="59" t="s">
        <v>6600</v>
      </c>
      <c r="K2643" s="59">
        <v>1121943915</v>
      </c>
      <c r="L2643" s="59" t="s">
        <v>6729</v>
      </c>
      <c r="M2643" s="61">
        <v>98101333</v>
      </c>
    </row>
    <row r="2644" spans="1:13" ht="69.95" hidden="1">
      <c r="A2644" s="59" t="s">
        <v>6702</v>
      </c>
      <c r="B2644" s="59" t="s">
        <v>6703</v>
      </c>
      <c r="C2644" s="59">
        <v>10</v>
      </c>
      <c r="D2644" s="59" t="s">
        <v>35</v>
      </c>
      <c r="E2644" s="59" t="s">
        <v>6443</v>
      </c>
      <c r="F2644" s="59" t="s">
        <v>23</v>
      </c>
      <c r="G2644" s="59" t="s">
        <v>6730</v>
      </c>
      <c r="H2644" s="59">
        <v>25800444</v>
      </c>
      <c r="I2644" s="60">
        <v>45677.915706018517</v>
      </c>
      <c r="J2644" s="59" t="s">
        <v>6615</v>
      </c>
      <c r="K2644" s="59">
        <v>52935754</v>
      </c>
      <c r="L2644" s="59" t="s">
        <v>6731</v>
      </c>
      <c r="M2644" s="61">
        <v>66960300</v>
      </c>
    </row>
    <row r="2645" spans="1:13" ht="60" hidden="1">
      <c r="A2645" s="59" t="s">
        <v>6702</v>
      </c>
      <c r="B2645" s="59" t="s">
        <v>6703</v>
      </c>
      <c r="C2645" s="59">
        <v>10</v>
      </c>
      <c r="D2645" s="59" t="s">
        <v>35</v>
      </c>
      <c r="E2645" s="59" t="s">
        <v>6443</v>
      </c>
      <c r="F2645" s="59" t="s">
        <v>23</v>
      </c>
      <c r="G2645" s="59" t="s">
        <v>6732</v>
      </c>
      <c r="H2645" s="59">
        <v>25800447</v>
      </c>
      <c r="I2645" s="60">
        <v>45677.957511574074</v>
      </c>
      <c r="J2645" s="59" t="s">
        <v>6733</v>
      </c>
      <c r="K2645" s="59">
        <v>80191051</v>
      </c>
      <c r="L2645" s="59" t="s">
        <v>6734</v>
      </c>
      <c r="M2645" s="61">
        <v>98894667</v>
      </c>
    </row>
    <row r="2646" spans="1:13" ht="60" hidden="1">
      <c r="A2646" s="59" t="s">
        <v>6702</v>
      </c>
      <c r="B2646" s="59" t="s">
        <v>6703</v>
      </c>
      <c r="C2646" s="59">
        <v>10</v>
      </c>
      <c r="D2646" s="59" t="s">
        <v>35</v>
      </c>
      <c r="E2646" s="59" t="s">
        <v>6443</v>
      </c>
      <c r="F2646" s="59" t="s">
        <v>23</v>
      </c>
      <c r="G2646" s="59" t="s">
        <v>6735</v>
      </c>
      <c r="H2646" s="59">
        <v>25800472</v>
      </c>
      <c r="I2646" s="60">
        <v>45678.550150462965</v>
      </c>
      <c r="J2646" s="59" t="s">
        <v>6736</v>
      </c>
      <c r="K2646" s="59">
        <v>1136883620</v>
      </c>
      <c r="L2646" s="59" t="s">
        <v>6737</v>
      </c>
      <c r="M2646" s="61">
        <v>99713600</v>
      </c>
    </row>
    <row r="2647" spans="1:13" ht="60" hidden="1">
      <c r="A2647" s="59" t="s">
        <v>6702</v>
      </c>
      <c r="B2647" s="59" t="s">
        <v>6703</v>
      </c>
      <c r="C2647" s="59">
        <v>10</v>
      </c>
      <c r="D2647" s="59" t="s">
        <v>35</v>
      </c>
      <c r="E2647" s="59" t="s">
        <v>6443</v>
      </c>
      <c r="F2647" s="59" t="s">
        <v>23</v>
      </c>
      <c r="G2647" s="59" t="s">
        <v>6738</v>
      </c>
      <c r="H2647" s="59">
        <v>25800496</v>
      </c>
      <c r="I2647" s="60">
        <v>45678.781875000001</v>
      </c>
      <c r="J2647" s="59" t="s">
        <v>6739</v>
      </c>
      <c r="K2647" s="59">
        <v>6768778</v>
      </c>
      <c r="L2647" s="59" t="s">
        <v>6740</v>
      </c>
      <c r="M2647" s="61">
        <v>145487500</v>
      </c>
    </row>
    <row r="2648" spans="1:13" ht="69.95" hidden="1">
      <c r="A2648" s="59" t="s">
        <v>6702</v>
      </c>
      <c r="B2648" s="59" t="s">
        <v>6703</v>
      </c>
      <c r="C2648" s="59">
        <v>10</v>
      </c>
      <c r="D2648" s="59" t="s">
        <v>35</v>
      </c>
      <c r="E2648" s="59" t="s">
        <v>6443</v>
      </c>
      <c r="F2648" s="59" t="s">
        <v>23</v>
      </c>
      <c r="G2648" s="59" t="s">
        <v>6741</v>
      </c>
      <c r="H2648" s="59">
        <v>25800527</v>
      </c>
      <c r="I2648" s="60">
        <v>45679.288437499999</v>
      </c>
      <c r="J2648" s="59" t="s">
        <v>6742</v>
      </c>
      <c r="K2648" s="59">
        <v>7179573</v>
      </c>
      <c r="L2648" s="59" t="s">
        <v>6743</v>
      </c>
      <c r="M2648" s="61">
        <v>128552667</v>
      </c>
    </row>
    <row r="2649" spans="1:13" ht="60" hidden="1">
      <c r="A2649" s="59" t="s">
        <v>6702</v>
      </c>
      <c r="B2649" s="59" t="s">
        <v>6703</v>
      </c>
      <c r="C2649" s="59">
        <v>10</v>
      </c>
      <c r="D2649" s="59" t="s">
        <v>35</v>
      </c>
      <c r="E2649" s="59" t="s">
        <v>6443</v>
      </c>
      <c r="F2649" s="59" t="s">
        <v>23</v>
      </c>
      <c r="G2649" s="59" t="s">
        <v>6744</v>
      </c>
      <c r="H2649" s="59">
        <v>25800611</v>
      </c>
      <c r="I2649" s="60">
        <v>45679.80395833333</v>
      </c>
      <c r="J2649" s="59" t="s">
        <v>6745</v>
      </c>
      <c r="K2649" s="59">
        <v>1051185401</v>
      </c>
      <c r="L2649" s="59" t="s">
        <v>6746</v>
      </c>
      <c r="M2649" s="61">
        <v>90888000</v>
      </c>
    </row>
    <row r="2650" spans="1:13" ht="60" hidden="1">
      <c r="A2650" s="59" t="s">
        <v>6702</v>
      </c>
      <c r="B2650" s="59" t="s">
        <v>6703</v>
      </c>
      <c r="C2650" s="59">
        <v>10</v>
      </c>
      <c r="D2650" s="59" t="s">
        <v>35</v>
      </c>
      <c r="E2650" s="59" t="s">
        <v>6443</v>
      </c>
      <c r="F2650" s="59" t="s">
        <v>23</v>
      </c>
      <c r="G2650" s="59" t="s">
        <v>6747</v>
      </c>
      <c r="H2650" s="59">
        <v>25800612</v>
      </c>
      <c r="I2650" s="60">
        <v>45679.842893518522</v>
      </c>
      <c r="J2650" s="59" t="s">
        <v>6748</v>
      </c>
      <c r="K2650" s="59">
        <v>7163867</v>
      </c>
      <c r="L2650" s="59" t="s">
        <v>6749</v>
      </c>
      <c r="M2650" s="61">
        <v>118879167</v>
      </c>
    </row>
    <row r="2651" spans="1:13" ht="69.95" hidden="1">
      <c r="A2651" s="59" t="s">
        <v>6702</v>
      </c>
      <c r="B2651" s="59" t="s">
        <v>6703</v>
      </c>
      <c r="C2651" s="59">
        <v>10</v>
      </c>
      <c r="D2651" s="59" t="s">
        <v>35</v>
      </c>
      <c r="E2651" s="59" t="s">
        <v>6443</v>
      </c>
      <c r="F2651" s="59" t="s">
        <v>23</v>
      </c>
      <c r="G2651" s="59" t="s">
        <v>6750</v>
      </c>
      <c r="H2651" s="59">
        <v>25800627</v>
      </c>
      <c r="I2651" s="60">
        <v>45680.448530092595</v>
      </c>
      <c r="J2651" s="59" t="s">
        <v>6720</v>
      </c>
      <c r="K2651" s="59">
        <v>1136883453</v>
      </c>
      <c r="L2651" s="59" t="s">
        <v>6751</v>
      </c>
      <c r="M2651" s="61">
        <v>96887500</v>
      </c>
    </row>
    <row r="2652" spans="1:13" ht="60" hidden="1">
      <c r="A2652" s="59" t="s">
        <v>6702</v>
      </c>
      <c r="B2652" s="59" t="s">
        <v>6703</v>
      </c>
      <c r="C2652" s="59">
        <v>10</v>
      </c>
      <c r="D2652" s="59" t="s">
        <v>35</v>
      </c>
      <c r="E2652" s="59" t="s">
        <v>6443</v>
      </c>
      <c r="F2652" s="59" t="s">
        <v>23</v>
      </c>
      <c r="G2652" s="59" t="s">
        <v>6752</v>
      </c>
      <c r="H2652" s="59">
        <v>25800689</v>
      </c>
      <c r="I2652" s="60">
        <v>45681.431909722225</v>
      </c>
      <c r="J2652" s="59" t="s">
        <v>6600</v>
      </c>
      <c r="K2652" s="59">
        <v>52261619</v>
      </c>
      <c r="L2652" s="59" t="s">
        <v>6753</v>
      </c>
      <c r="M2652" s="61">
        <v>87425600</v>
      </c>
    </row>
    <row r="2653" spans="1:13" ht="80.099999999999994" hidden="1">
      <c r="A2653" s="59" t="s">
        <v>6702</v>
      </c>
      <c r="B2653" s="59" t="s">
        <v>6703</v>
      </c>
      <c r="C2653" s="59">
        <v>10</v>
      </c>
      <c r="D2653" s="59" t="s">
        <v>35</v>
      </c>
      <c r="E2653" s="59" t="s">
        <v>6443</v>
      </c>
      <c r="F2653" s="59" t="s">
        <v>23</v>
      </c>
      <c r="G2653" s="59" t="s">
        <v>6754</v>
      </c>
      <c r="H2653" s="59">
        <v>25800697</v>
      </c>
      <c r="I2653" s="60">
        <v>45681.453159722223</v>
      </c>
      <c r="J2653" s="59" t="s">
        <v>6755</v>
      </c>
      <c r="K2653" s="59">
        <v>3233670</v>
      </c>
      <c r="L2653" s="59" t="s">
        <v>6756</v>
      </c>
      <c r="M2653" s="61">
        <v>94200000</v>
      </c>
    </row>
    <row r="2654" spans="1:13" ht="69.95" hidden="1">
      <c r="A2654" s="59" t="s">
        <v>6702</v>
      </c>
      <c r="B2654" s="59" t="s">
        <v>6703</v>
      </c>
      <c r="C2654" s="59">
        <v>10</v>
      </c>
      <c r="D2654" s="59" t="s">
        <v>35</v>
      </c>
      <c r="E2654" s="59" t="s">
        <v>6443</v>
      </c>
      <c r="F2654" s="59" t="s">
        <v>23</v>
      </c>
      <c r="G2654" s="59" t="s">
        <v>6757</v>
      </c>
      <c r="H2654" s="59">
        <v>25800713</v>
      </c>
      <c r="I2654" s="60">
        <v>45681.484733796293</v>
      </c>
      <c r="J2654" s="59" t="s">
        <v>6720</v>
      </c>
      <c r="K2654" s="59">
        <v>1020759856</v>
      </c>
      <c r="L2654" s="59" t="s">
        <v>6758</v>
      </c>
      <c r="M2654" s="61">
        <v>95737500</v>
      </c>
    </row>
    <row r="2655" spans="1:13" ht="60" hidden="1">
      <c r="A2655" s="59" t="s">
        <v>6702</v>
      </c>
      <c r="B2655" s="59" t="s">
        <v>6703</v>
      </c>
      <c r="C2655" s="59">
        <v>10</v>
      </c>
      <c r="D2655" s="59" t="s">
        <v>35</v>
      </c>
      <c r="E2655" s="59" t="s">
        <v>6443</v>
      </c>
      <c r="F2655" s="59" t="s">
        <v>23</v>
      </c>
      <c r="G2655" s="59" t="s">
        <v>6759</v>
      </c>
      <c r="H2655" s="59">
        <v>25800746</v>
      </c>
      <c r="I2655" s="60">
        <v>45681.621331018519</v>
      </c>
      <c r="J2655" s="59" t="s">
        <v>6745</v>
      </c>
      <c r="K2655" s="59">
        <v>1013630771</v>
      </c>
      <c r="L2655" s="59" t="s">
        <v>6760</v>
      </c>
      <c r="M2655" s="61">
        <v>94927467</v>
      </c>
    </row>
    <row r="2656" spans="1:13" ht="60" hidden="1">
      <c r="A2656" s="59" t="s">
        <v>6702</v>
      </c>
      <c r="B2656" s="59" t="s">
        <v>6703</v>
      </c>
      <c r="C2656" s="59">
        <v>10</v>
      </c>
      <c r="D2656" s="59" t="s">
        <v>35</v>
      </c>
      <c r="E2656" s="59" t="s">
        <v>6443</v>
      </c>
      <c r="F2656" s="59" t="s">
        <v>23</v>
      </c>
      <c r="G2656" s="59" t="s">
        <v>6761</v>
      </c>
      <c r="H2656" s="59">
        <v>25800781</v>
      </c>
      <c r="I2656" s="60">
        <v>45682.540231481478</v>
      </c>
      <c r="J2656" s="59" t="s">
        <v>6600</v>
      </c>
      <c r="K2656" s="59">
        <v>1069178259</v>
      </c>
      <c r="L2656" s="59" t="s">
        <v>6762</v>
      </c>
      <c r="M2656" s="61">
        <v>90888000</v>
      </c>
    </row>
    <row r="2657" spans="1:13" ht="60" hidden="1">
      <c r="A2657" s="59" t="s">
        <v>6702</v>
      </c>
      <c r="B2657" s="59" t="s">
        <v>6703</v>
      </c>
      <c r="C2657" s="59">
        <v>10</v>
      </c>
      <c r="D2657" s="59" t="s">
        <v>35</v>
      </c>
      <c r="E2657" s="59" t="s">
        <v>6443</v>
      </c>
      <c r="F2657" s="59" t="s">
        <v>23</v>
      </c>
      <c r="G2657" s="59" t="s">
        <v>6763</v>
      </c>
      <c r="H2657" s="59">
        <v>25800789</v>
      </c>
      <c r="I2657" s="60">
        <v>45682.56994212963</v>
      </c>
      <c r="J2657" s="59" t="s">
        <v>6764</v>
      </c>
      <c r="K2657" s="59">
        <v>80102086</v>
      </c>
      <c r="L2657" s="59" t="s">
        <v>6765</v>
      </c>
      <c r="M2657" s="61">
        <v>121600000</v>
      </c>
    </row>
    <row r="2658" spans="1:13" ht="60" hidden="1">
      <c r="A2658" s="59" t="s">
        <v>6702</v>
      </c>
      <c r="B2658" s="59" t="s">
        <v>6703</v>
      </c>
      <c r="C2658" s="59">
        <v>10</v>
      </c>
      <c r="D2658" s="59" t="s">
        <v>35</v>
      </c>
      <c r="E2658" s="59" t="s">
        <v>6443</v>
      </c>
      <c r="F2658" s="59" t="s">
        <v>23</v>
      </c>
      <c r="G2658" s="59" t="s">
        <v>6766</v>
      </c>
      <c r="H2658" s="59">
        <v>25800793</v>
      </c>
      <c r="I2658" s="60">
        <v>45684.414895833332</v>
      </c>
      <c r="J2658" s="59" t="s">
        <v>6745</v>
      </c>
      <c r="K2658" s="59">
        <v>1234644703</v>
      </c>
      <c r="L2658" s="59" t="s">
        <v>6767</v>
      </c>
      <c r="M2658" s="61">
        <v>14715200</v>
      </c>
    </row>
    <row r="2659" spans="1:13" ht="60" hidden="1">
      <c r="A2659" s="59" t="s">
        <v>6702</v>
      </c>
      <c r="B2659" s="59" t="s">
        <v>6703</v>
      </c>
      <c r="C2659" s="59">
        <v>10</v>
      </c>
      <c r="D2659" s="59" t="s">
        <v>35</v>
      </c>
      <c r="E2659" s="59" t="s">
        <v>6443</v>
      </c>
      <c r="F2659" s="59" t="s">
        <v>23</v>
      </c>
      <c r="G2659" s="59" t="s">
        <v>6768</v>
      </c>
      <c r="H2659" s="59">
        <v>25800796</v>
      </c>
      <c r="I2659" s="60">
        <v>45684.425081018519</v>
      </c>
      <c r="J2659" s="59" t="s">
        <v>6600</v>
      </c>
      <c r="K2659" s="59">
        <v>74186927</v>
      </c>
      <c r="L2659" s="59" t="s">
        <v>6769</v>
      </c>
      <c r="M2659" s="61">
        <v>90888000</v>
      </c>
    </row>
    <row r="2660" spans="1:13" ht="60" hidden="1">
      <c r="A2660" s="59" t="s">
        <v>6702</v>
      </c>
      <c r="B2660" s="59" t="s">
        <v>6703</v>
      </c>
      <c r="C2660" s="59">
        <v>10</v>
      </c>
      <c r="D2660" s="59" t="s">
        <v>35</v>
      </c>
      <c r="E2660" s="59" t="s">
        <v>6443</v>
      </c>
      <c r="F2660" s="59" t="s">
        <v>23</v>
      </c>
      <c r="G2660" s="59" t="s">
        <v>6770</v>
      </c>
      <c r="H2660" s="59">
        <v>25800820</v>
      </c>
      <c r="I2660" s="60">
        <v>45684.623692129629</v>
      </c>
      <c r="J2660" s="59" t="s">
        <v>6600</v>
      </c>
      <c r="K2660" s="59">
        <v>1026269620</v>
      </c>
      <c r="L2660" s="59" t="s">
        <v>6771</v>
      </c>
      <c r="M2660" s="61">
        <v>85982933</v>
      </c>
    </row>
    <row r="2661" spans="1:13" ht="60" hidden="1">
      <c r="A2661" s="59" t="s">
        <v>6702</v>
      </c>
      <c r="B2661" s="59" t="s">
        <v>6703</v>
      </c>
      <c r="C2661" s="59">
        <v>10</v>
      </c>
      <c r="D2661" s="59" t="s">
        <v>35</v>
      </c>
      <c r="E2661" s="59" t="s">
        <v>6443</v>
      </c>
      <c r="F2661" s="59" t="s">
        <v>23</v>
      </c>
      <c r="G2661" s="59" t="s">
        <v>6772</v>
      </c>
      <c r="H2661" s="59">
        <v>25800845</v>
      </c>
      <c r="I2661" s="60">
        <v>45684.739120370374</v>
      </c>
      <c r="J2661" s="59" t="s">
        <v>6600</v>
      </c>
      <c r="K2661" s="59">
        <v>72000954</v>
      </c>
      <c r="L2661" s="59" t="s">
        <v>6773</v>
      </c>
      <c r="M2661" s="61">
        <v>90888000</v>
      </c>
    </row>
    <row r="2662" spans="1:13" ht="69.95" hidden="1">
      <c r="A2662" s="59" t="s">
        <v>6702</v>
      </c>
      <c r="B2662" s="59" t="s">
        <v>6703</v>
      </c>
      <c r="C2662" s="59">
        <v>10</v>
      </c>
      <c r="D2662" s="59" t="s">
        <v>35</v>
      </c>
      <c r="E2662" s="59" t="s">
        <v>6443</v>
      </c>
      <c r="F2662" s="59" t="s">
        <v>23</v>
      </c>
      <c r="G2662" s="59" t="s">
        <v>6774</v>
      </c>
      <c r="H2662" s="59">
        <v>25800900</v>
      </c>
      <c r="I2662" s="60">
        <v>45685.548229166663</v>
      </c>
      <c r="J2662" s="59" t="s">
        <v>6615</v>
      </c>
      <c r="K2662" s="59">
        <v>1052396638</v>
      </c>
      <c r="L2662" s="59" t="s">
        <v>6775</v>
      </c>
      <c r="M2662" s="61">
        <v>57858900</v>
      </c>
    </row>
    <row r="2663" spans="1:13" ht="69.95" hidden="1">
      <c r="A2663" s="59" t="s">
        <v>6702</v>
      </c>
      <c r="B2663" s="59" t="s">
        <v>6703</v>
      </c>
      <c r="C2663" s="59">
        <v>10</v>
      </c>
      <c r="D2663" s="59" t="s">
        <v>35</v>
      </c>
      <c r="E2663" s="59" t="s">
        <v>6443</v>
      </c>
      <c r="F2663" s="59" t="s">
        <v>23</v>
      </c>
      <c r="G2663" s="59" t="s">
        <v>6776</v>
      </c>
      <c r="H2663" s="59">
        <v>25801020</v>
      </c>
      <c r="I2663" s="60">
        <v>45687.614490740743</v>
      </c>
      <c r="J2663" s="59" t="s">
        <v>6720</v>
      </c>
      <c r="K2663" s="59">
        <v>1053337531</v>
      </c>
      <c r="L2663" s="59" t="s">
        <v>6777</v>
      </c>
      <c r="M2663" s="61">
        <v>23000000</v>
      </c>
    </row>
    <row r="2664" spans="1:13" ht="60" hidden="1">
      <c r="A2664" s="59" t="s">
        <v>6702</v>
      </c>
      <c r="B2664" s="59" t="s">
        <v>6703</v>
      </c>
      <c r="C2664" s="59">
        <v>10</v>
      </c>
      <c r="D2664" s="59" t="s">
        <v>35</v>
      </c>
      <c r="E2664" s="59" t="s">
        <v>6443</v>
      </c>
      <c r="F2664" s="59" t="s">
        <v>23</v>
      </c>
      <c r="G2664" s="59" t="s">
        <v>6778</v>
      </c>
      <c r="H2664" s="59">
        <v>25801415</v>
      </c>
      <c r="I2664" s="60">
        <v>45698.328240740739</v>
      </c>
      <c r="J2664" s="59" t="s">
        <v>6779</v>
      </c>
      <c r="K2664" s="59">
        <v>9540471</v>
      </c>
      <c r="L2664" s="59" t="s">
        <v>6780</v>
      </c>
      <c r="M2664" s="61">
        <v>29652000</v>
      </c>
    </row>
    <row r="2665" spans="1:13" ht="60" hidden="1">
      <c r="A2665" s="59" t="s">
        <v>6702</v>
      </c>
      <c r="B2665" s="59" t="s">
        <v>6703</v>
      </c>
      <c r="C2665" s="59">
        <v>10</v>
      </c>
      <c r="D2665" s="59" t="s">
        <v>35</v>
      </c>
      <c r="E2665" s="59" t="s">
        <v>6443</v>
      </c>
      <c r="F2665" s="59" t="s">
        <v>23</v>
      </c>
      <c r="G2665" s="59" t="s">
        <v>6781</v>
      </c>
      <c r="H2665" s="59">
        <v>25801499</v>
      </c>
      <c r="I2665" s="60">
        <v>45699.504583333335</v>
      </c>
      <c r="J2665" s="59" t="s">
        <v>6600</v>
      </c>
      <c r="K2665" s="59">
        <v>52603686</v>
      </c>
      <c r="L2665" s="59" t="s">
        <v>6782</v>
      </c>
      <c r="M2665" s="61">
        <v>60592000</v>
      </c>
    </row>
    <row r="2666" spans="1:13" ht="69.95" hidden="1">
      <c r="A2666" s="59" t="s">
        <v>6702</v>
      </c>
      <c r="B2666" s="59" t="s">
        <v>6703</v>
      </c>
      <c r="C2666" s="59">
        <v>10</v>
      </c>
      <c r="D2666" s="59" t="s">
        <v>35</v>
      </c>
      <c r="E2666" s="59" t="s">
        <v>6443</v>
      </c>
      <c r="F2666" s="59" t="s">
        <v>23</v>
      </c>
      <c r="G2666" s="59" t="s">
        <v>6783</v>
      </c>
      <c r="H2666" s="59">
        <v>25801535</v>
      </c>
      <c r="I2666" s="60">
        <v>45699.796643518515</v>
      </c>
      <c r="J2666" s="59" t="s">
        <v>6615</v>
      </c>
      <c r="K2666" s="59">
        <v>39574034</v>
      </c>
      <c r="L2666" s="59" t="s">
        <v>6784</v>
      </c>
      <c r="M2666" s="61">
        <v>45507000</v>
      </c>
    </row>
    <row r="2667" spans="1:13" ht="69.95" hidden="1">
      <c r="A2667" s="59" t="s">
        <v>6702</v>
      </c>
      <c r="B2667" s="59" t="s">
        <v>6703</v>
      </c>
      <c r="C2667" s="59">
        <v>10</v>
      </c>
      <c r="D2667" s="59" t="s">
        <v>35</v>
      </c>
      <c r="E2667" s="59" t="s">
        <v>6443</v>
      </c>
      <c r="F2667" s="59" t="s">
        <v>23</v>
      </c>
      <c r="G2667" s="59" t="s">
        <v>6785</v>
      </c>
      <c r="H2667" s="59">
        <v>25801536</v>
      </c>
      <c r="I2667" s="60">
        <v>45699.798310185186</v>
      </c>
      <c r="J2667" s="59" t="s">
        <v>6615</v>
      </c>
      <c r="K2667" s="59">
        <v>1020749654</v>
      </c>
      <c r="L2667" s="59" t="s">
        <v>6786</v>
      </c>
      <c r="M2667" s="61">
        <v>45507000</v>
      </c>
    </row>
    <row r="2668" spans="1:13" ht="60" hidden="1">
      <c r="A2668" s="59" t="s">
        <v>6702</v>
      </c>
      <c r="B2668" s="59" t="s">
        <v>6703</v>
      </c>
      <c r="C2668" s="59">
        <v>10</v>
      </c>
      <c r="D2668" s="59" t="s">
        <v>35</v>
      </c>
      <c r="E2668" s="59" t="s">
        <v>6443</v>
      </c>
      <c r="F2668" s="59" t="s">
        <v>23</v>
      </c>
      <c r="G2668" s="59" t="s">
        <v>6787</v>
      </c>
      <c r="H2668" s="59">
        <v>25801575</v>
      </c>
      <c r="I2668" s="60">
        <v>45700.522222222222</v>
      </c>
      <c r="J2668" s="59" t="s">
        <v>6745</v>
      </c>
      <c r="K2668" s="59">
        <v>1098801454</v>
      </c>
      <c r="L2668" s="59" t="s">
        <v>6788</v>
      </c>
      <c r="M2668" s="61">
        <v>43280000</v>
      </c>
    </row>
    <row r="2669" spans="1:13" ht="60" hidden="1">
      <c r="A2669" s="59" t="s">
        <v>6702</v>
      </c>
      <c r="B2669" s="59" t="s">
        <v>6703</v>
      </c>
      <c r="C2669" s="59">
        <v>10</v>
      </c>
      <c r="D2669" s="59" t="s">
        <v>35</v>
      </c>
      <c r="E2669" s="59" t="s">
        <v>6443</v>
      </c>
      <c r="F2669" s="59" t="s">
        <v>23</v>
      </c>
      <c r="G2669" s="59" t="s">
        <v>6789</v>
      </c>
      <c r="H2669" s="59">
        <v>25801580</v>
      </c>
      <c r="I2669" s="60">
        <v>45700.57540509259</v>
      </c>
      <c r="J2669" s="59" t="s">
        <v>6600</v>
      </c>
      <c r="K2669" s="59">
        <v>52429936</v>
      </c>
      <c r="L2669" s="59" t="s">
        <v>6790</v>
      </c>
      <c r="M2669" s="61">
        <v>60592000</v>
      </c>
    </row>
    <row r="2670" spans="1:13" ht="60" hidden="1">
      <c r="A2670" s="59" t="s">
        <v>6702</v>
      </c>
      <c r="B2670" s="59" t="s">
        <v>6703</v>
      </c>
      <c r="C2670" s="59">
        <v>10</v>
      </c>
      <c r="D2670" s="59" t="s">
        <v>35</v>
      </c>
      <c r="E2670" s="59" t="s">
        <v>6443</v>
      </c>
      <c r="F2670" s="59" t="s">
        <v>23</v>
      </c>
      <c r="G2670" s="59" t="s">
        <v>6791</v>
      </c>
      <c r="H2670" s="59">
        <v>25801595</v>
      </c>
      <c r="I2670" s="60">
        <v>45700.648402777777</v>
      </c>
      <c r="J2670" s="59" t="s">
        <v>6608</v>
      </c>
      <c r="K2670" s="59">
        <v>1019130080</v>
      </c>
      <c r="L2670" s="59" t="s">
        <v>6792</v>
      </c>
      <c r="M2670" s="61">
        <v>21180000</v>
      </c>
    </row>
    <row r="2671" spans="1:13" ht="69.95" hidden="1">
      <c r="A2671" s="59" t="s">
        <v>6702</v>
      </c>
      <c r="B2671" s="59" t="s">
        <v>6703</v>
      </c>
      <c r="C2671" s="59">
        <v>10</v>
      </c>
      <c r="D2671" s="59" t="s">
        <v>35</v>
      </c>
      <c r="E2671" s="59" t="s">
        <v>6443</v>
      </c>
      <c r="F2671" s="59" t="s">
        <v>23</v>
      </c>
      <c r="G2671" s="59" t="s">
        <v>6793</v>
      </c>
      <c r="H2671" s="59">
        <v>25801606</v>
      </c>
      <c r="I2671" s="60">
        <v>45700.678310185183</v>
      </c>
      <c r="J2671" s="59" t="s">
        <v>6720</v>
      </c>
      <c r="K2671" s="59">
        <v>7187778</v>
      </c>
      <c r="L2671" s="59" t="s">
        <v>6794</v>
      </c>
      <c r="M2671" s="61">
        <v>60375000</v>
      </c>
    </row>
    <row r="2672" spans="1:13" ht="60" hidden="1">
      <c r="A2672" s="59" t="s">
        <v>6702</v>
      </c>
      <c r="B2672" s="59" t="s">
        <v>6703</v>
      </c>
      <c r="C2672" s="59">
        <v>10</v>
      </c>
      <c r="D2672" s="59" t="s">
        <v>35</v>
      </c>
      <c r="E2672" s="59" t="s">
        <v>6443</v>
      </c>
      <c r="F2672" s="59" t="s">
        <v>23</v>
      </c>
      <c r="G2672" s="59" t="s">
        <v>6795</v>
      </c>
      <c r="H2672" s="59">
        <v>25801624</v>
      </c>
      <c r="I2672" s="60">
        <v>45701.449224537035</v>
      </c>
      <c r="J2672" s="59" t="s">
        <v>6745</v>
      </c>
      <c r="K2672" s="59">
        <v>1234644656</v>
      </c>
      <c r="L2672" s="59" t="s">
        <v>6796</v>
      </c>
      <c r="M2672" s="61">
        <v>29718933</v>
      </c>
    </row>
    <row r="2673" spans="1:13" ht="60" hidden="1">
      <c r="A2673" s="59" t="s">
        <v>6702</v>
      </c>
      <c r="B2673" s="59" t="s">
        <v>6703</v>
      </c>
      <c r="C2673" s="59">
        <v>10</v>
      </c>
      <c r="D2673" s="59" t="s">
        <v>35</v>
      </c>
      <c r="E2673" s="59" t="s">
        <v>6443</v>
      </c>
      <c r="F2673" s="59" t="s">
        <v>23</v>
      </c>
      <c r="G2673" s="59" t="s">
        <v>6797</v>
      </c>
      <c r="H2673" s="59">
        <v>25801636</v>
      </c>
      <c r="I2673" s="60">
        <v>45701.501712962963</v>
      </c>
      <c r="J2673" s="59" t="s">
        <v>6600</v>
      </c>
      <c r="K2673" s="59">
        <v>1070009284</v>
      </c>
      <c r="L2673" s="59" t="s">
        <v>6798</v>
      </c>
      <c r="M2673" s="61">
        <v>60592000</v>
      </c>
    </row>
    <row r="2674" spans="1:13" ht="69.95" hidden="1">
      <c r="A2674" s="59" t="s">
        <v>6702</v>
      </c>
      <c r="B2674" s="59" t="s">
        <v>6703</v>
      </c>
      <c r="C2674" s="59">
        <v>10</v>
      </c>
      <c r="D2674" s="59" t="s">
        <v>35</v>
      </c>
      <c r="E2674" s="59" t="s">
        <v>6443</v>
      </c>
      <c r="F2674" s="59" t="s">
        <v>23</v>
      </c>
      <c r="G2674" s="59" t="s">
        <v>6799</v>
      </c>
      <c r="H2674" s="59">
        <v>25801670</v>
      </c>
      <c r="I2674" s="60">
        <v>45702.133425925924</v>
      </c>
      <c r="J2674" s="59" t="s">
        <v>6800</v>
      </c>
      <c r="K2674" s="59">
        <v>39616570</v>
      </c>
      <c r="L2674" s="59" t="s">
        <v>6801</v>
      </c>
      <c r="M2674" s="61">
        <v>70854000</v>
      </c>
    </row>
    <row r="2675" spans="1:13" ht="60" hidden="1">
      <c r="A2675" s="59" t="s">
        <v>6702</v>
      </c>
      <c r="B2675" s="59" t="s">
        <v>6703</v>
      </c>
      <c r="C2675" s="59">
        <v>10</v>
      </c>
      <c r="D2675" s="59" t="s">
        <v>35</v>
      </c>
      <c r="E2675" s="59" t="s">
        <v>6443</v>
      </c>
      <c r="F2675" s="59" t="s">
        <v>23</v>
      </c>
      <c r="G2675" s="59" t="s">
        <v>6802</v>
      </c>
      <c r="H2675" s="59">
        <v>25801703</v>
      </c>
      <c r="I2675" s="60">
        <v>45702.822500000002</v>
      </c>
      <c r="J2675" s="59" t="s">
        <v>6600</v>
      </c>
      <c r="K2675" s="59">
        <v>11436205</v>
      </c>
      <c r="L2675" s="59" t="s">
        <v>6803</v>
      </c>
      <c r="M2675" s="61">
        <v>60592000</v>
      </c>
    </row>
    <row r="2676" spans="1:13" ht="60" hidden="1">
      <c r="A2676" s="59" t="s">
        <v>6702</v>
      </c>
      <c r="B2676" s="59" t="s">
        <v>6703</v>
      </c>
      <c r="C2676" s="59">
        <v>10</v>
      </c>
      <c r="D2676" s="59" t="s">
        <v>35</v>
      </c>
      <c r="E2676" s="59" t="s">
        <v>6443</v>
      </c>
      <c r="F2676" s="59" t="s">
        <v>23</v>
      </c>
      <c r="G2676" s="59" t="s">
        <v>6804</v>
      </c>
      <c r="H2676" s="59">
        <v>25801710</v>
      </c>
      <c r="I2676" s="60">
        <v>45702.837175925924</v>
      </c>
      <c r="J2676" s="59" t="s">
        <v>6805</v>
      </c>
      <c r="K2676" s="59">
        <v>1072752185</v>
      </c>
      <c r="L2676" s="59" t="s">
        <v>6806</v>
      </c>
      <c r="M2676" s="61">
        <v>43280000</v>
      </c>
    </row>
    <row r="2677" spans="1:13" ht="60" hidden="1">
      <c r="A2677" s="59" t="s">
        <v>6702</v>
      </c>
      <c r="B2677" s="59" t="s">
        <v>6703</v>
      </c>
      <c r="C2677" s="59">
        <v>10</v>
      </c>
      <c r="D2677" s="59" t="s">
        <v>35</v>
      </c>
      <c r="E2677" s="59" t="s">
        <v>6443</v>
      </c>
      <c r="F2677" s="59" t="s">
        <v>23</v>
      </c>
      <c r="G2677" s="59" t="s">
        <v>6807</v>
      </c>
      <c r="H2677" s="59">
        <v>25801712</v>
      </c>
      <c r="I2677" s="60">
        <v>45702.841747685183</v>
      </c>
      <c r="J2677" s="59" t="s">
        <v>6808</v>
      </c>
      <c r="K2677" s="59">
        <v>79159963</v>
      </c>
      <c r="L2677" s="59" t="s">
        <v>6809</v>
      </c>
      <c r="M2677" s="61">
        <v>73626000</v>
      </c>
    </row>
    <row r="2678" spans="1:13" ht="80.099999999999994" hidden="1">
      <c r="A2678" s="59" t="s">
        <v>6702</v>
      </c>
      <c r="B2678" s="59" t="s">
        <v>6703</v>
      </c>
      <c r="C2678" s="59">
        <v>10</v>
      </c>
      <c r="D2678" s="59" t="s">
        <v>35</v>
      </c>
      <c r="E2678" s="59" t="s">
        <v>6443</v>
      </c>
      <c r="F2678" s="59" t="s">
        <v>23</v>
      </c>
      <c r="G2678" s="59" t="s">
        <v>6810</v>
      </c>
      <c r="H2678" s="59">
        <v>25801713</v>
      </c>
      <c r="I2678" s="60">
        <v>45702.873368055552</v>
      </c>
      <c r="J2678" s="59" t="s">
        <v>6811</v>
      </c>
      <c r="K2678" s="59">
        <v>1070924680</v>
      </c>
      <c r="L2678" s="59" t="s">
        <v>6812</v>
      </c>
      <c r="M2678" s="61">
        <v>29652000</v>
      </c>
    </row>
    <row r="2679" spans="1:13" ht="60" hidden="1">
      <c r="A2679" s="59" t="s">
        <v>6702</v>
      </c>
      <c r="B2679" s="59" t="s">
        <v>6703</v>
      </c>
      <c r="C2679" s="59">
        <v>10</v>
      </c>
      <c r="D2679" s="59" t="s">
        <v>35</v>
      </c>
      <c r="E2679" s="59" t="s">
        <v>6443</v>
      </c>
      <c r="F2679" s="59" t="s">
        <v>23</v>
      </c>
      <c r="G2679" s="59" t="s">
        <v>6813</v>
      </c>
      <c r="H2679" s="59">
        <v>25801757</v>
      </c>
      <c r="I2679" s="60">
        <v>45705.659039351849</v>
      </c>
      <c r="J2679" s="59" t="s">
        <v>6600</v>
      </c>
      <c r="K2679" s="59">
        <v>1020768947</v>
      </c>
      <c r="L2679" s="59" t="s">
        <v>6814</v>
      </c>
      <c r="M2679" s="61">
        <v>60592000</v>
      </c>
    </row>
    <row r="2680" spans="1:13" ht="60" hidden="1">
      <c r="A2680" s="59" t="s">
        <v>6702</v>
      </c>
      <c r="B2680" s="59" t="s">
        <v>6703</v>
      </c>
      <c r="C2680" s="59">
        <v>10</v>
      </c>
      <c r="D2680" s="59" t="s">
        <v>35</v>
      </c>
      <c r="E2680" s="59" t="s">
        <v>6443</v>
      </c>
      <c r="F2680" s="59" t="s">
        <v>23</v>
      </c>
      <c r="G2680" s="59" t="s">
        <v>6815</v>
      </c>
      <c r="H2680" s="59">
        <v>25801790</v>
      </c>
      <c r="I2680" s="60">
        <v>45706.412349537037</v>
      </c>
      <c r="J2680" s="59" t="s">
        <v>6600</v>
      </c>
      <c r="K2680" s="59">
        <v>79918096</v>
      </c>
      <c r="L2680" s="59" t="s">
        <v>6816</v>
      </c>
      <c r="M2680" s="61">
        <v>60592000</v>
      </c>
    </row>
    <row r="2681" spans="1:13" ht="60" hidden="1">
      <c r="A2681" s="59" t="s">
        <v>6702</v>
      </c>
      <c r="B2681" s="59" t="s">
        <v>6703</v>
      </c>
      <c r="C2681" s="59">
        <v>10</v>
      </c>
      <c r="D2681" s="59" t="s">
        <v>35</v>
      </c>
      <c r="E2681" s="59" t="s">
        <v>6443</v>
      </c>
      <c r="F2681" s="59" t="s">
        <v>23</v>
      </c>
      <c r="G2681" s="59" t="s">
        <v>6817</v>
      </c>
      <c r="H2681" s="59">
        <v>25801793</v>
      </c>
      <c r="I2681" s="60">
        <v>45706.446064814816</v>
      </c>
      <c r="J2681" s="59" t="s">
        <v>6745</v>
      </c>
      <c r="K2681" s="59">
        <v>52698554</v>
      </c>
      <c r="L2681" s="59" t="s">
        <v>6818</v>
      </c>
      <c r="M2681" s="61">
        <v>60592000</v>
      </c>
    </row>
    <row r="2682" spans="1:13" ht="69.95" hidden="1">
      <c r="A2682" s="59" t="s">
        <v>6702</v>
      </c>
      <c r="B2682" s="59" t="s">
        <v>6703</v>
      </c>
      <c r="C2682" s="59">
        <v>10</v>
      </c>
      <c r="D2682" s="59" t="s">
        <v>35</v>
      </c>
      <c r="E2682" s="59" t="s">
        <v>6443</v>
      </c>
      <c r="F2682" s="59" t="s">
        <v>23</v>
      </c>
      <c r="G2682" s="59" t="s">
        <v>6819</v>
      </c>
      <c r="H2682" s="59">
        <v>25801801</v>
      </c>
      <c r="I2682" s="60">
        <v>45706.464513888888</v>
      </c>
      <c r="J2682" s="59" t="s">
        <v>6820</v>
      </c>
      <c r="K2682" s="59">
        <v>1130605619</v>
      </c>
      <c r="L2682" s="59" t="s">
        <v>6821</v>
      </c>
      <c r="M2682" s="61">
        <v>60375000</v>
      </c>
    </row>
    <row r="2683" spans="1:13" ht="69.95" hidden="1">
      <c r="A2683" s="59" t="s">
        <v>6702</v>
      </c>
      <c r="B2683" s="59" t="s">
        <v>6703</v>
      </c>
      <c r="C2683" s="59">
        <v>10</v>
      </c>
      <c r="D2683" s="59" t="s">
        <v>35</v>
      </c>
      <c r="E2683" s="59" t="s">
        <v>6443</v>
      </c>
      <c r="F2683" s="59" t="s">
        <v>23</v>
      </c>
      <c r="G2683" s="59" t="s">
        <v>6822</v>
      </c>
      <c r="H2683" s="59">
        <v>25801806</v>
      </c>
      <c r="I2683" s="60">
        <v>45706.498333333337</v>
      </c>
      <c r="J2683" s="59" t="s">
        <v>6615</v>
      </c>
      <c r="K2683" s="59">
        <v>1070305671</v>
      </c>
      <c r="L2683" s="59" t="s">
        <v>6823</v>
      </c>
      <c r="M2683" s="61">
        <v>45507000</v>
      </c>
    </row>
    <row r="2684" spans="1:13" ht="60" hidden="1">
      <c r="A2684" s="59" t="s">
        <v>6702</v>
      </c>
      <c r="B2684" s="59" t="s">
        <v>6703</v>
      </c>
      <c r="C2684" s="59">
        <v>10</v>
      </c>
      <c r="D2684" s="59" t="s">
        <v>35</v>
      </c>
      <c r="E2684" s="59" t="s">
        <v>6443</v>
      </c>
      <c r="F2684" s="59" t="s">
        <v>23</v>
      </c>
      <c r="G2684" s="59" t="s">
        <v>6824</v>
      </c>
      <c r="H2684" s="59">
        <v>25801809</v>
      </c>
      <c r="I2684" s="60">
        <v>45706.515474537038</v>
      </c>
      <c r="J2684" s="59" t="s">
        <v>6600</v>
      </c>
      <c r="K2684" s="59">
        <v>79189105</v>
      </c>
      <c r="L2684" s="59" t="s">
        <v>6825</v>
      </c>
      <c r="M2684" s="61">
        <v>60592000</v>
      </c>
    </row>
    <row r="2685" spans="1:13" ht="60" hidden="1">
      <c r="A2685" s="59" t="s">
        <v>6702</v>
      </c>
      <c r="B2685" s="59" t="s">
        <v>6703</v>
      </c>
      <c r="C2685" s="59">
        <v>10</v>
      </c>
      <c r="D2685" s="59" t="s">
        <v>35</v>
      </c>
      <c r="E2685" s="59" t="s">
        <v>6443</v>
      </c>
      <c r="F2685" s="59" t="s">
        <v>23</v>
      </c>
      <c r="G2685" s="59" t="s">
        <v>6826</v>
      </c>
      <c r="H2685" s="59">
        <v>25801810</v>
      </c>
      <c r="I2685" s="60">
        <v>45706.516319444447</v>
      </c>
      <c r="J2685" s="59" t="s">
        <v>6600</v>
      </c>
      <c r="K2685" s="59">
        <v>79790556</v>
      </c>
      <c r="L2685" s="59" t="s">
        <v>6827</v>
      </c>
      <c r="M2685" s="61">
        <v>60592000</v>
      </c>
    </row>
    <row r="2686" spans="1:13" ht="60" hidden="1">
      <c r="A2686" s="59" t="s">
        <v>6702</v>
      </c>
      <c r="B2686" s="59" t="s">
        <v>6703</v>
      </c>
      <c r="C2686" s="59">
        <v>10</v>
      </c>
      <c r="D2686" s="59" t="s">
        <v>35</v>
      </c>
      <c r="E2686" s="59" t="s">
        <v>6443</v>
      </c>
      <c r="F2686" s="59" t="s">
        <v>23</v>
      </c>
      <c r="G2686" s="59" t="s">
        <v>6828</v>
      </c>
      <c r="H2686" s="59">
        <v>25801811</v>
      </c>
      <c r="I2686" s="60">
        <v>45706.547453703701</v>
      </c>
      <c r="J2686" s="59" t="s">
        <v>6745</v>
      </c>
      <c r="K2686" s="59">
        <v>53015261</v>
      </c>
      <c r="L2686" s="59" t="s">
        <v>6829</v>
      </c>
      <c r="M2686" s="61">
        <v>60592000</v>
      </c>
    </row>
    <row r="2687" spans="1:13" ht="60" hidden="1">
      <c r="A2687" s="59" t="s">
        <v>6702</v>
      </c>
      <c r="B2687" s="59" t="s">
        <v>6703</v>
      </c>
      <c r="C2687" s="59">
        <v>10</v>
      </c>
      <c r="D2687" s="59" t="s">
        <v>35</v>
      </c>
      <c r="E2687" s="59" t="s">
        <v>6443</v>
      </c>
      <c r="F2687" s="59" t="s">
        <v>23</v>
      </c>
      <c r="G2687" s="59" t="s">
        <v>6830</v>
      </c>
      <c r="H2687" s="59">
        <v>25801813</v>
      </c>
      <c r="I2687" s="60">
        <v>45706.549803240741</v>
      </c>
      <c r="J2687" s="59" t="s">
        <v>6600</v>
      </c>
      <c r="K2687" s="59">
        <v>20887869</v>
      </c>
      <c r="L2687" s="59" t="s">
        <v>6831</v>
      </c>
      <c r="M2687" s="61">
        <v>43280000</v>
      </c>
    </row>
    <row r="2688" spans="1:13" ht="60" hidden="1">
      <c r="A2688" s="59" t="s">
        <v>6702</v>
      </c>
      <c r="B2688" s="59" t="s">
        <v>6703</v>
      </c>
      <c r="C2688" s="59">
        <v>10</v>
      </c>
      <c r="D2688" s="59" t="s">
        <v>35</v>
      </c>
      <c r="E2688" s="59" t="s">
        <v>6443</v>
      </c>
      <c r="F2688" s="59" t="s">
        <v>23</v>
      </c>
      <c r="G2688" s="59" t="s">
        <v>6832</v>
      </c>
      <c r="H2688" s="59">
        <v>25801814</v>
      </c>
      <c r="I2688" s="60">
        <v>45706.551122685189</v>
      </c>
      <c r="J2688" s="59" t="s">
        <v>6600</v>
      </c>
      <c r="K2688" s="59">
        <v>53106669</v>
      </c>
      <c r="L2688" s="59" t="s">
        <v>6833</v>
      </c>
      <c r="M2688" s="61">
        <v>60592000</v>
      </c>
    </row>
    <row r="2689" spans="1:13" ht="60" hidden="1">
      <c r="A2689" s="59" t="s">
        <v>6702</v>
      </c>
      <c r="B2689" s="59" t="s">
        <v>6703</v>
      </c>
      <c r="C2689" s="59">
        <v>10</v>
      </c>
      <c r="D2689" s="59" t="s">
        <v>35</v>
      </c>
      <c r="E2689" s="59" t="s">
        <v>6443</v>
      </c>
      <c r="F2689" s="59" t="s">
        <v>23</v>
      </c>
      <c r="G2689" s="59" t="s">
        <v>6834</v>
      </c>
      <c r="H2689" s="59">
        <v>25801822</v>
      </c>
      <c r="I2689" s="60">
        <v>45706.69259259259</v>
      </c>
      <c r="J2689" s="59" t="s">
        <v>6600</v>
      </c>
      <c r="K2689" s="59">
        <v>177252</v>
      </c>
      <c r="L2689" s="59" t="s">
        <v>6835</v>
      </c>
      <c r="M2689" s="61">
        <v>60592000</v>
      </c>
    </row>
    <row r="2690" spans="1:13" ht="60" hidden="1">
      <c r="A2690" s="59" t="s">
        <v>6702</v>
      </c>
      <c r="B2690" s="59" t="s">
        <v>6703</v>
      </c>
      <c r="C2690" s="59">
        <v>10</v>
      </c>
      <c r="D2690" s="59" t="s">
        <v>35</v>
      </c>
      <c r="E2690" s="59" t="s">
        <v>6443</v>
      </c>
      <c r="F2690" s="59" t="s">
        <v>23</v>
      </c>
      <c r="G2690" s="59" t="s">
        <v>6836</v>
      </c>
      <c r="H2690" s="59">
        <v>25801823</v>
      </c>
      <c r="I2690" s="60">
        <v>45706.693252314813</v>
      </c>
      <c r="J2690" s="59" t="s">
        <v>6745</v>
      </c>
      <c r="K2690" s="59">
        <v>1088012834</v>
      </c>
      <c r="L2690" s="59" t="s">
        <v>6837</v>
      </c>
      <c r="M2690" s="61">
        <v>60592000</v>
      </c>
    </row>
    <row r="2691" spans="1:13" ht="60" hidden="1">
      <c r="A2691" s="59" t="s">
        <v>6702</v>
      </c>
      <c r="B2691" s="59" t="s">
        <v>6703</v>
      </c>
      <c r="C2691" s="59">
        <v>10</v>
      </c>
      <c r="D2691" s="59" t="s">
        <v>35</v>
      </c>
      <c r="E2691" s="59" t="s">
        <v>6443</v>
      </c>
      <c r="F2691" s="59" t="s">
        <v>23</v>
      </c>
      <c r="G2691" s="59" t="s">
        <v>6838</v>
      </c>
      <c r="H2691" s="59">
        <v>25801825</v>
      </c>
      <c r="I2691" s="60">
        <v>45706.696180555555</v>
      </c>
      <c r="J2691" s="59" t="s">
        <v>6600</v>
      </c>
      <c r="K2691" s="59">
        <v>11439228</v>
      </c>
      <c r="L2691" s="59" t="s">
        <v>6839</v>
      </c>
      <c r="M2691" s="61">
        <v>60592000</v>
      </c>
    </row>
    <row r="2692" spans="1:13" ht="69.95" hidden="1">
      <c r="A2692" s="59" t="s">
        <v>6702</v>
      </c>
      <c r="B2692" s="59" t="s">
        <v>6703</v>
      </c>
      <c r="C2692" s="59">
        <v>10</v>
      </c>
      <c r="D2692" s="59" t="s">
        <v>35</v>
      </c>
      <c r="E2692" s="59" t="s">
        <v>6443</v>
      </c>
      <c r="F2692" s="59" t="s">
        <v>23</v>
      </c>
      <c r="G2692" s="59" t="s">
        <v>6840</v>
      </c>
      <c r="H2692" s="59">
        <v>25801860</v>
      </c>
      <c r="I2692" s="60">
        <v>45707.60119212963</v>
      </c>
      <c r="J2692" s="59" t="s">
        <v>6720</v>
      </c>
      <c r="K2692" s="59">
        <v>1110471219</v>
      </c>
      <c r="L2692" s="59" t="s">
        <v>6841</v>
      </c>
      <c r="M2692" s="61">
        <v>60375000</v>
      </c>
    </row>
    <row r="2693" spans="1:13" ht="60" hidden="1">
      <c r="A2693" s="59" t="s">
        <v>6702</v>
      </c>
      <c r="B2693" s="59" t="s">
        <v>6703</v>
      </c>
      <c r="C2693" s="59">
        <v>10</v>
      </c>
      <c r="D2693" s="59" t="s">
        <v>35</v>
      </c>
      <c r="E2693" s="59" t="s">
        <v>6443</v>
      </c>
      <c r="F2693" s="59" t="s">
        <v>23</v>
      </c>
      <c r="G2693" s="59" t="s">
        <v>6842</v>
      </c>
      <c r="H2693" s="59">
        <v>25801881</v>
      </c>
      <c r="I2693" s="60">
        <v>45707.837442129632</v>
      </c>
      <c r="J2693" s="59" t="s">
        <v>6843</v>
      </c>
      <c r="K2693" s="59">
        <v>35253202</v>
      </c>
      <c r="L2693" s="59" t="s">
        <v>6844</v>
      </c>
      <c r="M2693" s="61">
        <v>58650000</v>
      </c>
    </row>
    <row r="2694" spans="1:13" ht="60" hidden="1">
      <c r="A2694" s="59" t="s">
        <v>6702</v>
      </c>
      <c r="B2694" s="59" t="s">
        <v>6703</v>
      </c>
      <c r="C2694" s="59">
        <v>10</v>
      </c>
      <c r="D2694" s="59" t="s">
        <v>35</v>
      </c>
      <c r="E2694" s="59" t="s">
        <v>6443</v>
      </c>
      <c r="F2694" s="59" t="s">
        <v>23</v>
      </c>
      <c r="G2694" s="59" t="s">
        <v>6845</v>
      </c>
      <c r="H2694" s="59">
        <v>25801882</v>
      </c>
      <c r="I2694" s="60">
        <v>45707.838287037041</v>
      </c>
      <c r="J2694" s="59" t="s">
        <v>6846</v>
      </c>
      <c r="K2694" s="59">
        <v>1019136896</v>
      </c>
      <c r="L2694" s="59" t="s">
        <v>6847</v>
      </c>
      <c r="M2694" s="61">
        <v>39655000</v>
      </c>
    </row>
    <row r="2695" spans="1:13" ht="60" hidden="1">
      <c r="A2695" s="59" t="s">
        <v>6702</v>
      </c>
      <c r="B2695" s="59" t="s">
        <v>6703</v>
      </c>
      <c r="C2695" s="59">
        <v>10</v>
      </c>
      <c r="D2695" s="59" t="s">
        <v>35</v>
      </c>
      <c r="E2695" s="59" t="s">
        <v>6443</v>
      </c>
      <c r="F2695" s="59" t="s">
        <v>23</v>
      </c>
      <c r="G2695" s="59" t="s">
        <v>6848</v>
      </c>
      <c r="H2695" s="59">
        <v>25801890</v>
      </c>
      <c r="I2695" s="60">
        <v>45708.106076388889</v>
      </c>
      <c r="J2695" s="59" t="s">
        <v>6600</v>
      </c>
      <c r="K2695" s="59">
        <v>53076362</v>
      </c>
      <c r="L2695" s="59" t="s">
        <v>6849</v>
      </c>
      <c r="M2695" s="61">
        <v>43280000</v>
      </c>
    </row>
    <row r="2696" spans="1:13" ht="60" hidden="1">
      <c r="A2696" s="59" t="s">
        <v>6702</v>
      </c>
      <c r="B2696" s="59" t="s">
        <v>6703</v>
      </c>
      <c r="C2696" s="59">
        <v>10</v>
      </c>
      <c r="D2696" s="59" t="s">
        <v>35</v>
      </c>
      <c r="E2696" s="59" t="s">
        <v>6443</v>
      </c>
      <c r="F2696" s="59" t="s">
        <v>23</v>
      </c>
      <c r="G2696" s="59" t="s">
        <v>6850</v>
      </c>
      <c r="H2696" s="59">
        <v>25801927</v>
      </c>
      <c r="I2696" s="60">
        <v>45708.893912037034</v>
      </c>
      <c r="J2696" s="59" t="s">
        <v>6600</v>
      </c>
      <c r="K2696" s="59">
        <v>79186515</v>
      </c>
      <c r="L2696" s="59" t="s">
        <v>6851</v>
      </c>
      <c r="M2696" s="61">
        <v>45299733</v>
      </c>
    </row>
    <row r="2697" spans="1:13" ht="69.95" hidden="1">
      <c r="A2697" s="59" t="s">
        <v>6702</v>
      </c>
      <c r="B2697" s="59" t="s">
        <v>6703</v>
      </c>
      <c r="C2697" s="59">
        <v>10</v>
      </c>
      <c r="D2697" s="59" t="s">
        <v>35</v>
      </c>
      <c r="E2697" s="59" t="s">
        <v>6443</v>
      </c>
      <c r="F2697" s="59" t="s">
        <v>23</v>
      </c>
      <c r="G2697" s="59" t="s">
        <v>6852</v>
      </c>
      <c r="H2697" s="59">
        <v>25801989</v>
      </c>
      <c r="I2697" s="60">
        <v>45709.90834490741</v>
      </c>
      <c r="J2697" s="59" t="s">
        <v>6853</v>
      </c>
      <c r="K2697" s="59">
        <v>46661896</v>
      </c>
      <c r="L2697" s="59" t="s">
        <v>6854</v>
      </c>
      <c r="M2697" s="61">
        <v>74697000</v>
      </c>
    </row>
    <row r="2698" spans="1:13" ht="60" hidden="1">
      <c r="A2698" s="59" t="s">
        <v>6702</v>
      </c>
      <c r="B2698" s="59" t="s">
        <v>6703</v>
      </c>
      <c r="C2698" s="59">
        <v>10</v>
      </c>
      <c r="D2698" s="59" t="s">
        <v>35</v>
      </c>
      <c r="E2698" s="59" t="s">
        <v>6443</v>
      </c>
      <c r="F2698" s="59" t="s">
        <v>23</v>
      </c>
      <c r="G2698" s="59" t="s">
        <v>6855</v>
      </c>
      <c r="H2698" s="59">
        <v>25801992</v>
      </c>
      <c r="I2698" s="60">
        <v>45709.911064814813</v>
      </c>
      <c r="J2698" s="59" t="s">
        <v>6600</v>
      </c>
      <c r="K2698" s="59">
        <v>1136884698</v>
      </c>
      <c r="L2698" s="59" t="s">
        <v>6856</v>
      </c>
      <c r="M2698" s="61">
        <v>43280000</v>
      </c>
    </row>
    <row r="2699" spans="1:13" ht="60" hidden="1">
      <c r="A2699" s="59" t="s">
        <v>6702</v>
      </c>
      <c r="B2699" s="59" t="s">
        <v>6703</v>
      </c>
      <c r="C2699" s="59">
        <v>10</v>
      </c>
      <c r="D2699" s="59" t="s">
        <v>35</v>
      </c>
      <c r="E2699" s="59" t="s">
        <v>6443</v>
      </c>
      <c r="F2699" s="59" t="s">
        <v>23</v>
      </c>
      <c r="G2699" s="59" t="s">
        <v>6857</v>
      </c>
      <c r="H2699" s="59">
        <v>25802005</v>
      </c>
      <c r="I2699" s="60">
        <v>45711.850891203707</v>
      </c>
      <c r="J2699" s="59" t="s">
        <v>6805</v>
      </c>
      <c r="K2699" s="59">
        <v>1018437166</v>
      </c>
      <c r="L2699" s="59" t="s">
        <v>6858</v>
      </c>
      <c r="M2699" s="61">
        <v>60592000</v>
      </c>
    </row>
    <row r="2700" spans="1:13" ht="69.95" hidden="1">
      <c r="A2700" s="59" t="s">
        <v>6702</v>
      </c>
      <c r="B2700" s="59" t="s">
        <v>6703</v>
      </c>
      <c r="C2700" s="59">
        <v>10</v>
      </c>
      <c r="D2700" s="59" t="s">
        <v>35</v>
      </c>
      <c r="E2700" s="59" t="s">
        <v>6443</v>
      </c>
      <c r="F2700" s="59" t="s">
        <v>23</v>
      </c>
      <c r="G2700" s="59" t="s">
        <v>6859</v>
      </c>
      <c r="H2700" s="59">
        <v>25802007</v>
      </c>
      <c r="I2700" s="60">
        <v>45711.852962962963</v>
      </c>
      <c r="J2700" s="59" t="s">
        <v>6720</v>
      </c>
      <c r="K2700" s="59">
        <v>1072073657</v>
      </c>
      <c r="L2700" s="59" t="s">
        <v>6860</v>
      </c>
      <c r="M2700" s="61">
        <v>43125000</v>
      </c>
    </row>
    <row r="2701" spans="1:13" ht="60" hidden="1">
      <c r="A2701" s="59" t="s">
        <v>6702</v>
      </c>
      <c r="B2701" s="59" t="s">
        <v>6703</v>
      </c>
      <c r="C2701" s="59">
        <v>10</v>
      </c>
      <c r="D2701" s="59" t="s">
        <v>35</v>
      </c>
      <c r="E2701" s="59" t="s">
        <v>6443</v>
      </c>
      <c r="F2701" s="59" t="s">
        <v>23</v>
      </c>
      <c r="G2701" s="59" t="s">
        <v>6861</v>
      </c>
      <c r="H2701" s="59">
        <v>25802015</v>
      </c>
      <c r="I2701" s="60">
        <v>45712.286527777775</v>
      </c>
      <c r="J2701" s="59" t="s">
        <v>6600</v>
      </c>
      <c r="K2701" s="59">
        <v>1073507867</v>
      </c>
      <c r="L2701" s="59" t="s">
        <v>6862</v>
      </c>
      <c r="M2701" s="61">
        <v>60592000</v>
      </c>
    </row>
    <row r="2702" spans="1:13" ht="60" hidden="1">
      <c r="A2702" s="59" t="s">
        <v>6702</v>
      </c>
      <c r="B2702" s="59" t="s">
        <v>6703</v>
      </c>
      <c r="C2702" s="59">
        <v>10</v>
      </c>
      <c r="D2702" s="59" t="s">
        <v>35</v>
      </c>
      <c r="E2702" s="59" t="s">
        <v>6443</v>
      </c>
      <c r="F2702" s="59" t="s">
        <v>23</v>
      </c>
      <c r="G2702" s="59" t="s">
        <v>6863</v>
      </c>
      <c r="H2702" s="59">
        <v>25802071</v>
      </c>
      <c r="I2702" s="60">
        <v>45713.475324074076</v>
      </c>
      <c r="J2702" s="59" t="s">
        <v>6600</v>
      </c>
      <c r="K2702" s="59">
        <v>1100950759</v>
      </c>
      <c r="L2702" s="59" t="s">
        <v>6864</v>
      </c>
      <c r="M2702" s="61">
        <v>60592000</v>
      </c>
    </row>
    <row r="2703" spans="1:13" ht="60" hidden="1">
      <c r="A2703" s="59" t="s">
        <v>6702</v>
      </c>
      <c r="B2703" s="59" t="s">
        <v>6703</v>
      </c>
      <c r="C2703" s="59">
        <v>10</v>
      </c>
      <c r="D2703" s="59" t="s">
        <v>35</v>
      </c>
      <c r="E2703" s="59" t="s">
        <v>6443</v>
      </c>
      <c r="F2703" s="59" t="s">
        <v>23</v>
      </c>
      <c r="G2703" s="59" t="s">
        <v>6865</v>
      </c>
      <c r="H2703" s="59">
        <v>25802082</v>
      </c>
      <c r="I2703" s="60">
        <v>45713.524340277778</v>
      </c>
      <c r="J2703" s="59" t="s">
        <v>6866</v>
      </c>
      <c r="K2703" s="59">
        <v>52336787</v>
      </c>
      <c r="L2703" s="59" t="s">
        <v>6867</v>
      </c>
      <c r="M2703" s="61">
        <v>60592000</v>
      </c>
    </row>
    <row r="2704" spans="1:13" ht="69.95" hidden="1">
      <c r="A2704" s="59" t="s">
        <v>6702</v>
      </c>
      <c r="B2704" s="59" t="s">
        <v>6703</v>
      </c>
      <c r="C2704" s="59">
        <v>10</v>
      </c>
      <c r="D2704" s="59" t="s">
        <v>35</v>
      </c>
      <c r="E2704" s="59" t="s">
        <v>6443</v>
      </c>
      <c r="F2704" s="59" t="s">
        <v>23</v>
      </c>
      <c r="G2704" s="59" t="s">
        <v>6868</v>
      </c>
      <c r="H2704" s="59">
        <v>25802083</v>
      </c>
      <c r="I2704" s="60">
        <v>45713.525358796294</v>
      </c>
      <c r="J2704" s="59" t="s">
        <v>6720</v>
      </c>
      <c r="K2704" s="59">
        <v>80758201</v>
      </c>
      <c r="L2704" s="59" t="s">
        <v>6869</v>
      </c>
      <c r="M2704" s="61">
        <v>60375000</v>
      </c>
    </row>
    <row r="2705" spans="1:13" ht="69.95" hidden="1">
      <c r="A2705" s="59" t="s">
        <v>6702</v>
      </c>
      <c r="B2705" s="59" t="s">
        <v>6703</v>
      </c>
      <c r="C2705" s="59">
        <v>10</v>
      </c>
      <c r="D2705" s="59" t="s">
        <v>35</v>
      </c>
      <c r="E2705" s="59" t="s">
        <v>6443</v>
      </c>
      <c r="F2705" s="59" t="s">
        <v>23</v>
      </c>
      <c r="G2705" s="59" t="s">
        <v>6870</v>
      </c>
      <c r="H2705" s="59">
        <v>25802087</v>
      </c>
      <c r="I2705" s="60">
        <v>45713.537719907406</v>
      </c>
      <c r="J2705" s="59" t="s">
        <v>6871</v>
      </c>
      <c r="K2705" s="59">
        <v>1083886134</v>
      </c>
      <c r="L2705" s="59" t="s">
        <v>6872</v>
      </c>
      <c r="M2705" s="61">
        <v>39655000</v>
      </c>
    </row>
    <row r="2706" spans="1:13" ht="60" hidden="1">
      <c r="A2706" s="59" t="s">
        <v>6702</v>
      </c>
      <c r="B2706" s="59" t="s">
        <v>6703</v>
      </c>
      <c r="C2706" s="59">
        <v>10</v>
      </c>
      <c r="D2706" s="59" t="s">
        <v>35</v>
      </c>
      <c r="E2706" s="59" t="s">
        <v>6443</v>
      </c>
      <c r="F2706" s="59" t="s">
        <v>23</v>
      </c>
      <c r="G2706" s="59" t="s">
        <v>6873</v>
      </c>
      <c r="H2706" s="59">
        <v>25802088</v>
      </c>
      <c r="I2706" s="60">
        <v>45713.538668981484</v>
      </c>
      <c r="J2706" s="59" t="s">
        <v>6600</v>
      </c>
      <c r="K2706" s="59">
        <v>1053340282</v>
      </c>
      <c r="L2706" s="59" t="s">
        <v>6874</v>
      </c>
      <c r="M2706" s="61">
        <v>60592000</v>
      </c>
    </row>
    <row r="2707" spans="1:13" ht="80.099999999999994" hidden="1">
      <c r="A2707" s="59" t="s">
        <v>6702</v>
      </c>
      <c r="B2707" s="59" t="s">
        <v>6703</v>
      </c>
      <c r="C2707" s="59">
        <v>10</v>
      </c>
      <c r="D2707" s="59" t="s">
        <v>35</v>
      </c>
      <c r="E2707" s="59" t="s">
        <v>6443</v>
      </c>
      <c r="F2707" s="59" t="s">
        <v>23</v>
      </c>
      <c r="G2707" s="59" t="s">
        <v>6875</v>
      </c>
      <c r="H2707" s="59">
        <v>25802107</v>
      </c>
      <c r="I2707" s="60">
        <v>45713.688287037039</v>
      </c>
      <c r="J2707" s="59" t="s">
        <v>6876</v>
      </c>
      <c r="K2707" s="59">
        <v>1075684648</v>
      </c>
      <c r="L2707" s="59" t="s">
        <v>6877</v>
      </c>
      <c r="M2707" s="61">
        <v>38500000</v>
      </c>
    </row>
    <row r="2708" spans="1:13" ht="69.95" hidden="1">
      <c r="A2708" s="59" t="s">
        <v>6702</v>
      </c>
      <c r="B2708" s="59" t="s">
        <v>6703</v>
      </c>
      <c r="C2708" s="59">
        <v>10</v>
      </c>
      <c r="D2708" s="59" t="s">
        <v>35</v>
      </c>
      <c r="E2708" s="59" t="s">
        <v>6443</v>
      </c>
      <c r="F2708" s="59" t="s">
        <v>23</v>
      </c>
      <c r="G2708" s="59" t="s">
        <v>6878</v>
      </c>
      <c r="H2708" s="59">
        <v>25802108</v>
      </c>
      <c r="I2708" s="60">
        <v>45713.688807870371</v>
      </c>
      <c r="J2708" s="59" t="s">
        <v>6720</v>
      </c>
      <c r="K2708" s="59">
        <v>40041894</v>
      </c>
      <c r="L2708" s="59" t="s">
        <v>6879</v>
      </c>
      <c r="M2708" s="61">
        <v>60375000</v>
      </c>
    </row>
    <row r="2709" spans="1:13" ht="60" hidden="1">
      <c r="A2709" s="59" t="s">
        <v>6702</v>
      </c>
      <c r="B2709" s="59" t="s">
        <v>6703</v>
      </c>
      <c r="C2709" s="59">
        <v>10</v>
      </c>
      <c r="D2709" s="59" t="s">
        <v>35</v>
      </c>
      <c r="E2709" s="59" t="s">
        <v>6443</v>
      </c>
      <c r="F2709" s="59" t="s">
        <v>23</v>
      </c>
      <c r="G2709" s="59" t="s">
        <v>6880</v>
      </c>
      <c r="H2709" s="59">
        <v>25802112</v>
      </c>
      <c r="I2709" s="60">
        <v>45713.792534722219</v>
      </c>
      <c r="J2709" s="59" t="s">
        <v>6600</v>
      </c>
      <c r="K2709" s="59">
        <v>52058554</v>
      </c>
      <c r="L2709" s="59" t="s">
        <v>6881</v>
      </c>
      <c r="M2709" s="61">
        <v>60592000</v>
      </c>
    </row>
    <row r="2710" spans="1:13" ht="60" hidden="1">
      <c r="A2710" s="59" t="s">
        <v>6702</v>
      </c>
      <c r="B2710" s="59" t="s">
        <v>6703</v>
      </c>
      <c r="C2710" s="59">
        <v>10</v>
      </c>
      <c r="D2710" s="59" t="s">
        <v>35</v>
      </c>
      <c r="E2710" s="59" t="s">
        <v>6443</v>
      </c>
      <c r="F2710" s="59" t="s">
        <v>23</v>
      </c>
      <c r="G2710" s="59" t="s">
        <v>6882</v>
      </c>
      <c r="H2710" s="59">
        <v>25802114</v>
      </c>
      <c r="I2710" s="60">
        <v>45713.795127314814</v>
      </c>
      <c r="J2710" s="59" t="s">
        <v>6805</v>
      </c>
      <c r="K2710" s="59">
        <v>79540997</v>
      </c>
      <c r="L2710" s="59" t="s">
        <v>6883</v>
      </c>
      <c r="M2710" s="61">
        <v>53090133</v>
      </c>
    </row>
    <row r="2711" spans="1:13" ht="60" hidden="1">
      <c r="A2711" s="59" t="s">
        <v>6702</v>
      </c>
      <c r="B2711" s="59" t="s">
        <v>6703</v>
      </c>
      <c r="C2711" s="59">
        <v>10</v>
      </c>
      <c r="D2711" s="59" t="s">
        <v>35</v>
      </c>
      <c r="E2711" s="59" t="s">
        <v>6443</v>
      </c>
      <c r="F2711" s="59" t="s">
        <v>23</v>
      </c>
      <c r="G2711" s="59" t="s">
        <v>6884</v>
      </c>
      <c r="H2711" s="59">
        <v>25802116</v>
      </c>
      <c r="I2711" s="60">
        <v>45713.805405092593</v>
      </c>
      <c r="J2711" s="59" t="s">
        <v>6608</v>
      </c>
      <c r="K2711" s="59">
        <v>1073252519</v>
      </c>
      <c r="L2711" s="59" t="s">
        <v>6885</v>
      </c>
      <c r="M2711" s="61">
        <v>29652000</v>
      </c>
    </row>
    <row r="2712" spans="1:13" ht="60" hidden="1">
      <c r="A2712" s="59" t="s">
        <v>6702</v>
      </c>
      <c r="B2712" s="59" t="s">
        <v>6703</v>
      </c>
      <c r="C2712" s="59">
        <v>10</v>
      </c>
      <c r="D2712" s="59" t="s">
        <v>35</v>
      </c>
      <c r="E2712" s="59" t="s">
        <v>6443</v>
      </c>
      <c r="F2712" s="59" t="s">
        <v>23</v>
      </c>
      <c r="G2712" s="59" t="s">
        <v>6886</v>
      </c>
      <c r="H2712" s="59">
        <v>25802125</v>
      </c>
      <c r="I2712" s="60">
        <v>45714.448136574072</v>
      </c>
      <c r="J2712" s="59" t="s">
        <v>6887</v>
      </c>
      <c r="K2712" s="59">
        <v>1053333874</v>
      </c>
      <c r="L2712" s="59" t="s">
        <v>6888</v>
      </c>
      <c r="M2712" s="61">
        <v>29652000</v>
      </c>
    </row>
    <row r="2713" spans="1:13" ht="60" hidden="1">
      <c r="A2713" s="59" t="s">
        <v>6702</v>
      </c>
      <c r="B2713" s="59" t="s">
        <v>6703</v>
      </c>
      <c r="C2713" s="59">
        <v>10</v>
      </c>
      <c r="D2713" s="59" t="s">
        <v>35</v>
      </c>
      <c r="E2713" s="59" t="s">
        <v>6443</v>
      </c>
      <c r="F2713" s="59" t="s">
        <v>23</v>
      </c>
      <c r="G2713" s="59" t="s">
        <v>6889</v>
      </c>
      <c r="H2713" s="59">
        <v>25802177</v>
      </c>
      <c r="I2713" s="60">
        <v>45715.72729166667</v>
      </c>
      <c r="J2713" s="59" t="s">
        <v>6600</v>
      </c>
      <c r="K2713" s="59">
        <v>11311015</v>
      </c>
      <c r="L2713" s="59" t="s">
        <v>6890</v>
      </c>
      <c r="M2713" s="61">
        <v>59437867</v>
      </c>
    </row>
    <row r="2714" spans="1:13" ht="69.95" hidden="1">
      <c r="A2714" s="59" t="s">
        <v>6702</v>
      </c>
      <c r="B2714" s="59" t="s">
        <v>6703</v>
      </c>
      <c r="C2714" s="59">
        <v>10</v>
      </c>
      <c r="D2714" s="59" t="s">
        <v>35</v>
      </c>
      <c r="E2714" s="59" t="s">
        <v>6443</v>
      </c>
      <c r="F2714" s="59" t="s">
        <v>23</v>
      </c>
      <c r="G2714" s="59" t="s">
        <v>6891</v>
      </c>
      <c r="H2714" s="59">
        <v>25802179</v>
      </c>
      <c r="I2714" s="60">
        <v>45715.729814814818</v>
      </c>
      <c r="J2714" s="59" t="s">
        <v>6892</v>
      </c>
      <c r="K2714" s="59">
        <v>1110460471</v>
      </c>
      <c r="L2714" s="59" t="s">
        <v>6893</v>
      </c>
      <c r="M2714" s="61">
        <v>25300000</v>
      </c>
    </row>
    <row r="2715" spans="1:13" ht="69.95" hidden="1">
      <c r="A2715" s="59" t="s">
        <v>6702</v>
      </c>
      <c r="B2715" s="59" t="s">
        <v>6703</v>
      </c>
      <c r="C2715" s="59">
        <v>10</v>
      </c>
      <c r="D2715" s="59" t="s">
        <v>35</v>
      </c>
      <c r="E2715" s="59" t="s">
        <v>6443</v>
      </c>
      <c r="F2715" s="59" t="s">
        <v>23</v>
      </c>
      <c r="G2715" s="59" t="s">
        <v>6894</v>
      </c>
      <c r="H2715" s="59">
        <v>25802180</v>
      </c>
      <c r="I2715" s="60">
        <v>45715.731203703705</v>
      </c>
      <c r="J2715" s="59" t="s">
        <v>6615</v>
      </c>
      <c r="K2715" s="59">
        <v>1110552818</v>
      </c>
      <c r="L2715" s="59" t="s">
        <v>6895</v>
      </c>
      <c r="M2715" s="61">
        <v>45507000</v>
      </c>
    </row>
    <row r="2716" spans="1:13" ht="60" hidden="1">
      <c r="A2716" s="59" t="s">
        <v>6702</v>
      </c>
      <c r="B2716" s="59" t="s">
        <v>6703</v>
      </c>
      <c r="C2716" s="59">
        <v>10</v>
      </c>
      <c r="D2716" s="59" t="s">
        <v>35</v>
      </c>
      <c r="E2716" s="59" t="s">
        <v>6443</v>
      </c>
      <c r="F2716" s="59" t="s">
        <v>23</v>
      </c>
      <c r="G2716" s="59" t="s">
        <v>6896</v>
      </c>
      <c r="H2716" s="59">
        <v>25802189</v>
      </c>
      <c r="I2716" s="60">
        <v>45715.802256944444</v>
      </c>
      <c r="J2716" s="59" t="s">
        <v>6600</v>
      </c>
      <c r="K2716" s="59">
        <v>1070780578</v>
      </c>
      <c r="L2716" s="59" t="s">
        <v>6897</v>
      </c>
      <c r="M2716" s="61">
        <v>60592000</v>
      </c>
    </row>
    <row r="2717" spans="1:13" ht="60" hidden="1">
      <c r="A2717" s="59" t="s">
        <v>6702</v>
      </c>
      <c r="B2717" s="59" t="s">
        <v>6703</v>
      </c>
      <c r="C2717" s="59">
        <v>10</v>
      </c>
      <c r="D2717" s="59" t="s">
        <v>35</v>
      </c>
      <c r="E2717" s="59" t="s">
        <v>6443</v>
      </c>
      <c r="F2717" s="59" t="s">
        <v>23</v>
      </c>
      <c r="G2717" s="59" t="s">
        <v>6898</v>
      </c>
      <c r="H2717" s="59">
        <v>25802192</v>
      </c>
      <c r="I2717" s="60">
        <v>45716.275266203702</v>
      </c>
      <c r="J2717" s="59" t="s">
        <v>6899</v>
      </c>
      <c r="K2717" s="59">
        <v>1019012336</v>
      </c>
      <c r="L2717" s="59" t="s">
        <v>6900</v>
      </c>
      <c r="M2717" s="61">
        <v>57050000</v>
      </c>
    </row>
    <row r="2718" spans="1:13" ht="69.95" hidden="1">
      <c r="A2718" s="59" t="s">
        <v>6702</v>
      </c>
      <c r="B2718" s="59" t="s">
        <v>6703</v>
      </c>
      <c r="C2718" s="59">
        <v>10</v>
      </c>
      <c r="D2718" s="59" t="s">
        <v>35</v>
      </c>
      <c r="E2718" s="59" t="s">
        <v>6443</v>
      </c>
      <c r="F2718" s="59" t="s">
        <v>23</v>
      </c>
      <c r="G2718" s="59" t="s">
        <v>6901</v>
      </c>
      <c r="H2718" s="59">
        <v>25802195</v>
      </c>
      <c r="I2718" s="60">
        <v>45716.309317129628</v>
      </c>
      <c r="J2718" s="59" t="s">
        <v>6720</v>
      </c>
      <c r="K2718" s="59">
        <v>36309283</v>
      </c>
      <c r="L2718" s="59" t="s">
        <v>6902</v>
      </c>
      <c r="M2718" s="61">
        <v>60375000</v>
      </c>
    </row>
    <row r="2719" spans="1:13" ht="60" hidden="1">
      <c r="A2719" s="59" t="s">
        <v>6702</v>
      </c>
      <c r="B2719" s="59" t="s">
        <v>6703</v>
      </c>
      <c r="C2719" s="59">
        <v>10</v>
      </c>
      <c r="D2719" s="59" t="s">
        <v>35</v>
      </c>
      <c r="E2719" s="59" t="s">
        <v>6443</v>
      </c>
      <c r="F2719" s="59" t="s">
        <v>23</v>
      </c>
      <c r="G2719" s="59" t="s">
        <v>6903</v>
      </c>
      <c r="H2719" s="59">
        <v>25802212</v>
      </c>
      <c r="I2719" s="60">
        <v>45716.567048611112</v>
      </c>
      <c r="J2719" s="59" t="s">
        <v>6600</v>
      </c>
      <c r="K2719" s="59">
        <v>1013663584</v>
      </c>
      <c r="L2719" s="59" t="s">
        <v>6904</v>
      </c>
      <c r="M2719" s="61">
        <v>60592000</v>
      </c>
    </row>
    <row r="2720" spans="1:13" ht="69.95" hidden="1">
      <c r="A2720" s="59" t="s">
        <v>6702</v>
      </c>
      <c r="B2720" s="59" t="s">
        <v>6703</v>
      </c>
      <c r="C2720" s="59">
        <v>10</v>
      </c>
      <c r="D2720" s="59" t="s">
        <v>35</v>
      </c>
      <c r="E2720" s="59" t="s">
        <v>6443</v>
      </c>
      <c r="F2720" s="59" t="s">
        <v>23</v>
      </c>
      <c r="G2720" s="59" t="s">
        <v>6905</v>
      </c>
      <c r="H2720" s="59">
        <v>25802219</v>
      </c>
      <c r="I2720" s="60">
        <v>45716.598865740743</v>
      </c>
      <c r="J2720" s="59" t="s">
        <v>6720</v>
      </c>
      <c r="K2720" s="59">
        <v>1234641436</v>
      </c>
      <c r="L2720" s="59" t="s">
        <v>6906</v>
      </c>
      <c r="M2720" s="61">
        <v>43125000</v>
      </c>
    </row>
    <row r="2721" spans="1:13" ht="60" hidden="1">
      <c r="A2721" s="59" t="s">
        <v>6702</v>
      </c>
      <c r="B2721" s="59" t="s">
        <v>6703</v>
      </c>
      <c r="C2721" s="59">
        <v>10</v>
      </c>
      <c r="D2721" s="59" t="s">
        <v>35</v>
      </c>
      <c r="E2721" s="59" t="s">
        <v>6443</v>
      </c>
      <c r="F2721" s="59" t="s">
        <v>23</v>
      </c>
      <c r="G2721" s="59" t="s">
        <v>6907</v>
      </c>
      <c r="H2721" s="59">
        <v>25802225</v>
      </c>
      <c r="I2721" s="60">
        <v>45716.651620370372</v>
      </c>
      <c r="J2721" s="59" t="s">
        <v>6594</v>
      </c>
      <c r="K2721" s="59">
        <v>80927934</v>
      </c>
      <c r="L2721" s="59" t="s">
        <v>6908</v>
      </c>
      <c r="M2721" s="61">
        <v>66752000</v>
      </c>
    </row>
    <row r="2722" spans="1:13" ht="60" hidden="1">
      <c r="A2722" s="59" t="s">
        <v>6702</v>
      </c>
      <c r="B2722" s="59" t="s">
        <v>6703</v>
      </c>
      <c r="C2722" s="59">
        <v>10</v>
      </c>
      <c r="D2722" s="59" t="s">
        <v>35</v>
      </c>
      <c r="E2722" s="59" t="s">
        <v>6443</v>
      </c>
      <c r="F2722" s="59" t="s">
        <v>23</v>
      </c>
      <c r="G2722" s="59" t="s">
        <v>6909</v>
      </c>
      <c r="H2722" s="59">
        <v>25802252</v>
      </c>
      <c r="I2722" s="60">
        <v>45719.497511574074</v>
      </c>
      <c r="J2722" s="59" t="s">
        <v>6910</v>
      </c>
      <c r="K2722" s="59">
        <v>1032463430</v>
      </c>
      <c r="L2722" s="59" t="s">
        <v>6911</v>
      </c>
      <c r="M2722" s="61">
        <v>57050000</v>
      </c>
    </row>
    <row r="2723" spans="1:13" ht="60" hidden="1">
      <c r="A2723" s="59" t="s">
        <v>6702</v>
      </c>
      <c r="B2723" s="59" t="s">
        <v>6703</v>
      </c>
      <c r="C2723" s="59">
        <v>10</v>
      </c>
      <c r="D2723" s="59" t="s">
        <v>35</v>
      </c>
      <c r="E2723" s="59" t="s">
        <v>6443</v>
      </c>
      <c r="F2723" s="59" t="s">
        <v>23</v>
      </c>
      <c r="G2723" s="59" t="s">
        <v>6912</v>
      </c>
      <c r="H2723" s="59">
        <v>25802281</v>
      </c>
      <c r="I2723" s="60">
        <v>45719.901701388888</v>
      </c>
      <c r="J2723" s="59" t="s">
        <v>6899</v>
      </c>
      <c r="K2723" s="59">
        <v>37946472</v>
      </c>
      <c r="L2723" s="59" t="s">
        <v>6913</v>
      </c>
      <c r="M2723" s="61">
        <v>57050000</v>
      </c>
    </row>
    <row r="2724" spans="1:13" ht="60" hidden="1">
      <c r="A2724" s="59" t="s">
        <v>6702</v>
      </c>
      <c r="B2724" s="59" t="s">
        <v>6703</v>
      </c>
      <c r="C2724" s="59">
        <v>10</v>
      </c>
      <c r="D2724" s="59" t="s">
        <v>35</v>
      </c>
      <c r="E2724" s="59" t="s">
        <v>6443</v>
      </c>
      <c r="F2724" s="59" t="s">
        <v>23</v>
      </c>
      <c r="G2724" s="59" t="s">
        <v>6914</v>
      </c>
      <c r="H2724" s="59">
        <v>25802288</v>
      </c>
      <c r="I2724" s="60">
        <v>45720.392893518518</v>
      </c>
      <c r="J2724" s="59" t="s">
        <v>6805</v>
      </c>
      <c r="K2724" s="59">
        <v>2994948</v>
      </c>
      <c r="L2724" s="59" t="s">
        <v>6915</v>
      </c>
      <c r="M2724" s="61">
        <v>60592000</v>
      </c>
    </row>
    <row r="2725" spans="1:13" ht="69.95" hidden="1">
      <c r="A2725" s="59" t="s">
        <v>6702</v>
      </c>
      <c r="B2725" s="59" t="s">
        <v>6703</v>
      </c>
      <c r="C2725" s="59">
        <v>10</v>
      </c>
      <c r="D2725" s="59" t="s">
        <v>35</v>
      </c>
      <c r="E2725" s="59" t="s">
        <v>6443</v>
      </c>
      <c r="F2725" s="59" t="s">
        <v>23</v>
      </c>
      <c r="G2725" s="59" t="s">
        <v>6916</v>
      </c>
      <c r="H2725" s="59">
        <v>25802293</v>
      </c>
      <c r="I2725" s="60">
        <v>45720.438981481479</v>
      </c>
      <c r="J2725" s="59" t="s">
        <v>6720</v>
      </c>
      <c r="K2725" s="59">
        <v>1075657952</v>
      </c>
      <c r="L2725" s="59" t="s">
        <v>6917</v>
      </c>
      <c r="M2725" s="61">
        <v>43125000</v>
      </c>
    </row>
    <row r="2726" spans="1:13" ht="60" hidden="1">
      <c r="A2726" s="59" t="s">
        <v>6702</v>
      </c>
      <c r="B2726" s="59" t="s">
        <v>6703</v>
      </c>
      <c r="C2726" s="59">
        <v>10</v>
      </c>
      <c r="D2726" s="59" t="s">
        <v>35</v>
      </c>
      <c r="E2726" s="59" t="s">
        <v>6443</v>
      </c>
      <c r="F2726" s="59" t="s">
        <v>23</v>
      </c>
      <c r="G2726" s="59" t="s">
        <v>6918</v>
      </c>
      <c r="H2726" s="59">
        <v>25802311</v>
      </c>
      <c r="I2726" s="60">
        <v>45720.628194444442</v>
      </c>
      <c r="J2726" s="59" t="s">
        <v>6600</v>
      </c>
      <c r="K2726" s="59">
        <v>1013644604</v>
      </c>
      <c r="L2726" s="59" t="s">
        <v>6919</v>
      </c>
      <c r="M2726" s="61">
        <v>60592000</v>
      </c>
    </row>
    <row r="2727" spans="1:13" ht="60" hidden="1">
      <c r="A2727" s="59" t="s">
        <v>6702</v>
      </c>
      <c r="B2727" s="59" t="s">
        <v>6703</v>
      </c>
      <c r="C2727" s="59">
        <v>10</v>
      </c>
      <c r="D2727" s="59" t="s">
        <v>35</v>
      </c>
      <c r="E2727" s="59" t="s">
        <v>6443</v>
      </c>
      <c r="F2727" s="59" t="s">
        <v>23</v>
      </c>
      <c r="G2727" s="59" t="s">
        <v>6920</v>
      </c>
      <c r="H2727" s="59">
        <v>25802315</v>
      </c>
      <c r="I2727" s="60">
        <v>45720.629259259258</v>
      </c>
      <c r="J2727" s="59" t="s">
        <v>6899</v>
      </c>
      <c r="K2727" s="59">
        <v>46386989</v>
      </c>
      <c r="L2727" s="59" t="s">
        <v>6921</v>
      </c>
      <c r="M2727" s="61">
        <v>57050000</v>
      </c>
    </row>
    <row r="2728" spans="1:13" ht="60" hidden="1">
      <c r="A2728" s="59" t="s">
        <v>6702</v>
      </c>
      <c r="B2728" s="59" t="s">
        <v>6703</v>
      </c>
      <c r="C2728" s="59">
        <v>10</v>
      </c>
      <c r="D2728" s="59" t="s">
        <v>35</v>
      </c>
      <c r="E2728" s="59" t="s">
        <v>6443</v>
      </c>
      <c r="F2728" s="59" t="s">
        <v>23</v>
      </c>
      <c r="G2728" s="59" t="s">
        <v>6922</v>
      </c>
      <c r="H2728" s="59">
        <v>25802334</v>
      </c>
      <c r="I2728" s="60">
        <v>45720.739861111113</v>
      </c>
      <c r="J2728" s="59" t="s">
        <v>6600</v>
      </c>
      <c r="K2728" s="59">
        <v>51859989</v>
      </c>
      <c r="L2728" s="59" t="s">
        <v>6923</v>
      </c>
      <c r="M2728" s="61">
        <v>50781867</v>
      </c>
    </row>
    <row r="2729" spans="1:13" ht="60" hidden="1">
      <c r="A2729" s="59" t="s">
        <v>6702</v>
      </c>
      <c r="B2729" s="59" t="s">
        <v>6703</v>
      </c>
      <c r="C2729" s="59">
        <v>10</v>
      </c>
      <c r="D2729" s="59" t="s">
        <v>35</v>
      </c>
      <c r="E2729" s="59" t="s">
        <v>6443</v>
      </c>
      <c r="F2729" s="59" t="s">
        <v>23</v>
      </c>
      <c r="G2729" s="59" t="s">
        <v>6924</v>
      </c>
      <c r="H2729" s="59">
        <v>25802362</v>
      </c>
      <c r="I2729" s="60">
        <v>45721.629027777781</v>
      </c>
      <c r="J2729" s="59" t="s">
        <v>6600</v>
      </c>
      <c r="K2729" s="59">
        <v>80282921</v>
      </c>
      <c r="L2729" s="59" t="s">
        <v>6925</v>
      </c>
      <c r="M2729" s="61">
        <v>60592000</v>
      </c>
    </row>
    <row r="2730" spans="1:13" ht="60" hidden="1">
      <c r="A2730" s="59" t="s">
        <v>6702</v>
      </c>
      <c r="B2730" s="59" t="s">
        <v>6703</v>
      </c>
      <c r="C2730" s="59">
        <v>10</v>
      </c>
      <c r="D2730" s="59" t="s">
        <v>35</v>
      </c>
      <c r="E2730" s="59" t="s">
        <v>6443</v>
      </c>
      <c r="F2730" s="59" t="s">
        <v>23</v>
      </c>
      <c r="G2730" s="59" t="s">
        <v>6926</v>
      </c>
      <c r="H2730" s="59">
        <v>25802368</v>
      </c>
      <c r="I2730" s="60">
        <v>45721.728194444448</v>
      </c>
      <c r="J2730" s="59" t="s">
        <v>6600</v>
      </c>
      <c r="K2730" s="59">
        <v>1053336304</v>
      </c>
      <c r="L2730" s="59" t="s">
        <v>6927</v>
      </c>
      <c r="M2730" s="61">
        <v>60592000</v>
      </c>
    </row>
    <row r="2731" spans="1:13" ht="60" hidden="1">
      <c r="A2731" s="59" t="s">
        <v>6702</v>
      </c>
      <c r="B2731" s="59" t="s">
        <v>6703</v>
      </c>
      <c r="C2731" s="59">
        <v>10</v>
      </c>
      <c r="D2731" s="59" t="s">
        <v>35</v>
      </c>
      <c r="E2731" s="59" t="s">
        <v>6443</v>
      </c>
      <c r="F2731" s="59" t="s">
        <v>23</v>
      </c>
      <c r="G2731" s="59" t="s">
        <v>6928</v>
      </c>
      <c r="H2731" s="59">
        <v>25802426</v>
      </c>
      <c r="I2731" s="60">
        <v>45723.010937500003</v>
      </c>
      <c r="J2731" s="59" t="s">
        <v>6899</v>
      </c>
      <c r="K2731" s="59">
        <v>52056553</v>
      </c>
      <c r="L2731" s="59" t="s">
        <v>6929</v>
      </c>
      <c r="M2731" s="61">
        <v>57050000</v>
      </c>
    </row>
    <row r="2732" spans="1:13" ht="60" hidden="1">
      <c r="A2732" s="59" t="s">
        <v>6702</v>
      </c>
      <c r="B2732" s="59" t="s">
        <v>6703</v>
      </c>
      <c r="C2732" s="59">
        <v>10</v>
      </c>
      <c r="D2732" s="59" t="s">
        <v>35</v>
      </c>
      <c r="E2732" s="59" t="s">
        <v>6443</v>
      </c>
      <c r="F2732" s="59" t="s">
        <v>23</v>
      </c>
      <c r="G2732" s="59" t="s">
        <v>6930</v>
      </c>
      <c r="H2732" s="59">
        <v>25802447</v>
      </c>
      <c r="I2732" s="60">
        <v>45723.75236111111</v>
      </c>
      <c r="J2732" s="59" t="s">
        <v>6931</v>
      </c>
      <c r="K2732" s="59">
        <v>79056337</v>
      </c>
      <c r="L2732" s="59" t="s">
        <v>6932</v>
      </c>
      <c r="M2732" s="61">
        <v>68495000</v>
      </c>
    </row>
    <row r="2733" spans="1:13" ht="60" hidden="1">
      <c r="A2733" s="59" t="s">
        <v>6702</v>
      </c>
      <c r="B2733" s="59" t="s">
        <v>6703</v>
      </c>
      <c r="C2733" s="59">
        <v>10</v>
      </c>
      <c r="D2733" s="59" t="s">
        <v>35</v>
      </c>
      <c r="E2733" s="59" t="s">
        <v>6443</v>
      </c>
      <c r="F2733" s="59" t="s">
        <v>23</v>
      </c>
      <c r="G2733" s="59" t="s">
        <v>6933</v>
      </c>
      <c r="H2733" s="59">
        <v>25802453</v>
      </c>
      <c r="I2733" s="60">
        <v>45723.814201388886</v>
      </c>
      <c r="J2733" s="59" t="s">
        <v>6600</v>
      </c>
      <c r="K2733" s="59">
        <v>80392977</v>
      </c>
      <c r="L2733" s="59" t="s">
        <v>6934</v>
      </c>
      <c r="M2733" s="61">
        <v>60592000</v>
      </c>
    </row>
    <row r="2734" spans="1:13" ht="60" hidden="1">
      <c r="A2734" s="59" t="s">
        <v>6702</v>
      </c>
      <c r="B2734" s="59" t="s">
        <v>6703</v>
      </c>
      <c r="C2734" s="59">
        <v>10</v>
      </c>
      <c r="D2734" s="59" t="s">
        <v>35</v>
      </c>
      <c r="E2734" s="59" t="s">
        <v>6443</v>
      </c>
      <c r="F2734" s="59" t="s">
        <v>23</v>
      </c>
      <c r="G2734" s="59" t="s">
        <v>6935</v>
      </c>
      <c r="H2734" s="59">
        <v>25802514</v>
      </c>
      <c r="I2734" s="60">
        <v>45728.424976851849</v>
      </c>
      <c r="J2734" s="59" t="s">
        <v>6600</v>
      </c>
      <c r="K2734" s="59">
        <v>1026272755</v>
      </c>
      <c r="L2734" s="59" t="s">
        <v>6936</v>
      </c>
      <c r="M2734" s="61">
        <v>60592000</v>
      </c>
    </row>
    <row r="2735" spans="1:13" ht="60" hidden="1">
      <c r="A2735" s="59" t="s">
        <v>6702</v>
      </c>
      <c r="B2735" s="59" t="s">
        <v>6703</v>
      </c>
      <c r="C2735" s="59">
        <v>10</v>
      </c>
      <c r="D2735" s="59" t="s">
        <v>35</v>
      </c>
      <c r="E2735" s="59" t="s">
        <v>6443</v>
      </c>
      <c r="F2735" s="59" t="s">
        <v>23</v>
      </c>
      <c r="G2735" s="59" t="s">
        <v>6937</v>
      </c>
      <c r="H2735" s="59">
        <v>25802523</v>
      </c>
      <c r="I2735" s="60">
        <v>45728.520729166667</v>
      </c>
      <c r="J2735" s="59" t="s">
        <v>6600</v>
      </c>
      <c r="K2735" s="59">
        <v>79519061</v>
      </c>
      <c r="L2735" s="59" t="s">
        <v>6938</v>
      </c>
      <c r="M2735" s="61">
        <v>51936000</v>
      </c>
    </row>
    <row r="2736" spans="1:13" ht="69.95" hidden="1">
      <c r="A2736" s="59" t="s">
        <v>6702</v>
      </c>
      <c r="B2736" s="59" t="s">
        <v>6703</v>
      </c>
      <c r="C2736" s="59">
        <v>10</v>
      </c>
      <c r="D2736" s="59" t="s">
        <v>35</v>
      </c>
      <c r="E2736" s="59" t="s">
        <v>6443</v>
      </c>
      <c r="F2736" s="59" t="s">
        <v>23</v>
      </c>
      <c r="G2736" s="59" t="s">
        <v>6939</v>
      </c>
      <c r="H2736" s="59">
        <v>25802524</v>
      </c>
      <c r="I2736" s="60">
        <v>45728.522152777776</v>
      </c>
      <c r="J2736" s="59" t="s">
        <v>6720</v>
      </c>
      <c r="K2736" s="59">
        <v>38288689</v>
      </c>
      <c r="L2736" s="59" t="s">
        <v>6940</v>
      </c>
      <c r="M2736" s="61">
        <v>60375000</v>
      </c>
    </row>
    <row r="2737" spans="1:13" ht="60" hidden="1">
      <c r="A2737" s="59" t="s">
        <v>6702</v>
      </c>
      <c r="B2737" s="59" t="s">
        <v>6703</v>
      </c>
      <c r="C2737" s="59">
        <v>10</v>
      </c>
      <c r="D2737" s="59" t="s">
        <v>35</v>
      </c>
      <c r="E2737" s="59" t="s">
        <v>6443</v>
      </c>
      <c r="F2737" s="59" t="s">
        <v>23</v>
      </c>
      <c r="G2737" s="59" t="s">
        <v>6941</v>
      </c>
      <c r="H2737" s="59">
        <v>25802637</v>
      </c>
      <c r="I2737" s="60">
        <v>45734.676932870374</v>
      </c>
      <c r="J2737" s="59" t="s">
        <v>6600</v>
      </c>
      <c r="K2737" s="59">
        <v>11257300</v>
      </c>
      <c r="L2737" s="59" t="s">
        <v>6942</v>
      </c>
      <c r="M2737" s="61">
        <v>60592000</v>
      </c>
    </row>
    <row r="2738" spans="1:13" ht="60" hidden="1">
      <c r="A2738" s="59" t="s">
        <v>6702</v>
      </c>
      <c r="B2738" s="59" t="s">
        <v>6703</v>
      </c>
      <c r="C2738" s="59">
        <v>10</v>
      </c>
      <c r="D2738" s="59" t="s">
        <v>35</v>
      </c>
      <c r="E2738" s="59" t="s">
        <v>6443</v>
      </c>
      <c r="F2738" s="59" t="s">
        <v>23</v>
      </c>
      <c r="G2738" s="59" t="s">
        <v>6943</v>
      </c>
      <c r="H2738" s="59">
        <v>25802658</v>
      </c>
      <c r="I2738" s="60">
        <v>45736.376585648148</v>
      </c>
      <c r="J2738" s="59" t="s">
        <v>6745</v>
      </c>
      <c r="K2738" s="59">
        <v>52203085</v>
      </c>
      <c r="L2738" s="59" t="s">
        <v>6944</v>
      </c>
      <c r="M2738" s="61">
        <v>60592000</v>
      </c>
    </row>
    <row r="2739" spans="1:13" ht="60" hidden="1">
      <c r="A2739" s="59" t="s">
        <v>6702</v>
      </c>
      <c r="B2739" s="59" t="s">
        <v>6703</v>
      </c>
      <c r="C2739" s="59">
        <v>10</v>
      </c>
      <c r="D2739" s="59" t="s">
        <v>35</v>
      </c>
      <c r="E2739" s="59" t="s">
        <v>6443</v>
      </c>
      <c r="F2739" s="59" t="s">
        <v>23</v>
      </c>
      <c r="G2739" s="59" t="s">
        <v>6945</v>
      </c>
      <c r="H2739" s="59">
        <v>25802672</v>
      </c>
      <c r="I2739" s="60">
        <v>45736.524409722224</v>
      </c>
      <c r="J2739" s="59" t="s">
        <v>6600</v>
      </c>
      <c r="K2739" s="59">
        <v>1068952458</v>
      </c>
      <c r="L2739" s="59" t="s">
        <v>6946</v>
      </c>
      <c r="M2739" s="61">
        <v>51936000</v>
      </c>
    </row>
    <row r="2740" spans="1:13" ht="60" hidden="1">
      <c r="A2740" s="59" t="s">
        <v>6702</v>
      </c>
      <c r="B2740" s="59" t="s">
        <v>6703</v>
      </c>
      <c r="C2740" s="59">
        <v>10</v>
      </c>
      <c r="D2740" s="59" t="s">
        <v>35</v>
      </c>
      <c r="E2740" s="59" t="s">
        <v>6443</v>
      </c>
      <c r="F2740" s="59" t="s">
        <v>23</v>
      </c>
      <c r="G2740" s="59" t="s">
        <v>6947</v>
      </c>
      <c r="H2740" s="59">
        <v>25802704</v>
      </c>
      <c r="I2740" s="60">
        <v>45737.668356481481</v>
      </c>
      <c r="J2740" s="59" t="s">
        <v>6745</v>
      </c>
      <c r="K2740" s="59">
        <v>1069728948</v>
      </c>
      <c r="L2740" s="59" t="s">
        <v>6948</v>
      </c>
      <c r="M2740" s="61">
        <v>60592000</v>
      </c>
    </row>
    <row r="2741" spans="1:13" ht="60" hidden="1">
      <c r="A2741" s="59" t="s">
        <v>6702</v>
      </c>
      <c r="B2741" s="59" t="s">
        <v>6703</v>
      </c>
      <c r="C2741" s="59">
        <v>10</v>
      </c>
      <c r="D2741" s="59" t="s">
        <v>35</v>
      </c>
      <c r="E2741" s="59" t="s">
        <v>6443</v>
      </c>
      <c r="F2741" s="59" t="s">
        <v>23</v>
      </c>
      <c r="G2741" s="59" t="s">
        <v>6949</v>
      </c>
      <c r="H2741" s="59">
        <v>25802738</v>
      </c>
      <c r="I2741" s="60">
        <v>45741.771979166668</v>
      </c>
      <c r="J2741" s="59" t="s">
        <v>6600</v>
      </c>
      <c r="K2741" s="59">
        <v>1075675953</v>
      </c>
      <c r="L2741" s="59" t="s">
        <v>6950</v>
      </c>
      <c r="M2741" s="61">
        <v>51936000</v>
      </c>
    </row>
    <row r="2742" spans="1:13" ht="69.95" hidden="1">
      <c r="A2742" s="59" t="s">
        <v>6702</v>
      </c>
      <c r="B2742" s="59" t="s">
        <v>6703</v>
      </c>
      <c r="C2742" s="59">
        <v>10</v>
      </c>
      <c r="D2742" s="59" t="s">
        <v>35</v>
      </c>
      <c r="E2742" s="59" t="s">
        <v>6443</v>
      </c>
      <c r="F2742" s="59" t="s">
        <v>23</v>
      </c>
      <c r="G2742" s="59" t="s">
        <v>6951</v>
      </c>
      <c r="H2742" s="59">
        <v>25802739</v>
      </c>
      <c r="I2742" s="60">
        <v>45741.77412037037</v>
      </c>
      <c r="J2742" s="59" t="s">
        <v>6615</v>
      </c>
      <c r="K2742" s="59">
        <v>1018420200</v>
      </c>
      <c r="L2742" s="59" t="s">
        <v>6952</v>
      </c>
      <c r="M2742" s="61">
        <v>45507000</v>
      </c>
    </row>
    <row r="2743" spans="1:13" ht="69.95" hidden="1">
      <c r="A2743" s="59" t="s">
        <v>6702</v>
      </c>
      <c r="B2743" s="59" t="s">
        <v>6703</v>
      </c>
      <c r="C2743" s="59">
        <v>10</v>
      </c>
      <c r="D2743" s="59" t="s">
        <v>35</v>
      </c>
      <c r="E2743" s="59" t="s">
        <v>6443</v>
      </c>
      <c r="F2743" s="59" t="s">
        <v>23</v>
      </c>
      <c r="G2743" s="59" t="s">
        <v>6953</v>
      </c>
      <c r="H2743" s="59">
        <v>25802797</v>
      </c>
      <c r="I2743" s="60">
        <v>45744.658437500002</v>
      </c>
      <c r="J2743" s="59" t="s">
        <v>6615</v>
      </c>
      <c r="K2743" s="59">
        <v>52068821</v>
      </c>
      <c r="L2743" s="59" t="s">
        <v>6954</v>
      </c>
      <c r="M2743" s="61">
        <v>39006000</v>
      </c>
    </row>
    <row r="2744" spans="1:13" ht="60" hidden="1">
      <c r="A2744" s="59" t="s">
        <v>6702</v>
      </c>
      <c r="B2744" s="59" t="s">
        <v>6703</v>
      </c>
      <c r="C2744" s="59">
        <v>10</v>
      </c>
      <c r="D2744" s="59" t="s">
        <v>35</v>
      </c>
      <c r="E2744" s="59" t="s">
        <v>6443</v>
      </c>
      <c r="F2744" s="59" t="s">
        <v>23</v>
      </c>
      <c r="G2744" s="59" t="s">
        <v>6955</v>
      </c>
      <c r="H2744" s="59">
        <v>25802913</v>
      </c>
      <c r="I2744" s="60">
        <v>45755.340081018519</v>
      </c>
      <c r="J2744" s="59" t="s">
        <v>6600</v>
      </c>
      <c r="K2744" s="59">
        <v>39773189</v>
      </c>
      <c r="L2744" s="59" t="s">
        <v>6956</v>
      </c>
      <c r="M2744" s="61">
        <v>51936000</v>
      </c>
    </row>
    <row r="2745" spans="1:13" ht="60" hidden="1">
      <c r="A2745" s="59" t="s">
        <v>6702</v>
      </c>
      <c r="B2745" s="59" t="s">
        <v>6703</v>
      </c>
      <c r="C2745" s="59">
        <v>10</v>
      </c>
      <c r="D2745" s="59" t="s">
        <v>35</v>
      </c>
      <c r="E2745" s="59" t="s">
        <v>6443</v>
      </c>
      <c r="F2745" s="59" t="s">
        <v>23</v>
      </c>
      <c r="G2745" s="59" t="s">
        <v>6957</v>
      </c>
      <c r="H2745" s="59">
        <v>25802938</v>
      </c>
      <c r="I2745" s="60">
        <v>45757.569953703707</v>
      </c>
      <c r="J2745" s="59" t="s">
        <v>6608</v>
      </c>
      <c r="K2745" s="59">
        <v>1002524881</v>
      </c>
      <c r="L2745" s="59" t="s">
        <v>6958</v>
      </c>
      <c r="M2745" s="61">
        <v>29652000</v>
      </c>
    </row>
    <row r="2746" spans="1:13" ht="60" hidden="1">
      <c r="A2746" s="59" t="s">
        <v>6702</v>
      </c>
      <c r="B2746" s="59" t="s">
        <v>6703</v>
      </c>
      <c r="C2746" s="59">
        <v>10</v>
      </c>
      <c r="D2746" s="59" t="s">
        <v>35</v>
      </c>
      <c r="E2746" s="59" t="s">
        <v>6443</v>
      </c>
      <c r="F2746" s="59" t="s">
        <v>23</v>
      </c>
      <c r="G2746" s="59" t="s">
        <v>6959</v>
      </c>
      <c r="H2746" s="59">
        <v>25802973</v>
      </c>
      <c r="I2746" s="60">
        <v>45758.630509259259</v>
      </c>
      <c r="J2746" s="59" t="s">
        <v>6600</v>
      </c>
      <c r="K2746" s="59">
        <v>79433973</v>
      </c>
      <c r="L2746" s="59" t="s">
        <v>6960</v>
      </c>
      <c r="M2746" s="61">
        <v>60592000</v>
      </c>
    </row>
    <row r="2747" spans="1:13" ht="80.099999999999994" hidden="1">
      <c r="A2747" s="59" t="s">
        <v>6702</v>
      </c>
      <c r="B2747" s="59" t="s">
        <v>6703</v>
      </c>
      <c r="C2747" s="59">
        <v>10</v>
      </c>
      <c r="D2747" s="59" t="s">
        <v>35</v>
      </c>
      <c r="E2747" s="59" t="s">
        <v>6443</v>
      </c>
      <c r="F2747" s="59" t="s">
        <v>23</v>
      </c>
      <c r="G2747" s="59" t="s">
        <v>6961</v>
      </c>
      <c r="H2747" s="59">
        <v>25802982</v>
      </c>
      <c r="I2747" s="60">
        <v>45758.935902777775</v>
      </c>
      <c r="J2747" s="59" t="s">
        <v>6962</v>
      </c>
      <c r="K2747" s="59">
        <v>79885603</v>
      </c>
      <c r="L2747" s="59" t="s">
        <v>6963</v>
      </c>
      <c r="M2747" s="61">
        <v>51936000</v>
      </c>
    </row>
    <row r="2748" spans="1:13" ht="60" hidden="1">
      <c r="A2748" s="59" t="s">
        <v>6702</v>
      </c>
      <c r="B2748" s="59" t="s">
        <v>6703</v>
      </c>
      <c r="C2748" s="59">
        <v>10</v>
      </c>
      <c r="D2748" s="59" t="s">
        <v>35</v>
      </c>
      <c r="E2748" s="59" t="s">
        <v>6443</v>
      </c>
      <c r="F2748" s="59" t="s">
        <v>23</v>
      </c>
      <c r="G2748" s="59" t="s">
        <v>6964</v>
      </c>
      <c r="H2748" s="59">
        <v>25803028</v>
      </c>
      <c r="I2748" s="60">
        <v>45763.391041666669</v>
      </c>
      <c r="J2748" s="59" t="s">
        <v>6600</v>
      </c>
      <c r="K2748" s="59">
        <v>74372131</v>
      </c>
      <c r="L2748" s="59" t="s">
        <v>6965</v>
      </c>
      <c r="M2748" s="61">
        <v>35201066</v>
      </c>
    </row>
    <row r="2749" spans="1:13" ht="60" hidden="1">
      <c r="A2749" s="59" t="s">
        <v>6702</v>
      </c>
      <c r="B2749" s="59" t="s">
        <v>6703</v>
      </c>
      <c r="C2749" s="59">
        <v>10</v>
      </c>
      <c r="D2749" s="59" t="s">
        <v>35</v>
      </c>
      <c r="E2749" s="59" t="s">
        <v>6443</v>
      </c>
      <c r="F2749" s="59" t="s">
        <v>23</v>
      </c>
      <c r="G2749" s="59" t="s">
        <v>6966</v>
      </c>
      <c r="H2749" s="59">
        <v>25803045</v>
      </c>
      <c r="I2749" s="60">
        <v>45768.634097222224</v>
      </c>
      <c r="J2749" s="59" t="s">
        <v>6600</v>
      </c>
      <c r="K2749" s="59">
        <v>35221639</v>
      </c>
      <c r="L2749" s="59" t="s">
        <v>6967</v>
      </c>
      <c r="M2749" s="61">
        <v>51936000</v>
      </c>
    </row>
    <row r="2750" spans="1:13" ht="69.95" hidden="1">
      <c r="A2750" s="59" t="s">
        <v>6702</v>
      </c>
      <c r="B2750" s="59" t="s">
        <v>6703</v>
      </c>
      <c r="C2750" s="59">
        <v>10</v>
      </c>
      <c r="D2750" s="59" t="s">
        <v>35</v>
      </c>
      <c r="E2750" s="59" t="s">
        <v>6443</v>
      </c>
      <c r="F2750" s="59" t="s">
        <v>23</v>
      </c>
      <c r="G2750" s="59" t="s">
        <v>6968</v>
      </c>
      <c r="H2750" s="59">
        <v>25803151</v>
      </c>
      <c r="I2750" s="60">
        <v>45777.949884259258</v>
      </c>
      <c r="J2750" s="59" t="s">
        <v>6720</v>
      </c>
      <c r="K2750" s="59">
        <v>1051185697</v>
      </c>
      <c r="L2750" s="59" t="s">
        <v>6969</v>
      </c>
      <c r="M2750" s="61">
        <v>66125000</v>
      </c>
    </row>
    <row r="2751" spans="1:13" ht="69.95" hidden="1">
      <c r="A2751" s="59" t="s">
        <v>6702</v>
      </c>
      <c r="B2751" s="59" t="s">
        <v>6703</v>
      </c>
      <c r="C2751" s="59">
        <v>10</v>
      </c>
      <c r="D2751" s="59" t="s">
        <v>35</v>
      </c>
      <c r="E2751" s="59" t="s">
        <v>6443</v>
      </c>
      <c r="F2751" s="59" t="s">
        <v>23</v>
      </c>
      <c r="G2751" s="59" t="s">
        <v>6970</v>
      </c>
      <c r="H2751" s="59">
        <v>25803215</v>
      </c>
      <c r="I2751" s="60">
        <v>45790.425208333334</v>
      </c>
      <c r="J2751" s="59" t="s">
        <v>6615</v>
      </c>
      <c r="K2751" s="59">
        <v>14297348</v>
      </c>
      <c r="L2751" s="59" t="s">
        <v>6971</v>
      </c>
      <c r="M2751" s="61">
        <v>39006000</v>
      </c>
    </row>
    <row r="2752" spans="1:13" ht="80.099999999999994" hidden="1">
      <c r="A2752" s="59" t="s">
        <v>6702</v>
      </c>
      <c r="B2752" s="59" t="s">
        <v>6703</v>
      </c>
      <c r="C2752" s="59">
        <v>10</v>
      </c>
      <c r="D2752" s="59" t="s">
        <v>35</v>
      </c>
      <c r="E2752" s="59" t="s">
        <v>6443</v>
      </c>
      <c r="F2752" s="59" t="s">
        <v>23</v>
      </c>
      <c r="G2752" s="59" t="s">
        <v>6791</v>
      </c>
      <c r="H2752" s="59">
        <v>25803714</v>
      </c>
      <c r="I2752" s="60">
        <v>45852.773310185185</v>
      </c>
      <c r="J2752" s="59" t="s">
        <v>6972</v>
      </c>
      <c r="K2752" s="59">
        <v>1019130080</v>
      </c>
      <c r="L2752" s="59" t="s">
        <v>6792</v>
      </c>
      <c r="M2752" s="61">
        <v>10590000</v>
      </c>
    </row>
    <row r="2753" spans="1:13" ht="80.099999999999994" hidden="1">
      <c r="A2753" s="59" t="s">
        <v>6702</v>
      </c>
      <c r="B2753" s="59" t="s">
        <v>6703</v>
      </c>
      <c r="C2753" s="59">
        <v>10</v>
      </c>
      <c r="D2753" s="59" t="s">
        <v>35</v>
      </c>
      <c r="E2753" s="59" t="s">
        <v>6443</v>
      </c>
      <c r="F2753" s="59" t="s">
        <v>23</v>
      </c>
      <c r="G2753" s="59" t="s">
        <v>6787</v>
      </c>
      <c r="H2753" s="59">
        <v>25803715</v>
      </c>
      <c r="I2753" s="60">
        <v>45852.778657407405</v>
      </c>
      <c r="J2753" s="59" t="s">
        <v>6973</v>
      </c>
      <c r="K2753" s="59">
        <v>1098801454</v>
      </c>
      <c r="L2753" s="59" t="s">
        <v>6788</v>
      </c>
      <c r="M2753" s="61">
        <v>21640000</v>
      </c>
    </row>
    <row r="2754" spans="1:13" ht="80.099999999999994" hidden="1">
      <c r="A2754" s="59" t="s">
        <v>6702</v>
      </c>
      <c r="B2754" s="59" t="s">
        <v>6703</v>
      </c>
      <c r="C2754" s="59">
        <v>10</v>
      </c>
      <c r="D2754" s="59" t="s">
        <v>35</v>
      </c>
      <c r="E2754" s="59" t="s">
        <v>6443</v>
      </c>
      <c r="F2754" s="59" t="s">
        <v>23</v>
      </c>
      <c r="G2754" s="59" t="s">
        <v>6804</v>
      </c>
      <c r="H2754" s="59">
        <v>25803784</v>
      </c>
      <c r="I2754" s="60">
        <v>45857.191608796296</v>
      </c>
      <c r="J2754" s="59" t="s">
        <v>6974</v>
      </c>
      <c r="K2754" s="59">
        <v>1072752185</v>
      </c>
      <c r="L2754" s="59" t="s">
        <v>6806</v>
      </c>
      <c r="M2754" s="61">
        <v>21640000</v>
      </c>
    </row>
    <row r="2755" spans="1:13" ht="80.099999999999994" hidden="1">
      <c r="A2755" s="59" t="s">
        <v>6702</v>
      </c>
      <c r="B2755" s="59" t="s">
        <v>6703</v>
      </c>
      <c r="C2755" s="59">
        <v>10</v>
      </c>
      <c r="D2755" s="59" t="s">
        <v>35</v>
      </c>
      <c r="E2755" s="59" t="s">
        <v>6443</v>
      </c>
      <c r="F2755" s="59" t="s">
        <v>23</v>
      </c>
      <c r="G2755" s="59" t="s">
        <v>6848</v>
      </c>
      <c r="H2755" s="59">
        <v>25803792</v>
      </c>
      <c r="I2755" s="60">
        <v>45859.675034722219</v>
      </c>
      <c r="J2755" s="59" t="s">
        <v>6975</v>
      </c>
      <c r="K2755" s="59">
        <v>53076362</v>
      </c>
      <c r="L2755" s="59" t="s">
        <v>6849</v>
      </c>
      <c r="M2755" s="61">
        <v>21640000</v>
      </c>
    </row>
    <row r="2756" spans="1:13" ht="80.099999999999994" hidden="1">
      <c r="A2756" s="59" t="s">
        <v>6702</v>
      </c>
      <c r="B2756" s="59" t="s">
        <v>6703</v>
      </c>
      <c r="C2756" s="59">
        <v>10</v>
      </c>
      <c r="D2756" s="59" t="s">
        <v>35</v>
      </c>
      <c r="E2756" s="59" t="s">
        <v>6443</v>
      </c>
      <c r="F2756" s="59" t="s">
        <v>23</v>
      </c>
      <c r="G2756" s="59" t="s">
        <v>6830</v>
      </c>
      <c r="H2756" s="59">
        <v>25803797</v>
      </c>
      <c r="I2756" s="60">
        <v>45859.836608796293</v>
      </c>
      <c r="J2756" s="59" t="s">
        <v>6976</v>
      </c>
      <c r="K2756" s="59">
        <v>20887869</v>
      </c>
      <c r="L2756" s="59" t="s">
        <v>6831</v>
      </c>
      <c r="M2756" s="61">
        <v>21640000</v>
      </c>
    </row>
    <row r="2757" spans="1:13" ht="90" hidden="1">
      <c r="A2757" s="59" t="s">
        <v>6702</v>
      </c>
      <c r="B2757" s="59" t="s">
        <v>6703</v>
      </c>
      <c r="C2757" s="59">
        <v>10</v>
      </c>
      <c r="D2757" s="59" t="s">
        <v>35</v>
      </c>
      <c r="E2757" s="59" t="s">
        <v>6443</v>
      </c>
      <c r="F2757" s="59" t="s">
        <v>23</v>
      </c>
      <c r="G2757" s="59" t="s">
        <v>6859</v>
      </c>
      <c r="H2757" s="59">
        <v>25803840</v>
      </c>
      <c r="I2757" s="60">
        <v>45865.066053240742</v>
      </c>
      <c r="J2757" s="59" t="s">
        <v>6977</v>
      </c>
      <c r="K2757" s="59">
        <v>1072073657</v>
      </c>
      <c r="L2757" s="59" t="s">
        <v>6860</v>
      </c>
      <c r="M2757" s="61">
        <v>21562500</v>
      </c>
    </row>
    <row r="2758" spans="1:13" ht="80.099999999999994" hidden="1">
      <c r="A2758" s="59" t="s">
        <v>6702</v>
      </c>
      <c r="B2758" s="59" t="s">
        <v>6703</v>
      </c>
      <c r="C2758" s="59">
        <v>10</v>
      </c>
      <c r="D2758" s="59" t="s">
        <v>35</v>
      </c>
      <c r="E2758" s="59" t="s">
        <v>6443</v>
      </c>
      <c r="F2758" s="59" t="s">
        <v>23</v>
      </c>
      <c r="G2758" s="59" t="s">
        <v>6842</v>
      </c>
      <c r="H2758" s="59">
        <v>25804015</v>
      </c>
      <c r="I2758" s="60">
        <v>45889.406157407408</v>
      </c>
      <c r="J2758" s="59" t="s">
        <v>6978</v>
      </c>
      <c r="K2758" s="59">
        <v>35253202</v>
      </c>
      <c r="L2758" s="59" t="s">
        <v>6844</v>
      </c>
      <c r="M2758" s="61">
        <v>27370000</v>
      </c>
    </row>
    <row r="2759" spans="1:13" ht="69.95" hidden="1">
      <c r="A2759" s="59" t="s">
        <v>6702</v>
      </c>
      <c r="B2759" s="59" t="s">
        <v>6703</v>
      </c>
      <c r="C2759" s="59">
        <v>10</v>
      </c>
      <c r="D2759" s="59" t="s">
        <v>35</v>
      </c>
      <c r="E2759" s="59" t="s">
        <v>6443</v>
      </c>
      <c r="F2759" s="59" t="s">
        <v>23</v>
      </c>
      <c r="G2759" s="59" t="s">
        <v>6817</v>
      </c>
      <c r="H2759" s="59">
        <v>25804255</v>
      </c>
      <c r="I2759" s="60">
        <v>45917.859583333331</v>
      </c>
      <c r="J2759" s="59" t="s">
        <v>6979</v>
      </c>
      <c r="K2759" s="59">
        <v>52698554</v>
      </c>
      <c r="L2759" s="59" t="s">
        <v>6818</v>
      </c>
      <c r="M2759" s="61">
        <v>16734933</v>
      </c>
    </row>
    <row r="2760" spans="1:13" ht="69.95" hidden="1">
      <c r="A2760" s="59" t="s">
        <v>6702</v>
      </c>
      <c r="B2760" s="59" t="s">
        <v>6703</v>
      </c>
      <c r="C2760" s="59">
        <v>10</v>
      </c>
      <c r="D2760" s="59" t="s">
        <v>35</v>
      </c>
      <c r="E2760" s="59" t="s">
        <v>6443</v>
      </c>
      <c r="F2760" s="59" t="s">
        <v>23</v>
      </c>
      <c r="G2760" s="59" t="s">
        <v>6810</v>
      </c>
      <c r="H2760" s="59">
        <v>25804257</v>
      </c>
      <c r="I2760" s="60">
        <v>45917.862592592595</v>
      </c>
      <c r="J2760" s="59" t="s">
        <v>6980</v>
      </c>
      <c r="K2760" s="59">
        <v>1070924680</v>
      </c>
      <c r="L2760" s="59" t="s">
        <v>6812</v>
      </c>
      <c r="M2760" s="61">
        <v>8189600</v>
      </c>
    </row>
    <row r="2761" spans="1:13" ht="69.95" hidden="1">
      <c r="A2761" s="59" t="s">
        <v>6702</v>
      </c>
      <c r="B2761" s="59" t="s">
        <v>6703</v>
      </c>
      <c r="C2761" s="59">
        <v>10</v>
      </c>
      <c r="D2761" s="59" t="s">
        <v>35</v>
      </c>
      <c r="E2761" s="59" t="s">
        <v>6443</v>
      </c>
      <c r="F2761" s="59" t="s">
        <v>23</v>
      </c>
      <c r="G2761" s="59" t="s">
        <v>6845</v>
      </c>
      <c r="H2761" s="59">
        <v>25804305</v>
      </c>
      <c r="I2761" s="60">
        <v>45923</v>
      </c>
      <c r="J2761" s="59" t="s">
        <v>6981</v>
      </c>
      <c r="K2761" s="59">
        <v>1019136896</v>
      </c>
      <c r="L2761" s="59" t="s">
        <v>6847</v>
      </c>
      <c r="M2761" s="61">
        <v>9819333</v>
      </c>
    </row>
    <row r="2762" spans="1:13" ht="69.95" hidden="1">
      <c r="A2762" s="59" t="s">
        <v>6702</v>
      </c>
      <c r="B2762" s="59" t="s">
        <v>6703</v>
      </c>
      <c r="C2762" s="59">
        <v>10</v>
      </c>
      <c r="D2762" s="59" t="s">
        <v>35</v>
      </c>
      <c r="E2762" s="59" t="s">
        <v>6443</v>
      </c>
      <c r="F2762" s="59" t="s">
        <v>23</v>
      </c>
      <c r="G2762" s="59" t="s">
        <v>6884</v>
      </c>
      <c r="H2762" s="59">
        <v>25804327</v>
      </c>
      <c r="I2762" s="60">
        <v>45925.90216435185</v>
      </c>
      <c r="J2762" s="59" t="s">
        <v>6982</v>
      </c>
      <c r="K2762" s="59">
        <v>1073252519</v>
      </c>
      <c r="L2762" s="59" t="s">
        <v>6885</v>
      </c>
      <c r="M2762" s="61">
        <v>7060000</v>
      </c>
    </row>
    <row r="2763" spans="1:13" ht="80.099999999999994" hidden="1">
      <c r="A2763" s="59" t="s">
        <v>6702</v>
      </c>
      <c r="B2763" s="59" t="s">
        <v>6703</v>
      </c>
      <c r="C2763" s="59">
        <v>10</v>
      </c>
      <c r="D2763" s="59" t="s">
        <v>35</v>
      </c>
      <c r="E2763" s="59" t="s">
        <v>6443</v>
      </c>
      <c r="F2763" s="59" t="s">
        <v>23</v>
      </c>
      <c r="G2763" s="59" t="s">
        <v>6886</v>
      </c>
      <c r="H2763" s="59">
        <v>25804382</v>
      </c>
      <c r="I2763" s="60">
        <v>45932.777569444443</v>
      </c>
      <c r="J2763" s="59" t="s">
        <v>6983</v>
      </c>
      <c r="K2763" s="59">
        <v>1053333874</v>
      </c>
      <c r="L2763" s="59" t="s">
        <v>6888</v>
      </c>
      <c r="M2763" s="61">
        <v>6071600</v>
      </c>
    </row>
    <row r="2764" spans="1:13" ht="90" hidden="1">
      <c r="A2764" s="59" t="s">
        <v>6984</v>
      </c>
      <c r="B2764" s="59" t="s">
        <v>6985</v>
      </c>
      <c r="C2764" s="59">
        <v>10</v>
      </c>
      <c r="D2764" s="59" t="s">
        <v>35</v>
      </c>
      <c r="E2764" s="59" t="s">
        <v>6443</v>
      </c>
      <c r="F2764" s="59" t="s">
        <v>23</v>
      </c>
      <c r="G2764" s="59" t="s">
        <v>6986</v>
      </c>
      <c r="H2764" s="59">
        <v>25800561</v>
      </c>
      <c r="I2764" s="60">
        <v>45679.511296296296</v>
      </c>
      <c r="J2764" s="59" t="s">
        <v>6987</v>
      </c>
      <c r="K2764" s="59">
        <v>53016815</v>
      </c>
      <c r="L2764" s="59" t="s">
        <v>6988</v>
      </c>
      <c r="M2764" s="61">
        <v>116046667</v>
      </c>
    </row>
    <row r="2765" spans="1:13" ht="90" hidden="1">
      <c r="A2765" s="59" t="s">
        <v>6984</v>
      </c>
      <c r="B2765" s="59" t="s">
        <v>6985</v>
      </c>
      <c r="C2765" s="59">
        <v>10</v>
      </c>
      <c r="D2765" s="59" t="s">
        <v>35</v>
      </c>
      <c r="E2765" s="59" t="s">
        <v>6443</v>
      </c>
      <c r="F2765" s="59" t="s">
        <v>23</v>
      </c>
      <c r="G2765" s="59" t="s">
        <v>6989</v>
      </c>
      <c r="H2765" s="59">
        <v>25800773</v>
      </c>
      <c r="I2765" s="60">
        <v>45681.968032407407</v>
      </c>
      <c r="J2765" s="59" t="s">
        <v>6990</v>
      </c>
      <c r="K2765" s="59">
        <v>1016111598</v>
      </c>
      <c r="L2765" s="59" t="s">
        <v>6991</v>
      </c>
      <c r="M2765" s="61">
        <v>55156500</v>
      </c>
    </row>
    <row r="2766" spans="1:13" ht="90" hidden="1">
      <c r="A2766" s="59" t="s">
        <v>6984</v>
      </c>
      <c r="B2766" s="59" t="s">
        <v>6985</v>
      </c>
      <c r="C2766" s="59">
        <v>10</v>
      </c>
      <c r="D2766" s="59" t="s">
        <v>35</v>
      </c>
      <c r="E2766" s="59" t="s">
        <v>6443</v>
      </c>
      <c r="F2766" s="59" t="s">
        <v>23</v>
      </c>
      <c r="G2766" s="59" t="s">
        <v>6992</v>
      </c>
      <c r="H2766" s="59">
        <v>25800827</v>
      </c>
      <c r="I2766" s="60">
        <v>45684.631736111114</v>
      </c>
      <c r="J2766" s="59" t="s">
        <v>6990</v>
      </c>
      <c r="K2766" s="59">
        <v>1073533777</v>
      </c>
      <c r="L2766" s="59" t="s">
        <v>6993</v>
      </c>
      <c r="M2766" s="61">
        <v>52880200</v>
      </c>
    </row>
    <row r="2767" spans="1:13" ht="90" hidden="1">
      <c r="A2767" s="59" t="s">
        <v>6984</v>
      </c>
      <c r="B2767" s="59" t="s">
        <v>6985</v>
      </c>
      <c r="C2767" s="59">
        <v>10</v>
      </c>
      <c r="D2767" s="59" t="s">
        <v>35</v>
      </c>
      <c r="E2767" s="59" t="s">
        <v>6443</v>
      </c>
      <c r="F2767" s="59" t="s">
        <v>23</v>
      </c>
      <c r="G2767" s="59" t="s">
        <v>6994</v>
      </c>
      <c r="H2767" s="59">
        <v>25800901</v>
      </c>
      <c r="I2767" s="60">
        <v>45685.550254629627</v>
      </c>
      <c r="J2767" s="59" t="s">
        <v>6990</v>
      </c>
      <c r="K2767" s="59">
        <v>38364839</v>
      </c>
      <c r="L2767" s="59" t="s">
        <v>6995</v>
      </c>
      <c r="M2767" s="61">
        <v>54981400</v>
      </c>
    </row>
    <row r="2768" spans="1:13" ht="90" hidden="1">
      <c r="A2768" s="59" t="s">
        <v>6984</v>
      </c>
      <c r="B2768" s="59" t="s">
        <v>6985</v>
      </c>
      <c r="C2768" s="59">
        <v>10</v>
      </c>
      <c r="D2768" s="59" t="s">
        <v>35</v>
      </c>
      <c r="E2768" s="59" t="s">
        <v>6443</v>
      </c>
      <c r="F2768" s="59" t="s">
        <v>23</v>
      </c>
      <c r="G2768" s="59" t="s">
        <v>6996</v>
      </c>
      <c r="H2768" s="59">
        <v>25801288</v>
      </c>
      <c r="I2768" s="60">
        <v>45693.533472222225</v>
      </c>
      <c r="J2768" s="59" t="s">
        <v>6997</v>
      </c>
      <c r="K2768" s="59">
        <v>1049604549</v>
      </c>
      <c r="L2768" s="59" t="s">
        <v>6998</v>
      </c>
      <c r="M2768" s="61">
        <v>90557600</v>
      </c>
    </row>
    <row r="2769" spans="1:13" ht="90" hidden="1">
      <c r="A2769" s="59" t="s">
        <v>6984</v>
      </c>
      <c r="B2769" s="59" t="s">
        <v>6985</v>
      </c>
      <c r="C2769" s="59">
        <v>10</v>
      </c>
      <c r="D2769" s="59" t="s">
        <v>35</v>
      </c>
      <c r="E2769" s="59" t="s">
        <v>6443</v>
      </c>
      <c r="F2769" s="59" t="s">
        <v>23</v>
      </c>
      <c r="G2769" s="59" t="s">
        <v>6999</v>
      </c>
      <c r="H2769" s="59">
        <v>25801342</v>
      </c>
      <c r="I2769" s="60">
        <v>45694.539004629631</v>
      </c>
      <c r="J2769" s="59" t="s">
        <v>6990</v>
      </c>
      <c r="K2769" s="59">
        <v>1022392692</v>
      </c>
      <c r="L2769" s="59" t="s">
        <v>7000</v>
      </c>
      <c r="M2769" s="61">
        <v>54981400</v>
      </c>
    </row>
    <row r="2770" spans="1:13" ht="90" hidden="1">
      <c r="A2770" s="59" t="s">
        <v>6984</v>
      </c>
      <c r="B2770" s="59" t="s">
        <v>6985</v>
      </c>
      <c r="C2770" s="59">
        <v>10</v>
      </c>
      <c r="D2770" s="59" t="s">
        <v>35</v>
      </c>
      <c r="E2770" s="59" t="s">
        <v>6443</v>
      </c>
      <c r="F2770" s="59" t="s">
        <v>23</v>
      </c>
      <c r="G2770" s="59" t="s">
        <v>7001</v>
      </c>
      <c r="H2770" s="59">
        <v>25801497</v>
      </c>
      <c r="I2770" s="60">
        <v>45699.503368055557</v>
      </c>
      <c r="J2770" s="59" t="s">
        <v>6990</v>
      </c>
      <c r="K2770" s="59">
        <v>1073517360</v>
      </c>
      <c r="L2770" s="59" t="s">
        <v>7002</v>
      </c>
      <c r="M2770" s="61">
        <v>52004700</v>
      </c>
    </row>
    <row r="2771" spans="1:13" ht="90" hidden="1">
      <c r="A2771" s="59" t="s">
        <v>6984</v>
      </c>
      <c r="B2771" s="59" t="s">
        <v>6985</v>
      </c>
      <c r="C2771" s="59">
        <v>10</v>
      </c>
      <c r="D2771" s="59" t="s">
        <v>35</v>
      </c>
      <c r="E2771" s="59" t="s">
        <v>6443</v>
      </c>
      <c r="F2771" s="59" t="s">
        <v>23</v>
      </c>
      <c r="G2771" s="59" t="s">
        <v>7003</v>
      </c>
      <c r="H2771" s="59">
        <v>25801587</v>
      </c>
      <c r="I2771" s="60">
        <v>45700.618796296294</v>
      </c>
      <c r="J2771" s="59" t="s">
        <v>7004</v>
      </c>
      <c r="K2771" s="59">
        <v>1000851673</v>
      </c>
      <c r="L2771" s="59" t="s">
        <v>7005</v>
      </c>
      <c r="M2771" s="61">
        <v>48513000</v>
      </c>
    </row>
    <row r="2772" spans="1:13" ht="90" hidden="1">
      <c r="A2772" s="59" t="s">
        <v>6984</v>
      </c>
      <c r="B2772" s="59" t="s">
        <v>6985</v>
      </c>
      <c r="C2772" s="59">
        <v>10</v>
      </c>
      <c r="D2772" s="59" t="s">
        <v>35</v>
      </c>
      <c r="E2772" s="59" t="s">
        <v>6443</v>
      </c>
      <c r="F2772" s="59" t="s">
        <v>23</v>
      </c>
      <c r="G2772" s="59" t="s">
        <v>7006</v>
      </c>
      <c r="H2772" s="59">
        <v>25801654</v>
      </c>
      <c r="I2772" s="60">
        <v>45701.842719907407</v>
      </c>
      <c r="J2772" s="59" t="s">
        <v>7007</v>
      </c>
      <c r="K2772" s="59">
        <v>1193461641</v>
      </c>
      <c r="L2772" s="59" t="s">
        <v>7008</v>
      </c>
      <c r="M2772" s="61">
        <v>50720000</v>
      </c>
    </row>
    <row r="2773" spans="1:13" ht="90" hidden="1">
      <c r="A2773" s="59" t="s">
        <v>6984</v>
      </c>
      <c r="B2773" s="59" t="s">
        <v>6985</v>
      </c>
      <c r="C2773" s="59">
        <v>10</v>
      </c>
      <c r="D2773" s="59" t="s">
        <v>35</v>
      </c>
      <c r="E2773" s="59" t="s">
        <v>6443</v>
      </c>
      <c r="F2773" s="59" t="s">
        <v>23</v>
      </c>
      <c r="G2773" s="59" t="s">
        <v>7009</v>
      </c>
      <c r="H2773" s="59">
        <v>25801711</v>
      </c>
      <c r="I2773" s="60">
        <v>45702.840520833335</v>
      </c>
      <c r="J2773" s="59" t="s">
        <v>6990</v>
      </c>
      <c r="K2773" s="59">
        <v>20424051</v>
      </c>
      <c r="L2773" s="59" t="s">
        <v>7010</v>
      </c>
      <c r="M2773" s="61">
        <v>54456100</v>
      </c>
    </row>
    <row r="2774" spans="1:13" ht="90" hidden="1">
      <c r="A2774" s="59" t="s">
        <v>6984</v>
      </c>
      <c r="B2774" s="59" t="s">
        <v>6985</v>
      </c>
      <c r="C2774" s="59">
        <v>10</v>
      </c>
      <c r="D2774" s="59" t="s">
        <v>35</v>
      </c>
      <c r="E2774" s="59" t="s">
        <v>6443</v>
      </c>
      <c r="F2774" s="59" t="s">
        <v>23</v>
      </c>
      <c r="G2774" s="59" t="s">
        <v>7011</v>
      </c>
      <c r="H2774" s="59">
        <v>25801865</v>
      </c>
      <c r="I2774" s="60">
        <v>45707.63082175926</v>
      </c>
      <c r="J2774" s="59" t="s">
        <v>6990</v>
      </c>
      <c r="K2774" s="59">
        <v>1022403264</v>
      </c>
      <c r="L2774" s="59" t="s">
        <v>7012</v>
      </c>
      <c r="M2774" s="61">
        <v>54281000</v>
      </c>
    </row>
    <row r="2775" spans="1:13" ht="90" hidden="1">
      <c r="A2775" s="59" t="s">
        <v>6984</v>
      </c>
      <c r="B2775" s="59" t="s">
        <v>6985</v>
      </c>
      <c r="C2775" s="59">
        <v>10</v>
      </c>
      <c r="D2775" s="59" t="s">
        <v>35</v>
      </c>
      <c r="E2775" s="59" t="s">
        <v>6443</v>
      </c>
      <c r="F2775" s="59" t="s">
        <v>23</v>
      </c>
      <c r="G2775" s="59" t="s">
        <v>7013</v>
      </c>
      <c r="H2775" s="59">
        <v>25801972</v>
      </c>
      <c r="I2775" s="60">
        <v>45709.741493055553</v>
      </c>
      <c r="J2775" s="59" t="s">
        <v>7014</v>
      </c>
      <c r="K2775" s="59">
        <v>1233696570</v>
      </c>
      <c r="L2775" s="59" t="s">
        <v>7015</v>
      </c>
      <c r="M2775" s="61">
        <v>36956400</v>
      </c>
    </row>
    <row r="2776" spans="1:13" ht="90" hidden="1">
      <c r="A2776" s="59" t="s">
        <v>6984</v>
      </c>
      <c r="B2776" s="59" t="s">
        <v>6985</v>
      </c>
      <c r="C2776" s="59">
        <v>10</v>
      </c>
      <c r="D2776" s="59" t="s">
        <v>35</v>
      </c>
      <c r="E2776" s="59" t="s">
        <v>6443</v>
      </c>
      <c r="F2776" s="59" t="s">
        <v>23</v>
      </c>
      <c r="G2776" s="59" t="s">
        <v>7016</v>
      </c>
      <c r="H2776" s="59">
        <v>25802017</v>
      </c>
      <c r="I2776" s="60">
        <v>45712.287615740737</v>
      </c>
      <c r="J2776" s="59" t="s">
        <v>7017</v>
      </c>
      <c r="K2776" s="59">
        <v>1070926862</v>
      </c>
      <c r="L2776" s="59" t="s">
        <v>7018</v>
      </c>
      <c r="M2776" s="61">
        <v>37402833</v>
      </c>
    </row>
    <row r="2777" spans="1:13" ht="90" hidden="1">
      <c r="A2777" s="59" t="s">
        <v>6984</v>
      </c>
      <c r="B2777" s="59" t="s">
        <v>6985</v>
      </c>
      <c r="C2777" s="59">
        <v>10</v>
      </c>
      <c r="D2777" s="59" t="s">
        <v>35</v>
      </c>
      <c r="E2777" s="59" t="s">
        <v>6443</v>
      </c>
      <c r="F2777" s="59" t="s">
        <v>23</v>
      </c>
      <c r="G2777" s="59" t="s">
        <v>7019</v>
      </c>
      <c r="H2777" s="59">
        <v>25802056</v>
      </c>
      <c r="I2777" s="60">
        <v>45713.148993055554</v>
      </c>
      <c r="J2777" s="59" t="s">
        <v>6990</v>
      </c>
      <c r="K2777" s="59">
        <v>1032366573</v>
      </c>
      <c r="L2777" s="59" t="s">
        <v>7020</v>
      </c>
      <c r="M2777" s="61">
        <v>46926800</v>
      </c>
    </row>
    <row r="2778" spans="1:13" ht="90" hidden="1">
      <c r="A2778" s="59" t="s">
        <v>6984</v>
      </c>
      <c r="B2778" s="59" t="s">
        <v>6985</v>
      </c>
      <c r="C2778" s="59">
        <v>10</v>
      </c>
      <c r="D2778" s="59" t="s">
        <v>35</v>
      </c>
      <c r="E2778" s="59" t="s">
        <v>6443</v>
      </c>
      <c r="F2778" s="59" t="s">
        <v>23</v>
      </c>
      <c r="G2778" s="59" t="s">
        <v>7021</v>
      </c>
      <c r="H2778" s="59">
        <v>25802098</v>
      </c>
      <c r="I2778" s="60">
        <v>45713.618263888886</v>
      </c>
      <c r="J2778" s="59" t="s">
        <v>6990</v>
      </c>
      <c r="K2778" s="59">
        <v>1003523973</v>
      </c>
      <c r="L2778" s="59" t="s">
        <v>7022</v>
      </c>
      <c r="M2778" s="61">
        <v>52354900</v>
      </c>
    </row>
    <row r="2779" spans="1:13" ht="90" hidden="1">
      <c r="A2779" s="59" t="s">
        <v>6984</v>
      </c>
      <c r="B2779" s="59" t="s">
        <v>6985</v>
      </c>
      <c r="C2779" s="59">
        <v>10</v>
      </c>
      <c r="D2779" s="59" t="s">
        <v>35</v>
      </c>
      <c r="E2779" s="59" t="s">
        <v>6443</v>
      </c>
      <c r="F2779" s="59" t="s">
        <v>23</v>
      </c>
      <c r="G2779" s="59" t="s">
        <v>7023</v>
      </c>
      <c r="H2779" s="59">
        <v>25802111</v>
      </c>
      <c r="I2779" s="60">
        <v>45713.791956018518</v>
      </c>
      <c r="J2779" s="59" t="s">
        <v>6990</v>
      </c>
      <c r="K2779" s="59">
        <v>1053344065</v>
      </c>
      <c r="L2779" s="59" t="s">
        <v>7024</v>
      </c>
      <c r="M2779" s="61">
        <v>52179800</v>
      </c>
    </row>
    <row r="2780" spans="1:13" ht="90" hidden="1">
      <c r="A2780" s="59" t="s">
        <v>6984</v>
      </c>
      <c r="B2780" s="59" t="s">
        <v>6985</v>
      </c>
      <c r="C2780" s="59">
        <v>10</v>
      </c>
      <c r="D2780" s="59" t="s">
        <v>35</v>
      </c>
      <c r="E2780" s="59" t="s">
        <v>6443</v>
      </c>
      <c r="F2780" s="59" t="s">
        <v>23</v>
      </c>
      <c r="G2780" s="59" t="s">
        <v>7025</v>
      </c>
      <c r="H2780" s="59">
        <v>25802121</v>
      </c>
      <c r="I2780" s="60">
        <v>45714.405034722222</v>
      </c>
      <c r="J2780" s="59" t="s">
        <v>7026</v>
      </c>
      <c r="K2780" s="59">
        <v>1073253274</v>
      </c>
      <c r="L2780" s="59" t="s">
        <v>7027</v>
      </c>
      <c r="M2780" s="61">
        <v>53230400</v>
      </c>
    </row>
    <row r="2781" spans="1:13" ht="90" hidden="1">
      <c r="A2781" s="59" t="s">
        <v>6984</v>
      </c>
      <c r="B2781" s="59" t="s">
        <v>6985</v>
      </c>
      <c r="C2781" s="59">
        <v>10</v>
      </c>
      <c r="D2781" s="59" t="s">
        <v>35</v>
      </c>
      <c r="E2781" s="59" t="s">
        <v>6443</v>
      </c>
      <c r="F2781" s="59" t="s">
        <v>23</v>
      </c>
      <c r="G2781" s="59" t="s">
        <v>7028</v>
      </c>
      <c r="H2781" s="59">
        <v>25802146</v>
      </c>
      <c r="I2781" s="60">
        <v>45714.898553240739</v>
      </c>
      <c r="J2781" s="59" t="s">
        <v>7029</v>
      </c>
      <c r="K2781" s="59">
        <v>1069747141</v>
      </c>
      <c r="L2781" s="59" t="s">
        <v>7030</v>
      </c>
      <c r="M2781" s="61">
        <v>52179800</v>
      </c>
    </row>
    <row r="2782" spans="1:13" ht="90" hidden="1">
      <c r="A2782" s="59" t="s">
        <v>6984</v>
      </c>
      <c r="B2782" s="59" t="s">
        <v>6985</v>
      </c>
      <c r="C2782" s="59">
        <v>10</v>
      </c>
      <c r="D2782" s="59" t="s">
        <v>35</v>
      </c>
      <c r="E2782" s="59" t="s">
        <v>6443</v>
      </c>
      <c r="F2782" s="59" t="s">
        <v>23</v>
      </c>
      <c r="G2782" s="59" t="s">
        <v>7031</v>
      </c>
      <c r="H2782" s="59">
        <v>25802155</v>
      </c>
      <c r="I2782" s="60">
        <v>45715.424814814818</v>
      </c>
      <c r="J2782" s="59" t="s">
        <v>6990</v>
      </c>
      <c r="K2782" s="59">
        <v>1075669282</v>
      </c>
      <c r="L2782" s="59" t="s">
        <v>7032</v>
      </c>
      <c r="M2782" s="61">
        <v>52179800</v>
      </c>
    </row>
    <row r="2783" spans="1:13" ht="90" hidden="1">
      <c r="A2783" s="59" t="s">
        <v>6984</v>
      </c>
      <c r="B2783" s="59" t="s">
        <v>6985</v>
      </c>
      <c r="C2783" s="59">
        <v>10</v>
      </c>
      <c r="D2783" s="59" t="s">
        <v>35</v>
      </c>
      <c r="E2783" s="59" t="s">
        <v>6443</v>
      </c>
      <c r="F2783" s="59" t="s">
        <v>23</v>
      </c>
      <c r="G2783" s="59" t="s">
        <v>7033</v>
      </c>
      <c r="H2783" s="59">
        <v>25802162</v>
      </c>
      <c r="I2783" s="60">
        <v>45715.463506944441</v>
      </c>
      <c r="J2783" s="59" t="s">
        <v>6990</v>
      </c>
      <c r="K2783" s="59">
        <v>1070969880</v>
      </c>
      <c r="L2783" s="59" t="s">
        <v>7034</v>
      </c>
      <c r="M2783" s="61">
        <v>47101900</v>
      </c>
    </row>
    <row r="2784" spans="1:13" ht="90" hidden="1">
      <c r="A2784" s="59" t="s">
        <v>6984</v>
      </c>
      <c r="B2784" s="59" t="s">
        <v>6985</v>
      </c>
      <c r="C2784" s="59">
        <v>10</v>
      </c>
      <c r="D2784" s="59" t="s">
        <v>35</v>
      </c>
      <c r="E2784" s="59" t="s">
        <v>6443</v>
      </c>
      <c r="F2784" s="59" t="s">
        <v>23</v>
      </c>
      <c r="G2784" s="59" t="s">
        <v>7035</v>
      </c>
      <c r="H2784" s="59">
        <v>25802176</v>
      </c>
      <c r="I2784" s="60">
        <v>45715.726342592592</v>
      </c>
      <c r="J2784" s="59" t="s">
        <v>6990</v>
      </c>
      <c r="K2784" s="59">
        <v>36309126</v>
      </c>
      <c r="L2784" s="59" t="s">
        <v>7036</v>
      </c>
      <c r="M2784" s="61">
        <v>25739700</v>
      </c>
    </row>
    <row r="2785" spans="1:13" ht="90" hidden="1">
      <c r="A2785" s="59" t="s">
        <v>6984</v>
      </c>
      <c r="B2785" s="59" t="s">
        <v>6985</v>
      </c>
      <c r="C2785" s="59">
        <v>10</v>
      </c>
      <c r="D2785" s="59" t="s">
        <v>35</v>
      </c>
      <c r="E2785" s="59" t="s">
        <v>6443</v>
      </c>
      <c r="F2785" s="59" t="s">
        <v>23</v>
      </c>
      <c r="G2785" s="59" t="s">
        <v>7037</v>
      </c>
      <c r="H2785" s="59">
        <v>25802178</v>
      </c>
      <c r="I2785" s="60">
        <v>45715.728773148148</v>
      </c>
      <c r="J2785" s="59" t="s">
        <v>6990</v>
      </c>
      <c r="K2785" s="59">
        <v>35450544</v>
      </c>
      <c r="L2785" s="59" t="s">
        <v>7038</v>
      </c>
      <c r="M2785" s="61">
        <v>50779000</v>
      </c>
    </row>
    <row r="2786" spans="1:13" ht="90" hidden="1">
      <c r="A2786" s="59" t="s">
        <v>6984</v>
      </c>
      <c r="B2786" s="59" t="s">
        <v>6985</v>
      </c>
      <c r="C2786" s="59">
        <v>10</v>
      </c>
      <c r="D2786" s="59" t="s">
        <v>35</v>
      </c>
      <c r="E2786" s="59" t="s">
        <v>6443</v>
      </c>
      <c r="F2786" s="59" t="s">
        <v>23</v>
      </c>
      <c r="G2786" s="59" t="s">
        <v>7039</v>
      </c>
      <c r="H2786" s="59">
        <v>25802221</v>
      </c>
      <c r="I2786" s="60">
        <v>45716.615844907406</v>
      </c>
      <c r="J2786" s="59" t="s">
        <v>6990</v>
      </c>
      <c r="K2786" s="59">
        <v>1032479228</v>
      </c>
      <c r="L2786" s="59" t="s">
        <v>7040</v>
      </c>
      <c r="M2786" s="61">
        <v>51654500</v>
      </c>
    </row>
    <row r="2787" spans="1:13" ht="90" hidden="1">
      <c r="A2787" s="59" t="s">
        <v>6984</v>
      </c>
      <c r="B2787" s="59" t="s">
        <v>6985</v>
      </c>
      <c r="C2787" s="59">
        <v>10</v>
      </c>
      <c r="D2787" s="59" t="s">
        <v>35</v>
      </c>
      <c r="E2787" s="59" t="s">
        <v>6443</v>
      </c>
      <c r="F2787" s="59" t="s">
        <v>23</v>
      </c>
      <c r="G2787" s="59" t="s">
        <v>7041</v>
      </c>
      <c r="H2787" s="59">
        <v>25802329</v>
      </c>
      <c r="I2787" s="60">
        <v>45720.700162037036</v>
      </c>
      <c r="J2787" s="59" t="s">
        <v>7042</v>
      </c>
      <c r="K2787" s="59">
        <v>1072431911</v>
      </c>
      <c r="L2787" s="59" t="s">
        <v>7043</v>
      </c>
      <c r="M2787" s="61">
        <v>49728400</v>
      </c>
    </row>
    <row r="2788" spans="1:13" ht="90" hidden="1">
      <c r="A2788" s="59" t="s">
        <v>6984</v>
      </c>
      <c r="B2788" s="59" t="s">
        <v>6985</v>
      </c>
      <c r="C2788" s="59">
        <v>10</v>
      </c>
      <c r="D2788" s="59" t="s">
        <v>35</v>
      </c>
      <c r="E2788" s="59" t="s">
        <v>6443</v>
      </c>
      <c r="F2788" s="59" t="s">
        <v>23</v>
      </c>
      <c r="G2788" s="59" t="s">
        <v>7044</v>
      </c>
      <c r="H2788" s="59">
        <v>25802337</v>
      </c>
      <c r="I2788" s="60">
        <v>45720.743564814817</v>
      </c>
      <c r="J2788" s="59" t="s">
        <v>7045</v>
      </c>
      <c r="K2788" s="59">
        <v>1073252816</v>
      </c>
      <c r="L2788" s="59" t="s">
        <v>7046</v>
      </c>
      <c r="M2788" s="61">
        <v>51479400</v>
      </c>
    </row>
    <row r="2789" spans="1:13" ht="90" hidden="1">
      <c r="A2789" s="59" t="s">
        <v>6984</v>
      </c>
      <c r="B2789" s="59" t="s">
        <v>6985</v>
      </c>
      <c r="C2789" s="59">
        <v>10</v>
      </c>
      <c r="D2789" s="59" t="s">
        <v>35</v>
      </c>
      <c r="E2789" s="59" t="s">
        <v>6443</v>
      </c>
      <c r="F2789" s="59" t="s">
        <v>23</v>
      </c>
      <c r="G2789" s="59" t="s">
        <v>7047</v>
      </c>
      <c r="H2789" s="59">
        <v>25802354</v>
      </c>
      <c r="I2789" s="60">
        <v>45721.564282407409</v>
      </c>
      <c r="J2789" s="59" t="s">
        <v>6990</v>
      </c>
      <c r="K2789" s="59">
        <v>1072073213</v>
      </c>
      <c r="L2789" s="59" t="s">
        <v>7048</v>
      </c>
      <c r="M2789" s="61">
        <v>51479400</v>
      </c>
    </row>
    <row r="2790" spans="1:13" ht="90" hidden="1">
      <c r="A2790" s="59" t="s">
        <v>6984</v>
      </c>
      <c r="B2790" s="59" t="s">
        <v>6985</v>
      </c>
      <c r="C2790" s="59">
        <v>10</v>
      </c>
      <c r="D2790" s="59" t="s">
        <v>35</v>
      </c>
      <c r="E2790" s="59" t="s">
        <v>6443</v>
      </c>
      <c r="F2790" s="59" t="s">
        <v>23</v>
      </c>
      <c r="G2790" s="59" t="s">
        <v>7049</v>
      </c>
      <c r="H2790" s="59">
        <v>25802387</v>
      </c>
      <c r="I2790" s="60">
        <v>45721.79378472222</v>
      </c>
      <c r="J2790" s="59" t="s">
        <v>6990</v>
      </c>
      <c r="K2790" s="59">
        <v>1022443497</v>
      </c>
      <c r="L2790" s="59" t="s">
        <v>7050</v>
      </c>
      <c r="M2790" s="61">
        <v>49728400</v>
      </c>
    </row>
    <row r="2791" spans="1:13" ht="90" hidden="1">
      <c r="A2791" s="59" t="s">
        <v>6984</v>
      </c>
      <c r="B2791" s="59" t="s">
        <v>6985</v>
      </c>
      <c r="C2791" s="59">
        <v>10</v>
      </c>
      <c r="D2791" s="59" t="s">
        <v>35</v>
      </c>
      <c r="E2791" s="59" t="s">
        <v>6443</v>
      </c>
      <c r="F2791" s="59" t="s">
        <v>23</v>
      </c>
      <c r="G2791" s="59" t="s">
        <v>7051</v>
      </c>
      <c r="H2791" s="59">
        <v>25802394</v>
      </c>
      <c r="I2791" s="60">
        <v>45722.593472222223</v>
      </c>
      <c r="J2791" s="59" t="s">
        <v>6990</v>
      </c>
      <c r="K2791" s="59">
        <v>80456653</v>
      </c>
      <c r="L2791" s="59" t="s">
        <v>7052</v>
      </c>
      <c r="M2791" s="61">
        <v>49728400</v>
      </c>
    </row>
    <row r="2792" spans="1:13" ht="90" hidden="1">
      <c r="A2792" s="59" t="s">
        <v>6984</v>
      </c>
      <c r="B2792" s="59" t="s">
        <v>6985</v>
      </c>
      <c r="C2792" s="59">
        <v>10</v>
      </c>
      <c r="D2792" s="59" t="s">
        <v>35</v>
      </c>
      <c r="E2792" s="59" t="s">
        <v>6443</v>
      </c>
      <c r="F2792" s="59" t="s">
        <v>23</v>
      </c>
      <c r="G2792" s="59" t="s">
        <v>7053</v>
      </c>
      <c r="H2792" s="59">
        <v>25802395</v>
      </c>
      <c r="I2792" s="60">
        <v>45722.594872685186</v>
      </c>
      <c r="J2792" s="59" t="s">
        <v>6990</v>
      </c>
      <c r="K2792" s="59">
        <v>1069754854</v>
      </c>
      <c r="L2792" s="59" t="s">
        <v>7054</v>
      </c>
      <c r="M2792" s="61">
        <v>31518000</v>
      </c>
    </row>
    <row r="2793" spans="1:13" ht="90" hidden="1">
      <c r="A2793" s="59" t="s">
        <v>6984</v>
      </c>
      <c r="B2793" s="59" t="s">
        <v>6985</v>
      </c>
      <c r="C2793" s="59">
        <v>10</v>
      </c>
      <c r="D2793" s="59" t="s">
        <v>35</v>
      </c>
      <c r="E2793" s="59" t="s">
        <v>6443</v>
      </c>
      <c r="F2793" s="59" t="s">
        <v>23</v>
      </c>
      <c r="G2793" s="59" t="s">
        <v>7055</v>
      </c>
      <c r="H2793" s="59">
        <v>25802401</v>
      </c>
      <c r="I2793" s="60">
        <v>45722.919490740744</v>
      </c>
      <c r="J2793" s="59" t="s">
        <v>6990</v>
      </c>
      <c r="K2793" s="59">
        <v>1052313817</v>
      </c>
      <c r="L2793" s="59" t="s">
        <v>7056</v>
      </c>
      <c r="M2793" s="61">
        <v>47277000</v>
      </c>
    </row>
    <row r="2794" spans="1:13" ht="90" hidden="1">
      <c r="A2794" s="59" t="s">
        <v>6984</v>
      </c>
      <c r="B2794" s="59" t="s">
        <v>6985</v>
      </c>
      <c r="C2794" s="59">
        <v>10</v>
      </c>
      <c r="D2794" s="59" t="s">
        <v>35</v>
      </c>
      <c r="E2794" s="59" t="s">
        <v>6443</v>
      </c>
      <c r="F2794" s="59" t="s">
        <v>23</v>
      </c>
      <c r="G2794" s="59" t="s">
        <v>7057</v>
      </c>
      <c r="H2794" s="59">
        <v>25802411</v>
      </c>
      <c r="I2794" s="60">
        <v>45722.951458333337</v>
      </c>
      <c r="J2794" s="59" t="s">
        <v>6990</v>
      </c>
      <c r="K2794" s="59">
        <v>1019051996</v>
      </c>
      <c r="L2794" s="59" t="s">
        <v>7058</v>
      </c>
      <c r="M2794" s="61">
        <v>31518000</v>
      </c>
    </row>
    <row r="2795" spans="1:13" ht="90" hidden="1">
      <c r="A2795" s="59" t="s">
        <v>6984</v>
      </c>
      <c r="B2795" s="59" t="s">
        <v>6985</v>
      </c>
      <c r="C2795" s="59">
        <v>10</v>
      </c>
      <c r="D2795" s="59" t="s">
        <v>35</v>
      </c>
      <c r="E2795" s="59" t="s">
        <v>6443</v>
      </c>
      <c r="F2795" s="59" t="s">
        <v>23</v>
      </c>
      <c r="G2795" s="59" t="s">
        <v>7059</v>
      </c>
      <c r="H2795" s="59">
        <v>25802414</v>
      </c>
      <c r="I2795" s="60">
        <v>45722.963252314818</v>
      </c>
      <c r="J2795" s="59" t="s">
        <v>6990</v>
      </c>
      <c r="K2795" s="59">
        <v>1014292801</v>
      </c>
      <c r="L2795" s="59" t="s">
        <v>7060</v>
      </c>
      <c r="M2795" s="61">
        <v>50603900</v>
      </c>
    </row>
    <row r="2796" spans="1:13" ht="90" hidden="1">
      <c r="A2796" s="59" t="s">
        <v>6984</v>
      </c>
      <c r="B2796" s="59" t="s">
        <v>6985</v>
      </c>
      <c r="C2796" s="59">
        <v>10</v>
      </c>
      <c r="D2796" s="59" t="s">
        <v>35</v>
      </c>
      <c r="E2796" s="59" t="s">
        <v>6443</v>
      </c>
      <c r="F2796" s="59" t="s">
        <v>23</v>
      </c>
      <c r="G2796" s="59" t="s">
        <v>7061</v>
      </c>
      <c r="H2796" s="59">
        <v>25802448</v>
      </c>
      <c r="I2796" s="60">
        <v>45723.754363425927</v>
      </c>
      <c r="J2796" s="59" t="s">
        <v>6990</v>
      </c>
      <c r="K2796" s="59">
        <v>1070308277</v>
      </c>
      <c r="L2796" s="59" t="s">
        <v>7062</v>
      </c>
      <c r="M2796" s="61">
        <v>49903500</v>
      </c>
    </row>
    <row r="2797" spans="1:13" ht="90" hidden="1">
      <c r="A2797" s="59" t="s">
        <v>6984</v>
      </c>
      <c r="B2797" s="59" t="s">
        <v>6985</v>
      </c>
      <c r="C2797" s="59">
        <v>10</v>
      </c>
      <c r="D2797" s="59" t="s">
        <v>35</v>
      </c>
      <c r="E2797" s="59" t="s">
        <v>6443</v>
      </c>
      <c r="F2797" s="59" t="s">
        <v>23</v>
      </c>
      <c r="G2797" s="59" t="s">
        <v>7063</v>
      </c>
      <c r="H2797" s="59">
        <v>25802449</v>
      </c>
      <c r="I2797" s="60">
        <v>45723.755115740743</v>
      </c>
      <c r="J2797" s="59" t="s">
        <v>6990</v>
      </c>
      <c r="K2797" s="59">
        <v>1000274755</v>
      </c>
      <c r="L2797" s="59" t="s">
        <v>7064</v>
      </c>
      <c r="M2797" s="61">
        <v>47277000</v>
      </c>
    </row>
    <row r="2798" spans="1:13" ht="90" hidden="1">
      <c r="A2798" s="59" t="s">
        <v>6984</v>
      </c>
      <c r="B2798" s="59" t="s">
        <v>6985</v>
      </c>
      <c r="C2798" s="59">
        <v>10</v>
      </c>
      <c r="D2798" s="59" t="s">
        <v>35</v>
      </c>
      <c r="E2798" s="59" t="s">
        <v>6443</v>
      </c>
      <c r="F2798" s="59" t="s">
        <v>23</v>
      </c>
      <c r="G2798" s="59" t="s">
        <v>7065</v>
      </c>
      <c r="H2798" s="59">
        <v>25802492</v>
      </c>
      <c r="I2798" s="60">
        <v>45727.653634259259</v>
      </c>
      <c r="J2798" s="59" t="s">
        <v>7042</v>
      </c>
      <c r="K2798" s="59">
        <v>1075667024</v>
      </c>
      <c r="L2798" s="59" t="s">
        <v>7066</v>
      </c>
      <c r="M2798" s="61">
        <v>31518000</v>
      </c>
    </row>
    <row r="2799" spans="1:13" ht="90" hidden="1">
      <c r="A2799" s="59" t="s">
        <v>6984</v>
      </c>
      <c r="B2799" s="59" t="s">
        <v>6985</v>
      </c>
      <c r="C2799" s="59">
        <v>10</v>
      </c>
      <c r="D2799" s="59" t="s">
        <v>35</v>
      </c>
      <c r="E2799" s="59" t="s">
        <v>6443</v>
      </c>
      <c r="F2799" s="59" t="s">
        <v>23</v>
      </c>
      <c r="G2799" s="59" t="s">
        <v>7067</v>
      </c>
      <c r="H2799" s="59">
        <v>25802495</v>
      </c>
      <c r="I2799" s="60">
        <v>45727.672175925924</v>
      </c>
      <c r="J2799" s="59" t="s">
        <v>6990</v>
      </c>
      <c r="K2799" s="59">
        <v>1077090330</v>
      </c>
      <c r="L2799" s="59" t="s">
        <v>7068</v>
      </c>
      <c r="M2799" s="61">
        <v>49553300</v>
      </c>
    </row>
    <row r="2800" spans="1:13" ht="90" hidden="1">
      <c r="A2800" s="59" t="s">
        <v>6984</v>
      </c>
      <c r="B2800" s="59" t="s">
        <v>6985</v>
      </c>
      <c r="C2800" s="59">
        <v>10</v>
      </c>
      <c r="D2800" s="59" t="s">
        <v>35</v>
      </c>
      <c r="E2800" s="59" t="s">
        <v>6443</v>
      </c>
      <c r="F2800" s="59" t="s">
        <v>23</v>
      </c>
      <c r="G2800" s="59" t="s">
        <v>7069</v>
      </c>
      <c r="H2800" s="59">
        <v>25802632</v>
      </c>
      <c r="I2800" s="60">
        <v>45734.669421296298</v>
      </c>
      <c r="J2800" s="59" t="s">
        <v>6990</v>
      </c>
      <c r="K2800" s="59">
        <v>1126905435</v>
      </c>
      <c r="L2800" s="59" t="s">
        <v>7070</v>
      </c>
      <c r="M2800" s="61">
        <v>36771000</v>
      </c>
    </row>
    <row r="2801" spans="1:13" ht="90" hidden="1">
      <c r="A2801" s="59" t="s">
        <v>6984</v>
      </c>
      <c r="B2801" s="59" t="s">
        <v>6985</v>
      </c>
      <c r="C2801" s="59">
        <v>10</v>
      </c>
      <c r="D2801" s="59" t="s">
        <v>35</v>
      </c>
      <c r="E2801" s="59" t="s">
        <v>6443</v>
      </c>
      <c r="F2801" s="59" t="s">
        <v>23</v>
      </c>
      <c r="G2801" s="59" t="s">
        <v>7071</v>
      </c>
      <c r="H2801" s="59">
        <v>25802662</v>
      </c>
      <c r="I2801" s="60">
        <v>45736.461851851855</v>
      </c>
      <c r="J2801" s="59" t="s">
        <v>6990</v>
      </c>
      <c r="K2801" s="59">
        <v>1077972257</v>
      </c>
      <c r="L2801" s="59" t="s">
        <v>7072</v>
      </c>
      <c r="M2801" s="61">
        <v>36771000</v>
      </c>
    </row>
    <row r="2802" spans="1:13" ht="90" hidden="1">
      <c r="A2802" s="59" t="s">
        <v>6984</v>
      </c>
      <c r="B2802" s="59" t="s">
        <v>6985</v>
      </c>
      <c r="C2802" s="59">
        <v>10</v>
      </c>
      <c r="D2802" s="59" t="s">
        <v>35</v>
      </c>
      <c r="E2802" s="59" t="s">
        <v>6443</v>
      </c>
      <c r="F2802" s="59" t="s">
        <v>23</v>
      </c>
      <c r="G2802" s="59" t="s">
        <v>7073</v>
      </c>
      <c r="H2802" s="59">
        <v>25802709</v>
      </c>
      <c r="I2802" s="60">
        <v>45737.70653935185</v>
      </c>
      <c r="J2802" s="59" t="s">
        <v>6990</v>
      </c>
      <c r="K2802" s="59">
        <v>39579192</v>
      </c>
      <c r="L2802" s="59" t="s">
        <v>7074</v>
      </c>
      <c r="M2802" s="61">
        <v>36771000</v>
      </c>
    </row>
    <row r="2803" spans="1:13" ht="90" hidden="1">
      <c r="A2803" s="59" t="s">
        <v>6984</v>
      </c>
      <c r="B2803" s="59" t="s">
        <v>6985</v>
      </c>
      <c r="C2803" s="59">
        <v>10</v>
      </c>
      <c r="D2803" s="59" t="s">
        <v>35</v>
      </c>
      <c r="E2803" s="59" t="s">
        <v>6443</v>
      </c>
      <c r="F2803" s="59" t="s">
        <v>23</v>
      </c>
      <c r="G2803" s="59" t="s">
        <v>7075</v>
      </c>
      <c r="H2803" s="59">
        <v>25802737</v>
      </c>
      <c r="I2803" s="60">
        <v>45741.771006944444</v>
      </c>
      <c r="J2803" s="59" t="s">
        <v>6990</v>
      </c>
      <c r="K2803" s="59">
        <v>1065593404</v>
      </c>
      <c r="L2803" s="59" t="s">
        <v>7076</v>
      </c>
      <c r="M2803" s="61">
        <v>36771000</v>
      </c>
    </row>
    <row r="2804" spans="1:13" ht="90" hidden="1">
      <c r="A2804" s="59" t="s">
        <v>6984</v>
      </c>
      <c r="B2804" s="59" t="s">
        <v>6985</v>
      </c>
      <c r="C2804" s="59">
        <v>10</v>
      </c>
      <c r="D2804" s="59" t="s">
        <v>35</v>
      </c>
      <c r="E2804" s="59" t="s">
        <v>6443</v>
      </c>
      <c r="F2804" s="59" t="s">
        <v>23</v>
      </c>
      <c r="G2804" s="59" t="s">
        <v>7077</v>
      </c>
      <c r="H2804" s="59">
        <v>25802812</v>
      </c>
      <c r="I2804" s="60">
        <v>45747.492164351854</v>
      </c>
      <c r="J2804" s="59" t="s">
        <v>6990</v>
      </c>
      <c r="K2804" s="59">
        <v>1053347778</v>
      </c>
      <c r="L2804" s="59" t="s">
        <v>7078</v>
      </c>
      <c r="M2804" s="61">
        <v>36771000</v>
      </c>
    </row>
    <row r="2805" spans="1:13" ht="90" hidden="1">
      <c r="A2805" s="59" t="s">
        <v>6984</v>
      </c>
      <c r="B2805" s="59" t="s">
        <v>6985</v>
      </c>
      <c r="C2805" s="59">
        <v>10</v>
      </c>
      <c r="D2805" s="59" t="s">
        <v>35</v>
      </c>
      <c r="E2805" s="59" t="s">
        <v>6443</v>
      </c>
      <c r="F2805" s="59" t="s">
        <v>23</v>
      </c>
      <c r="G2805" s="59" t="s">
        <v>7079</v>
      </c>
      <c r="H2805" s="59">
        <v>25802823</v>
      </c>
      <c r="I2805" s="60">
        <v>45748.502951388888</v>
      </c>
      <c r="J2805" s="59" t="s">
        <v>7017</v>
      </c>
      <c r="K2805" s="59">
        <v>1010016828</v>
      </c>
      <c r="L2805" s="59" t="s">
        <v>7080</v>
      </c>
      <c r="M2805" s="61">
        <v>25585000</v>
      </c>
    </row>
    <row r="2806" spans="1:13" ht="90" hidden="1">
      <c r="A2806" s="59" t="s">
        <v>6984</v>
      </c>
      <c r="B2806" s="59" t="s">
        <v>6985</v>
      </c>
      <c r="C2806" s="59">
        <v>10</v>
      </c>
      <c r="D2806" s="59" t="s">
        <v>35</v>
      </c>
      <c r="E2806" s="59" t="s">
        <v>6443</v>
      </c>
      <c r="F2806" s="59" t="s">
        <v>23</v>
      </c>
      <c r="G2806" s="59" t="s">
        <v>7081</v>
      </c>
      <c r="H2806" s="59">
        <v>25802850</v>
      </c>
      <c r="I2806" s="60">
        <v>45748.935034722221</v>
      </c>
      <c r="J2806" s="59" t="s">
        <v>6990</v>
      </c>
      <c r="K2806" s="59">
        <v>1069715602</v>
      </c>
      <c r="L2806" s="59" t="s">
        <v>7082</v>
      </c>
      <c r="M2806" s="61">
        <v>31518000</v>
      </c>
    </row>
    <row r="2807" spans="1:13" ht="90" hidden="1">
      <c r="A2807" s="59" t="s">
        <v>6984</v>
      </c>
      <c r="B2807" s="59" t="s">
        <v>6985</v>
      </c>
      <c r="C2807" s="59">
        <v>10</v>
      </c>
      <c r="D2807" s="59" t="s">
        <v>35</v>
      </c>
      <c r="E2807" s="59" t="s">
        <v>6443</v>
      </c>
      <c r="F2807" s="59" t="s">
        <v>23</v>
      </c>
      <c r="G2807" s="59" t="s">
        <v>7083</v>
      </c>
      <c r="H2807" s="59">
        <v>25802883</v>
      </c>
      <c r="I2807" s="60">
        <v>45750.784062500003</v>
      </c>
      <c r="J2807" s="59" t="s">
        <v>6990</v>
      </c>
      <c r="K2807" s="59">
        <v>1070617059</v>
      </c>
      <c r="L2807" s="59" t="s">
        <v>7084</v>
      </c>
      <c r="M2807" s="61">
        <v>36771000</v>
      </c>
    </row>
    <row r="2808" spans="1:13" ht="90" hidden="1">
      <c r="A2808" s="59" t="s">
        <v>6984</v>
      </c>
      <c r="B2808" s="59" t="s">
        <v>6985</v>
      </c>
      <c r="C2808" s="59">
        <v>10</v>
      </c>
      <c r="D2808" s="59" t="s">
        <v>35</v>
      </c>
      <c r="E2808" s="59" t="s">
        <v>6443</v>
      </c>
      <c r="F2808" s="59" t="s">
        <v>23</v>
      </c>
      <c r="G2808" s="59" t="s">
        <v>7085</v>
      </c>
      <c r="H2808" s="59">
        <v>25802931</v>
      </c>
      <c r="I2808" s="60">
        <v>45757.385578703703</v>
      </c>
      <c r="J2808" s="59" t="s">
        <v>6990</v>
      </c>
      <c r="K2808" s="59">
        <v>1057606994</v>
      </c>
      <c r="L2808" s="59" t="s">
        <v>7086</v>
      </c>
      <c r="M2808" s="61">
        <v>31518000</v>
      </c>
    </row>
    <row r="2809" spans="1:13" ht="90" hidden="1">
      <c r="A2809" s="59" t="s">
        <v>6984</v>
      </c>
      <c r="B2809" s="59" t="s">
        <v>6985</v>
      </c>
      <c r="C2809" s="59">
        <v>10</v>
      </c>
      <c r="D2809" s="59" t="s">
        <v>35</v>
      </c>
      <c r="E2809" s="59" t="s">
        <v>6443</v>
      </c>
      <c r="F2809" s="59" t="s">
        <v>23</v>
      </c>
      <c r="G2809" s="59" t="s">
        <v>7087</v>
      </c>
      <c r="H2809" s="59">
        <v>25802945</v>
      </c>
      <c r="I2809" s="60">
        <v>45757.614872685182</v>
      </c>
      <c r="J2809" s="59" t="s">
        <v>6990</v>
      </c>
      <c r="K2809" s="59">
        <v>1070013624</v>
      </c>
      <c r="L2809" s="59" t="s">
        <v>7088</v>
      </c>
      <c r="M2809" s="61">
        <v>36771000</v>
      </c>
    </row>
    <row r="2810" spans="1:13" ht="90" hidden="1">
      <c r="A2810" s="59" t="s">
        <v>6984</v>
      </c>
      <c r="B2810" s="59" t="s">
        <v>6985</v>
      </c>
      <c r="C2810" s="59">
        <v>10</v>
      </c>
      <c r="D2810" s="59" t="s">
        <v>35</v>
      </c>
      <c r="E2810" s="59" t="s">
        <v>6443</v>
      </c>
      <c r="F2810" s="59" t="s">
        <v>23</v>
      </c>
      <c r="G2810" s="59" t="s">
        <v>7089</v>
      </c>
      <c r="H2810" s="59">
        <v>25803193</v>
      </c>
      <c r="I2810" s="60">
        <v>45785.557986111111</v>
      </c>
      <c r="J2810" s="59" t="s">
        <v>7017</v>
      </c>
      <c r="K2810" s="59">
        <v>1001325907</v>
      </c>
      <c r="L2810" s="59" t="s">
        <v>7090</v>
      </c>
      <c r="M2810" s="61">
        <v>25463167</v>
      </c>
    </row>
    <row r="2811" spans="1:13" ht="90" hidden="1">
      <c r="A2811" s="59" t="s">
        <v>6984</v>
      </c>
      <c r="B2811" s="59" t="s">
        <v>6985</v>
      </c>
      <c r="C2811" s="59">
        <v>10</v>
      </c>
      <c r="D2811" s="59" t="s">
        <v>35</v>
      </c>
      <c r="E2811" s="59" t="s">
        <v>6443</v>
      </c>
      <c r="F2811" s="59" t="s">
        <v>23</v>
      </c>
      <c r="G2811" s="59" t="s">
        <v>7091</v>
      </c>
      <c r="H2811" s="59">
        <v>25803275</v>
      </c>
      <c r="I2811" s="60">
        <v>45792.672997685186</v>
      </c>
      <c r="J2811" s="59" t="s">
        <v>6990</v>
      </c>
      <c r="K2811" s="59">
        <v>1000534230</v>
      </c>
      <c r="L2811" s="59" t="s">
        <v>7092</v>
      </c>
      <c r="M2811" s="61">
        <v>36595900</v>
      </c>
    </row>
    <row r="2812" spans="1:13" ht="90" hidden="1">
      <c r="A2812" s="59" t="s">
        <v>7093</v>
      </c>
      <c r="B2812" s="59" t="s">
        <v>7094</v>
      </c>
      <c r="C2812" s="59">
        <v>10</v>
      </c>
      <c r="D2812" s="59" t="s">
        <v>35</v>
      </c>
      <c r="E2812" s="59" t="s">
        <v>6443</v>
      </c>
      <c r="F2812" s="59" t="s">
        <v>23</v>
      </c>
      <c r="G2812" s="59" t="s">
        <v>7095</v>
      </c>
      <c r="H2812" s="59">
        <v>25800284</v>
      </c>
      <c r="I2812" s="60">
        <v>45673.689884259256</v>
      </c>
      <c r="J2812" s="59" t="s">
        <v>7096</v>
      </c>
      <c r="K2812" s="59">
        <v>79969168</v>
      </c>
      <c r="L2812" s="59" t="s">
        <v>7097</v>
      </c>
      <c r="M2812" s="61">
        <v>55040000</v>
      </c>
    </row>
    <row r="2813" spans="1:13" ht="90" hidden="1">
      <c r="A2813" s="59" t="s">
        <v>7093</v>
      </c>
      <c r="B2813" s="59" t="s">
        <v>7094</v>
      </c>
      <c r="C2813" s="59">
        <v>10</v>
      </c>
      <c r="D2813" s="59" t="s">
        <v>35</v>
      </c>
      <c r="E2813" s="59" t="s">
        <v>6443</v>
      </c>
      <c r="F2813" s="59" t="s">
        <v>23</v>
      </c>
      <c r="G2813" s="59" t="s">
        <v>7098</v>
      </c>
      <c r="H2813" s="59">
        <v>25800294</v>
      </c>
      <c r="I2813" s="60">
        <v>45673.787210648145</v>
      </c>
      <c r="J2813" s="59" t="s">
        <v>7099</v>
      </c>
      <c r="K2813" s="59">
        <v>1049797816</v>
      </c>
      <c r="L2813" s="59" t="s">
        <v>7100</v>
      </c>
      <c r="M2813" s="61">
        <v>91733333</v>
      </c>
    </row>
    <row r="2814" spans="1:13" ht="90" hidden="1">
      <c r="A2814" s="59" t="s">
        <v>7093</v>
      </c>
      <c r="B2814" s="59" t="s">
        <v>7094</v>
      </c>
      <c r="C2814" s="59">
        <v>10</v>
      </c>
      <c r="D2814" s="59" t="s">
        <v>35</v>
      </c>
      <c r="E2814" s="59" t="s">
        <v>6443</v>
      </c>
      <c r="F2814" s="59" t="s">
        <v>23</v>
      </c>
      <c r="G2814" s="59" t="s">
        <v>7101</v>
      </c>
      <c r="H2814" s="59">
        <v>25800348</v>
      </c>
      <c r="I2814" s="60">
        <v>45674.895416666666</v>
      </c>
      <c r="J2814" s="59" t="s">
        <v>7102</v>
      </c>
      <c r="K2814" s="59">
        <v>1057893897</v>
      </c>
      <c r="L2814" s="59" t="s">
        <v>7103</v>
      </c>
      <c r="M2814" s="61">
        <v>27047000</v>
      </c>
    </row>
    <row r="2815" spans="1:13" ht="90" hidden="1">
      <c r="A2815" s="59" t="s">
        <v>7093</v>
      </c>
      <c r="B2815" s="59" t="s">
        <v>7094</v>
      </c>
      <c r="C2815" s="59">
        <v>10</v>
      </c>
      <c r="D2815" s="59" t="s">
        <v>35</v>
      </c>
      <c r="E2815" s="59" t="s">
        <v>6443</v>
      </c>
      <c r="F2815" s="59" t="s">
        <v>23</v>
      </c>
      <c r="G2815" s="59" t="s">
        <v>7104</v>
      </c>
      <c r="H2815" s="59">
        <v>25800483</v>
      </c>
      <c r="I2815" s="60">
        <v>45678.628622685188</v>
      </c>
      <c r="J2815" s="59" t="s">
        <v>7105</v>
      </c>
      <c r="K2815" s="59">
        <v>79956049</v>
      </c>
      <c r="L2815" s="59" t="s">
        <v>7106</v>
      </c>
      <c r="M2815" s="61">
        <v>90666667</v>
      </c>
    </row>
    <row r="2816" spans="1:13" ht="90" hidden="1">
      <c r="A2816" s="59" t="s">
        <v>7093</v>
      </c>
      <c r="B2816" s="59" t="s">
        <v>7094</v>
      </c>
      <c r="C2816" s="59">
        <v>10</v>
      </c>
      <c r="D2816" s="59" t="s">
        <v>35</v>
      </c>
      <c r="E2816" s="59" t="s">
        <v>6443</v>
      </c>
      <c r="F2816" s="59" t="s">
        <v>23</v>
      </c>
      <c r="G2816" s="59" t="s">
        <v>7107</v>
      </c>
      <c r="H2816" s="59">
        <v>25800625</v>
      </c>
      <c r="I2816" s="60">
        <v>45680.420347222222</v>
      </c>
      <c r="J2816" s="59" t="s">
        <v>7102</v>
      </c>
      <c r="K2816" s="59">
        <v>1070307672</v>
      </c>
      <c r="L2816" s="59" t="s">
        <v>7108</v>
      </c>
      <c r="M2816" s="61">
        <v>38255667</v>
      </c>
    </row>
    <row r="2817" spans="1:13" ht="90" hidden="1">
      <c r="A2817" s="59" t="s">
        <v>7093</v>
      </c>
      <c r="B2817" s="59" t="s">
        <v>7094</v>
      </c>
      <c r="C2817" s="59">
        <v>10</v>
      </c>
      <c r="D2817" s="59" t="s">
        <v>35</v>
      </c>
      <c r="E2817" s="59" t="s">
        <v>6443</v>
      </c>
      <c r="F2817" s="59" t="s">
        <v>23</v>
      </c>
      <c r="G2817" s="59" t="s">
        <v>7109</v>
      </c>
      <c r="H2817" s="59">
        <v>25801033</v>
      </c>
      <c r="I2817" s="60">
        <v>45687.640902777777</v>
      </c>
      <c r="J2817" s="59" t="s">
        <v>7102</v>
      </c>
      <c r="K2817" s="59">
        <v>1077972379</v>
      </c>
      <c r="L2817" s="59" t="s">
        <v>7110</v>
      </c>
      <c r="M2817" s="61">
        <v>38255666</v>
      </c>
    </row>
    <row r="2818" spans="1:13" ht="90" hidden="1">
      <c r="A2818" s="59" t="s">
        <v>7093</v>
      </c>
      <c r="B2818" s="59" t="s">
        <v>7094</v>
      </c>
      <c r="C2818" s="59">
        <v>10</v>
      </c>
      <c r="D2818" s="59" t="s">
        <v>35</v>
      </c>
      <c r="E2818" s="59" t="s">
        <v>6443</v>
      </c>
      <c r="F2818" s="59" t="s">
        <v>23</v>
      </c>
      <c r="G2818" s="59" t="s">
        <v>7111</v>
      </c>
      <c r="H2818" s="59">
        <v>25801092</v>
      </c>
      <c r="I2818" s="60">
        <v>45688.545254629629</v>
      </c>
      <c r="J2818" s="59" t="s">
        <v>7112</v>
      </c>
      <c r="K2818" s="59">
        <v>52028281</v>
      </c>
      <c r="L2818" s="59" t="s">
        <v>7113</v>
      </c>
      <c r="M2818" s="61">
        <v>38377500</v>
      </c>
    </row>
    <row r="2819" spans="1:13" ht="90" hidden="1">
      <c r="A2819" s="59" t="s">
        <v>7093</v>
      </c>
      <c r="B2819" s="59" t="s">
        <v>7094</v>
      </c>
      <c r="C2819" s="59">
        <v>10</v>
      </c>
      <c r="D2819" s="59" t="s">
        <v>35</v>
      </c>
      <c r="E2819" s="59" t="s">
        <v>6443</v>
      </c>
      <c r="F2819" s="59" t="s">
        <v>23</v>
      </c>
      <c r="G2819" s="59" t="s">
        <v>7114</v>
      </c>
      <c r="H2819" s="59">
        <v>25801264</v>
      </c>
      <c r="I2819" s="60">
        <v>45692</v>
      </c>
      <c r="J2819" s="59" t="s">
        <v>7102</v>
      </c>
      <c r="K2819" s="59">
        <v>80277650</v>
      </c>
      <c r="L2819" s="59" t="s">
        <v>7115</v>
      </c>
      <c r="M2819" s="61">
        <v>38255666</v>
      </c>
    </row>
    <row r="2820" spans="1:13" ht="90" hidden="1">
      <c r="A2820" s="59" t="s">
        <v>7093</v>
      </c>
      <c r="B2820" s="59" t="s">
        <v>7094</v>
      </c>
      <c r="C2820" s="59">
        <v>10</v>
      </c>
      <c r="D2820" s="59" t="s">
        <v>35</v>
      </c>
      <c r="E2820" s="59" t="s">
        <v>6443</v>
      </c>
      <c r="F2820" s="59" t="s">
        <v>23</v>
      </c>
      <c r="G2820" s="59" t="s">
        <v>7116</v>
      </c>
      <c r="H2820" s="59">
        <v>25801367</v>
      </c>
      <c r="I2820" s="60">
        <v>45694.704247685186</v>
      </c>
      <c r="J2820" s="59" t="s">
        <v>7117</v>
      </c>
      <c r="K2820" s="59">
        <v>1019015900</v>
      </c>
      <c r="L2820" s="59" t="s">
        <v>7118</v>
      </c>
      <c r="M2820" s="61">
        <v>49440000</v>
      </c>
    </row>
    <row r="2821" spans="1:13" ht="90" hidden="1">
      <c r="A2821" s="59" t="s">
        <v>7093</v>
      </c>
      <c r="B2821" s="59" t="s">
        <v>7094</v>
      </c>
      <c r="C2821" s="59">
        <v>10</v>
      </c>
      <c r="D2821" s="59" t="s">
        <v>35</v>
      </c>
      <c r="E2821" s="59" t="s">
        <v>6443</v>
      </c>
      <c r="F2821" s="59" t="s">
        <v>23</v>
      </c>
      <c r="G2821" s="59" t="s">
        <v>7119</v>
      </c>
      <c r="H2821" s="59">
        <v>25801489</v>
      </c>
      <c r="I2821" s="60">
        <v>45699.390763888892</v>
      </c>
      <c r="J2821" s="59" t="s">
        <v>7120</v>
      </c>
      <c r="K2821" s="59">
        <v>1053343354</v>
      </c>
      <c r="L2821" s="59" t="s">
        <v>7121</v>
      </c>
      <c r="M2821" s="61">
        <v>51912000</v>
      </c>
    </row>
    <row r="2822" spans="1:13" ht="90" hidden="1">
      <c r="A2822" s="59" t="s">
        <v>7093</v>
      </c>
      <c r="B2822" s="59" t="s">
        <v>7094</v>
      </c>
      <c r="C2822" s="59">
        <v>10</v>
      </c>
      <c r="D2822" s="59" t="s">
        <v>35</v>
      </c>
      <c r="E2822" s="59" t="s">
        <v>6443</v>
      </c>
      <c r="F2822" s="59" t="s">
        <v>23</v>
      </c>
      <c r="G2822" s="59" t="s">
        <v>7122</v>
      </c>
      <c r="H2822" s="59">
        <v>25801702</v>
      </c>
      <c r="I2822" s="60">
        <v>45702.779143518521</v>
      </c>
      <c r="J2822" s="59" t="s">
        <v>7102</v>
      </c>
      <c r="K2822" s="59">
        <v>11339530</v>
      </c>
      <c r="L2822" s="59" t="s">
        <v>7123</v>
      </c>
      <c r="M2822" s="61">
        <v>37890167</v>
      </c>
    </row>
    <row r="2823" spans="1:13" ht="90" hidden="1">
      <c r="A2823" s="59" t="s">
        <v>7093</v>
      </c>
      <c r="B2823" s="59" t="s">
        <v>7094</v>
      </c>
      <c r="C2823" s="59">
        <v>10</v>
      </c>
      <c r="D2823" s="59" t="s">
        <v>35</v>
      </c>
      <c r="E2823" s="59" t="s">
        <v>6443</v>
      </c>
      <c r="F2823" s="59" t="s">
        <v>23</v>
      </c>
      <c r="G2823" s="59" t="s">
        <v>7124</v>
      </c>
      <c r="H2823" s="59">
        <v>25801800</v>
      </c>
      <c r="I2823" s="60">
        <v>45706.463518518518</v>
      </c>
      <c r="J2823" s="59" t="s">
        <v>7102</v>
      </c>
      <c r="K2823" s="59">
        <v>80257447</v>
      </c>
      <c r="L2823" s="59" t="s">
        <v>7125</v>
      </c>
      <c r="M2823" s="61">
        <v>38012000</v>
      </c>
    </row>
    <row r="2824" spans="1:13" ht="90" hidden="1">
      <c r="A2824" s="59" t="s">
        <v>7093</v>
      </c>
      <c r="B2824" s="59" t="s">
        <v>7094</v>
      </c>
      <c r="C2824" s="59">
        <v>10</v>
      </c>
      <c r="D2824" s="59" t="s">
        <v>35</v>
      </c>
      <c r="E2824" s="59" t="s">
        <v>6443</v>
      </c>
      <c r="F2824" s="59" t="s">
        <v>23</v>
      </c>
      <c r="G2824" s="59" t="s">
        <v>7126</v>
      </c>
      <c r="H2824" s="59">
        <v>25801888</v>
      </c>
      <c r="I2824" s="60">
        <v>45708.032962962963</v>
      </c>
      <c r="J2824" s="59" t="s">
        <v>7102</v>
      </c>
      <c r="K2824" s="59">
        <v>1069263777</v>
      </c>
      <c r="L2824" s="59" t="s">
        <v>7127</v>
      </c>
      <c r="M2824" s="61">
        <v>37768333</v>
      </c>
    </row>
    <row r="2825" spans="1:13" ht="90" hidden="1">
      <c r="A2825" s="59" t="s">
        <v>7093</v>
      </c>
      <c r="B2825" s="59" t="s">
        <v>7094</v>
      </c>
      <c r="C2825" s="59">
        <v>10</v>
      </c>
      <c r="D2825" s="59" t="s">
        <v>35</v>
      </c>
      <c r="E2825" s="59" t="s">
        <v>6443</v>
      </c>
      <c r="F2825" s="59" t="s">
        <v>23</v>
      </c>
      <c r="G2825" s="59" t="s">
        <v>7128</v>
      </c>
      <c r="H2825" s="59">
        <v>25801939</v>
      </c>
      <c r="I2825" s="60">
        <v>45709.391597222224</v>
      </c>
      <c r="J2825" s="59" t="s">
        <v>7112</v>
      </c>
      <c r="K2825" s="59">
        <v>1003699320</v>
      </c>
      <c r="L2825" s="59" t="s">
        <v>7129</v>
      </c>
      <c r="M2825" s="61">
        <v>25585000</v>
      </c>
    </row>
    <row r="2826" spans="1:13" ht="90" hidden="1">
      <c r="A2826" s="59" t="s">
        <v>7093</v>
      </c>
      <c r="B2826" s="59" t="s">
        <v>7094</v>
      </c>
      <c r="C2826" s="59">
        <v>10</v>
      </c>
      <c r="D2826" s="59" t="s">
        <v>35</v>
      </c>
      <c r="E2826" s="59" t="s">
        <v>6443</v>
      </c>
      <c r="F2826" s="59" t="s">
        <v>23</v>
      </c>
      <c r="G2826" s="59" t="s">
        <v>7130</v>
      </c>
      <c r="H2826" s="59">
        <v>25801965</v>
      </c>
      <c r="I2826" s="60">
        <v>45709.64947916667</v>
      </c>
      <c r="J2826" s="59" t="s">
        <v>7102</v>
      </c>
      <c r="K2826" s="59">
        <v>79909659</v>
      </c>
      <c r="L2826" s="59" t="s">
        <v>7131</v>
      </c>
      <c r="M2826" s="61">
        <v>25585000</v>
      </c>
    </row>
    <row r="2827" spans="1:13" ht="90" hidden="1">
      <c r="A2827" s="59" t="s">
        <v>7093</v>
      </c>
      <c r="B2827" s="59" t="s">
        <v>7094</v>
      </c>
      <c r="C2827" s="59">
        <v>10</v>
      </c>
      <c r="D2827" s="59" t="s">
        <v>35</v>
      </c>
      <c r="E2827" s="59" t="s">
        <v>6443</v>
      </c>
      <c r="F2827" s="59" t="s">
        <v>23</v>
      </c>
      <c r="G2827" s="59" t="s">
        <v>7132</v>
      </c>
      <c r="H2827" s="59">
        <v>25802021</v>
      </c>
      <c r="I2827" s="60">
        <v>45712.302951388891</v>
      </c>
      <c r="J2827" s="59" t="s">
        <v>7102</v>
      </c>
      <c r="K2827" s="59">
        <v>7313543</v>
      </c>
      <c r="L2827" s="59" t="s">
        <v>7133</v>
      </c>
      <c r="M2827" s="61">
        <v>25585000</v>
      </c>
    </row>
    <row r="2828" spans="1:13" ht="90" hidden="1">
      <c r="A2828" s="59" t="s">
        <v>7093</v>
      </c>
      <c r="B2828" s="59" t="s">
        <v>7094</v>
      </c>
      <c r="C2828" s="59">
        <v>10</v>
      </c>
      <c r="D2828" s="59" t="s">
        <v>35</v>
      </c>
      <c r="E2828" s="59" t="s">
        <v>6443</v>
      </c>
      <c r="F2828" s="59" t="s">
        <v>23</v>
      </c>
      <c r="G2828" s="59" t="s">
        <v>7134</v>
      </c>
      <c r="H2828" s="59">
        <v>25802022</v>
      </c>
      <c r="I2828" s="60">
        <v>45712.303819444445</v>
      </c>
      <c r="J2828" s="59" t="s">
        <v>7102</v>
      </c>
      <c r="K2828" s="59">
        <v>1010012287</v>
      </c>
      <c r="L2828" s="59" t="s">
        <v>7135</v>
      </c>
      <c r="M2828" s="61">
        <v>25585000</v>
      </c>
    </row>
    <row r="2829" spans="1:13" ht="90" hidden="1">
      <c r="A2829" s="59" t="s">
        <v>7093</v>
      </c>
      <c r="B2829" s="59" t="s">
        <v>7094</v>
      </c>
      <c r="C2829" s="59">
        <v>10</v>
      </c>
      <c r="D2829" s="59" t="s">
        <v>35</v>
      </c>
      <c r="E2829" s="59" t="s">
        <v>6443</v>
      </c>
      <c r="F2829" s="59" t="s">
        <v>23</v>
      </c>
      <c r="G2829" s="59" t="s">
        <v>7136</v>
      </c>
      <c r="H2829" s="59">
        <v>25802049</v>
      </c>
      <c r="I2829" s="60">
        <v>45712.779432870368</v>
      </c>
      <c r="J2829" s="59" t="s">
        <v>7102</v>
      </c>
      <c r="K2829" s="59">
        <v>50877862</v>
      </c>
      <c r="L2829" s="59" t="s">
        <v>7137</v>
      </c>
      <c r="M2829" s="61">
        <v>37281000</v>
      </c>
    </row>
    <row r="2830" spans="1:13" ht="90" hidden="1">
      <c r="A2830" s="59" t="s">
        <v>7093</v>
      </c>
      <c r="B2830" s="59" t="s">
        <v>7094</v>
      </c>
      <c r="C2830" s="59">
        <v>10</v>
      </c>
      <c r="D2830" s="59" t="s">
        <v>35</v>
      </c>
      <c r="E2830" s="59" t="s">
        <v>6443</v>
      </c>
      <c r="F2830" s="59" t="s">
        <v>23</v>
      </c>
      <c r="G2830" s="59" t="s">
        <v>7138</v>
      </c>
      <c r="H2830" s="59">
        <v>25802068</v>
      </c>
      <c r="I2830" s="60">
        <v>45713.470891203702</v>
      </c>
      <c r="J2830" s="59" t="s">
        <v>7102</v>
      </c>
      <c r="K2830" s="59">
        <v>1070954765</v>
      </c>
      <c r="L2830" s="59" t="s">
        <v>7139</v>
      </c>
      <c r="M2830" s="61">
        <v>25585000</v>
      </c>
    </row>
    <row r="2831" spans="1:13" ht="90" hidden="1">
      <c r="A2831" s="59" t="s">
        <v>7093</v>
      </c>
      <c r="B2831" s="59" t="s">
        <v>7094</v>
      </c>
      <c r="C2831" s="59">
        <v>10</v>
      </c>
      <c r="D2831" s="59" t="s">
        <v>35</v>
      </c>
      <c r="E2831" s="59" t="s">
        <v>6443</v>
      </c>
      <c r="F2831" s="59" t="s">
        <v>23</v>
      </c>
      <c r="G2831" s="59" t="s">
        <v>7140</v>
      </c>
      <c r="H2831" s="59">
        <v>25802069</v>
      </c>
      <c r="I2831" s="60">
        <v>45713.47142361111</v>
      </c>
      <c r="J2831" s="59" t="s">
        <v>7141</v>
      </c>
      <c r="K2831" s="59">
        <v>1019033183</v>
      </c>
      <c r="L2831" s="59" t="s">
        <v>7142</v>
      </c>
      <c r="M2831" s="61">
        <v>25585000</v>
      </c>
    </row>
    <row r="2832" spans="1:13" ht="90" hidden="1">
      <c r="A2832" s="59" t="s">
        <v>7093</v>
      </c>
      <c r="B2832" s="59" t="s">
        <v>7094</v>
      </c>
      <c r="C2832" s="59">
        <v>10</v>
      </c>
      <c r="D2832" s="59" t="s">
        <v>35</v>
      </c>
      <c r="E2832" s="59" t="s">
        <v>6443</v>
      </c>
      <c r="F2832" s="59" t="s">
        <v>23</v>
      </c>
      <c r="G2832" s="59" t="s">
        <v>7143</v>
      </c>
      <c r="H2832" s="59">
        <v>25802208</v>
      </c>
      <c r="I2832" s="60">
        <v>45716.565243055556</v>
      </c>
      <c r="J2832" s="59" t="s">
        <v>7102</v>
      </c>
      <c r="K2832" s="59">
        <v>1069432899</v>
      </c>
      <c r="L2832" s="59" t="s">
        <v>7144</v>
      </c>
      <c r="M2832" s="61">
        <v>25585000</v>
      </c>
    </row>
    <row r="2833" spans="1:13" ht="90" hidden="1">
      <c r="A2833" s="59" t="s">
        <v>7093</v>
      </c>
      <c r="B2833" s="59" t="s">
        <v>7094</v>
      </c>
      <c r="C2833" s="59">
        <v>10</v>
      </c>
      <c r="D2833" s="59" t="s">
        <v>35</v>
      </c>
      <c r="E2833" s="59" t="s">
        <v>6443</v>
      </c>
      <c r="F2833" s="59" t="s">
        <v>23</v>
      </c>
      <c r="G2833" s="59" t="s">
        <v>7145</v>
      </c>
      <c r="H2833" s="59">
        <v>25802224</v>
      </c>
      <c r="I2833" s="60">
        <v>45716.650451388887</v>
      </c>
      <c r="J2833" s="59" t="s">
        <v>7141</v>
      </c>
      <c r="K2833" s="59">
        <v>1074558771</v>
      </c>
      <c r="L2833" s="59" t="s">
        <v>7146</v>
      </c>
      <c r="M2833" s="61">
        <v>25585000</v>
      </c>
    </row>
    <row r="2834" spans="1:13" ht="90" hidden="1">
      <c r="A2834" s="59" t="s">
        <v>7093</v>
      </c>
      <c r="B2834" s="59" t="s">
        <v>7094</v>
      </c>
      <c r="C2834" s="59">
        <v>10</v>
      </c>
      <c r="D2834" s="59" t="s">
        <v>35</v>
      </c>
      <c r="E2834" s="59" t="s">
        <v>6443</v>
      </c>
      <c r="F2834" s="59" t="s">
        <v>23</v>
      </c>
      <c r="G2834" s="59" t="s">
        <v>7147</v>
      </c>
      <c r="H2834" s="59">
        <v>25802278</v>
      </c>
      <c r="I2834" s="60">
        <v>45719.898611111108</v>
      </c>
      <c r="J2834" s="59" t="s">
        <v>7102</v>
      </c>
      <c r="K2834" s="59">
        <v>52886603</v>
      </c>
      <c r="L2834" s="59" t="s">
        <v>7148</v>
      </c>
      <c r="M2834" s="61">
        <v>25585000</v>
      </c>
    </row>
    <row r="2835" spans="1:13" ht="90" hidden="1">
      <c r="A2835" s="59" t="s">
        <v>7093</v>
      </c>
      <c r="B2835" s="59" t="s">
        <v>7094</v>
      </c>
      <c r="C2835" s="59">
        <v>10</v>
      </c>
      <c r="D2835" s="59" t="s">
        <v>35</v>
      </c>
      <c r="E2835" s="59" t="s">
        <v>6443</v>
      </c>
      <c r="F2835" s="59" t="s">
        <v>23</v>
      </c>
      <c r="G2835" s="59" t="s">
        <v>7149</v>
      </c>
      <c r="H2835" s="59">
        <v>25802396</v>
      </c>
      <c r="I2835" s="60">
        <v>45722.595625000002</v>
      </c>
      <c r="J2835" s="59" t="s">
        <v>7141</v>
      </c>
      <c r="K2835" s="59">
        <v>1069755828</v>
      </c>
      <c r="L2835" s="59" t="s">
        <v>7150</v>
      </c>
      <c r="M2835" s="61">
        <v>25585000</v>
      </c>
    </row>
    <row r="2836" spans="1:13" ht="90" hidden="1">
      <c r="A2836" s="59" t="s">
        <v>7093</v>
      </c>
      <c r="B2836" s="59" t="s">
        <v>7094</v>
      </c>
      <c r="C2836" s="59">
        <v>10</v>
      </c>
      <c r="D2836" s="59" t="s">
        <v>35</v>
      </c>
      <c r="E2836" s="59" t="s">
        <v>6443</v>
      </c>
      <c r="F2836" s="59" t="s">
        <v>23</v>
      </c>
      <c r="G2836" s="59" t="s">
        <v>7151</v>
      </c>
      <c r="H2836" s="59">
        <v>25802415</v>
      </c>
      <c r="I2836" s="60">
        <v>45722.964687500003</v>
      </c>
      <c r="J2836" s="59" t="s">
        <v>7141</v>
      </c>
      <c r="K2836" s="59">
        <v>1003742004</v>
      </c>
      <c r="L2836" s="59" t="s">
        <v>7152</v>
      </c>
      <c r="M2836" s="61">
        <v>25585000</v>
      </c>
    </row>
    <row r="2837" spans="1:13" ht="90" hidden="1">
      <c r="A2837" s="59" t="s">
        <v>7093</v>
      </c>
      <c r="B2837" s="59" t="s">
        <v>7094</v>
      </c>
      <c r="C2837" s="59">
        <v>10</v>
      </c>
      <c r="D2837" s="59" t="s">
        <v>35</v>
      </c>
      <c r="E2837" s="59" t="s">
        <v>6443</v>
      </c>
      <c r="F2837" s="59" t="s">
        <v>23</v>
      </c>
      <c r="G2837" s="59" t="s">
        <v>7153</v>
      </c>
      <c r="H2837" s="59">
        <v>25802543</v>
      </c>
      <c r="I2837" s="60">
        <v>45729.340497685182</v>
      </c>
      <c r="J2837" s="59" t="s">
        <v>7102</v>
      </c>
      <c r="K2837" s="59">
        <v>1018445743</v>
      </c>
      <c r="L2837" s="59" t="s">
        <v>7154</v>
      </c>
      <c r="M2837" s="61">
        <v>25585000</v>
      </c>
    </row>
    <row r="2838" spans="1:13" ht="90" hidden="1">
      <c r="A2838" s="59" t="s">
        <v>7093</v>
      </c>
      <c r="B2838" s="59" t="s">
        <v>7094</v>
      </c>
      <c r="C2838" s="59">
        <v>10</v>
      </c>
      <c r="D2838" s="59" t="s">
        <v>35</v>
      </c>
      <c r="E2838" s="59" t="s">
        <v>6443</v>
      </c>
      <c r="F2838" s="59" t="s">
        <v>23</v>
      </c>
      <c r="G2838" s="59" t="s">
        <v>7155</v>
      </c>
      <c r="H2838" s="59">
        <v>25802548</v>
      </c>
      <c r="I2838" s="60">
        <v>45729.362233796295</v>
      </c>
      <c r="J2838" s="59" t="s">
        <v>7102</v>
      </c>
      <c r="K2838" s="59">
        <v>1020823023</v>
      </c>
      <c r="L2838" s="59" t="s">
        <v>7156</v>
      </c>
      <c r="M2838" s="61">
        <v>21930000</v>
      </c>
    </row>
    <row r="2839" spans="1:13" ht="90" hidden="1">
      <c r="A2839" s="59" t="s">
        <v>7093</v>
      </c>
      <c r="B2839" s="59" t="s">
        <v>7094</v>
      </c>
      <c r="C2839" s="59">
        <v>10</v>
      </c>
      <c r="D2839" s="59" t="s">
        <v>35</v>
      </c>
      <c r="E2839" s="59" t="s">
        <v>6443</v>
      </c>
      <c r="F2839" s="59" t="s">
        <v>23</v>
      </c>
      <c r="G2839" s="59" t="s">
        <v>7157</v>
      </c>
      <c r="H2839" s="59">
        <v>25802733</v>
      </c>
      <c r="I2839" s="60">
        <v>45741.698923611111</v>
      </c>
      <c r="J2839" s="59" t="s">
        <v>7102</v>
      </c>
      <c r="K2839" s="59">
        <v>79849292</v>
      </c>
      <c r="L2839" s="59" t="s">
        <v>7158</v>
      </c>
      <c r="M2839" s="61">
        <v>32895000</v>
      </c>
    </row>
    <row r="2840" spans="1:13" ht="90" hidden="1">
      <c r="A2840" s="59" t="s">
        <v>7093</v>
      </c>
      <c r="B2840" s="59" t="s">
        <v>7094</v>
      </c>
      <c r="C2840" s="59">
        <v>10</v>
      </c>
      <c r="D2840" s="59" t="s">
        <v>35</v>
      </c>
      <c r="E2840" s="59" t="s">
        <v>6443</v>
      </c>
      <c r="F2840" s="59" t="s">
        <v>23</v>
      </c>
      <c r="G2840" s="59" t="s">
        <v>7159</v>
      </c>
      <c r="H2840" s="59">
        <v>25803048</v>
      </c>
      <c r="I2840" s="60">
        <v>45768.640810185185</v>
      </c>
      <c r="J2840" s="59" t="s">
        <v>7102</v>
      </c>
      <c r="K2840" s="59">
        <v>39646398</v>
      </c>
      <c r="L2840" s="59" t="s">
        <v>7160</v>
      </c>
      <c r="M2840" s="61">
        <v>30092833</v>
      </c>
    </row>
    <row r="2841" spans="1:13" ht="90" hidden="1">
      <c r="A2841" s="59" t="s">
        <v>7093</v>
      </c>
      <c r="B2841" s="59" t="s">
        <v>7094</v>
      </c>
      <c r="C2841" s="59">
        <v>10</v>
      </c>
      <c r="D2841" s="59" t="s">
        <v>35</v>
      </c>
      <c r="E2841" s="59" t="s">
        <v>6443</v>
      </c>
      <c r="F2841" s="59" t="s">
        <v>23</v>
      </c>
      <c r="G2841" s="59" t="s">
        <v>7161</v>
      </c>
      <c r="H2841" s="59">
        <v>25803059</v>
      </c>
      <c r="I2841" s="60">
        <v>45769.632395833331</v>
      </c>
      <c r="J2841" s="59" t="s">
        <v>7102</v>
      </c>
      <c r="K2841" s="59">
        <v>51772505</v>
      </c>
      <c r="L2841" s="59" t="s">
        <v>7162</v>
      </c>
      <c r="M2841" s="61">
        <v>30092833</v>
      </c>
    </row>
    <row r="2842" spans="1:13" ht="90" hidden="1">
      <c r="A2842" s="59" t="s">
        <v>7093</v>
      </c>
      <c r="B2842" s="59" t="s">
        <v>7094</v>
      </c>
      <c r="C2842" s="59">
        <v>10</v>
      </c>
      <c r="D2842" s="59" t="s">
        <v>35</v>
      </c>
      <c r="E2842" s="59" t="s">
        <v>6443</v>
      </c>
      <c r="F2842" s="59" t="s">
        <v>23</v>
      </c>
      <c r="G2842" s="59" t="s">
        <v>7163</v>
      </c>
      <c r="H2842" s="59">
        <v>25803060</v>
      </c>
      <c r="I2842" s="60">
        <v>45769.632847222223</v>
      </c>
      <c r="J2842" s="59" t="s">
        <v>7102</v>
      </c>
      <c r="K2842" s="59">
        <v>1004065572</v>
      </c>
      <c r="L2842" s="59" t="s">
        <v>7164</v>
      </c>
      <c r="M2842" s="61">
        <v>18518667</v>
      </c>
    </row>
    <row r="2843" spans="1:13" ht="90" hidden="1">
      <c r="A2843" s="59" t="s">
        <v>7093</v>
      </c>
      <c r="B2843" s="59" t="s">
        <v>7094</v>
      </c>
      <c r="C2843" s="59">
        <v>10</v>
      </c>
      <c r="D2843" s="59" t="s">
        <v>35</v>
      </c>
      <c r="E2843" s="59" t="s">
        <v>6443</v>
      </c>
      <c r="F2843" s="59" t="s">
        <v>23</v>
      </c>
      <c r="G2843" s="59" t="s">
        <v>7165</v>
      </c>
      <c r="H2843" s="59">
        <v>25803140</v>
      </c>
      <c r="I2843" s="60">
        <v>45777.372453703705</v>
      </c>
      <c r="J2843" s="59" t="s">
        <v>7102</v>
      </c>
      <c r="K2843" s="59">
        <v>1032451764</v>
      </c>
      <c r="L2843" s="59" t="s">
        <v>7166</v>
      </c>
      <c r="M2843" s="61">
        <v>29118167</v>
      </c>
    </row>
    <row r="2844" spans="1:13" ht="90" hidden="1">
      <c r="A2844" s="59" t="s">
        <v>7093</v>
      </c>
      <c r="B2844" s="59" t="s">
        <v>7094</v>
      </c>
      <c r="C2844" s="59">
        <v>10</v>
      </c>
      <c r="D2844" s="59" t="s">
        <v>35</v>
      </c>
      <c r="E2844" s="59" t="s">
        <v>6443</v>
      </c>
      <c r="F2844" s="59" t="s">
        <v>23</v>
      </c>
      <c r="G2844" s="59" t="s">
        <v>7167</v>
      </c>
      <c r="H2844" s="59">
        <v>25803239</v>
      </c>
      <c r="I2844" s="60">
        <v>45791.489166666666</v>
      </c>
      <c r="J2844" s="59" t="s">
        <v>7168</v>
      </c>
      <c r="K2844" s="59">
        <v>1072752326</v>
      </c>
      <c r="L2844" s="59" t="s">
        <v>7169</v>
      </c>
      <c r="M2844" s="61">
        <v>27534333</v>
      </c>
    </row>
    <row r="2845" spans="1:13" ht="90" hidden="1">
      <c r="A2845" s="59" t="s">
        <v>7093</v>
      </c>
      <c r="B2845" s="59" t="s">
        <v>7094</v>
      </c>
      <c r="C2845" s="59">
        <v>10</v>
      </c>
      <c r="D2845" s="59" t="s">
        <v>35</v>
      </c>
      <c r="E2845" s="59" t="s">
        <v>6443</v>
      </c>
      <c r="F2845" s="59" t="s">
        <v>23</v>
      </c>
      <c r="G2845" s="59" t="s">
        <v>7134</v>
      </c>
      <c r="H2845" s="59">
        <v>25804315</v>
      </c>
      <c r="I2845" s="60">
        <v>45924.800185185188</v>
      </c>
      <c r="J2845" s="59" t="s">
        <v>7170</v>
      </c>
      <c r="K2845" s="59">
        <v>1010012287</v>
      </c>
      <c r="L2845" s="59" t="s">
        <v>7135</v>
      </c>
      <c r="M2845" s="61">
        <v>6213500</v>
      </c>
    </row>
    <row r="2846" spans="1:13" ht="90" hidden="1">
      <c r="A2846" s="59" t="s">
        <v>7093</v>
      </c>
      <c r="B2846" s="59" t="s">
        <v>7094</v>
      </c>
      <c r="C2846" s="59">
        <v>10</v>
      </c>
      <c r="D2846" s="59" t="s">
        <v>35</v>
      </c>
      <c r="E2846" s="59" t="s">
        <v>6443</v>
      </c>
      <c r="F2846" s="59" t="s">
        <v>23</v>
      </c>
      <c r="G2846" s="59" t="s">
        <v>7132</v>
      </c>
      <c r="H2846" s="59">
        <v>25804317</v>
      </c>
      <c r="I2846" s="60">
        <v>45924.802534722221</v>
      </c>
      <c r="J2846" s="59" t="s">
        <v>7171</v>
      </c>
      <c r="K2846" s="59">
        <v>7313543</v>
      </c>
      <c r="L2846" s="59" t="s">
        <v>7133</v>
      </c>
      <c r="M2846" s="61">
        <v>6213500</v>
      </c>
    </row>
    <row r="2847" spans="1:13" ht="60" hidden="1">
      <c r="A2847" s="59" t="s">
        <v>7172</v>
      </c>
      <c r="B2847" s="59" t="s">
        <v>7173</v>
      </c>
      <c r="C2847" s="59">
        <v>10</v>
      </c>
      <c r="D2847" s="59" t="s">
        <v>35</v>
      </c>
      <c r="E2847" s="59" t="s">
        <v>6443</v>
      </c>
      <c r="F2847" s="59" t="s">
        <v>23</v>
      </c>
      <c r="G2847" s="59" t="s">
        <v>7174</v>
      </c>
      <c r="H2847" s="59">
        <v>25800453</v>
      </c>
      <c r="I2847" s="60">
        <v>45678.419317129628</v>
      </c>
      <c r="J2847" s="59" t="s">
        <v>7175</v>
      </c>
      <c r="K2847" s="59">
        <v>1020801377</v>
      </c>
      <c r="L2847" s="59" t="s">
        <v>7176</v>
      </c>
      <c r="M2847" s="61">
        <v>73461300</v>
      </c>
    </row>
    <row r="2848" spans="1:13" ht="60" hidden="1">
      <c r="A2848" s="59" t="s">
        <v>7172</v>
      </c>
      <c r="B2848" s="59" t="s">
        <v>7173</v>
      </c>
      <c r="C2848" s="59">
        <v>10</v>
      </c>
      <c r="D2848" s="59" t="s">
        <v>35</v>
      </c>
      <c r="E2848" s="59" t="s">
        <v>6443</v>
      </c>
      <c r="F2848" s="59" t="s">
        <v>23</v>
      </c>
      <c r="G2848" s="59" t="s">
        <v>7177</v>
      </c>
      <c r="H2848" s="59">
        <v>25800458</v>
      </c>
      <c r="I2848" s="60">
        <v>45678.490856481483</v>
      </c>
      <c r="J2848" s="59" t="s">
        <v>7178</v>
      </c>
      <c r="K2848" s="59">
        <v>1110490843</v>
      </c>
      <c r="L2848" s="59" t="s">
        <v>7179</v>
      </c>
      <c r="M2848" s="61">
        <v>66743600</v>
      </c>
    </row>
    <row r="2849" spans="1:13" ht="60" hidden="1">
      <c r="A2849" s="59" t="s">
        <v>7172</v>
      </c>
      <c r="B2849" s="59" t="s">
        <v>7173</v>
      </c>
      <c r="C2849" s="59">
        <v>10</v>
      </c>
      <c r="D2849" s="59" t="s">
        <v>35</v>
      </c>
      <c r="E2849" s="59" t="s">
        <v>6443</v>
      </c>
      <c r="F2849" s="59" t="s">
        <v>23</v>
      </c>
      <c r="G2849" s="59" t="s">
        <v>7180</v>
      </c>
      <c r="H2849" s="59">
        <v>25800615</v>
      </c>
      <c r="I2849" s="60">
        <v>45679.922129629631</v>
      </c>
      <c r="J2849" s="59" t="s">
        <v>7181</v>
      </c>
      <c r="K2849" s="59">
        <v>286006</v>
      </c>
      <c r="L2849" s="59" t="s">
        <v>7182</v>
      </c>
      <c r="M2849" s="61">
        <v>87137067</v>
      </c>
    </row>
    <row r="2850" spans="1:13" ht="60" hidden="1">
      <c r="A2850" s="59" t="s">
        <v>7172</v>
      </c>
      <c r="B2850" s="59" t="s">
        <v>7173</v>
      </c>
      <c r="C2850" s="59">
        <v>10</v>
      </c>
      <c r="D2850" s="59" t="s">
        <v>35</v>
      </c>
      <c r="E2850" s="59" t="s">
        <v>6443</v>
      </c>
      <c r="F2850" s="59" t="s">
        <v>23</v>
      </c>
      <c r="G2850" s="59" t="s">
        <v>7183</v>
      </c>
      <c r="H2850" s="59">
        <v>25800887</v>
      </c>
      <c r="I2850" s="60">
        <v>45685.508009259262</v>
      </c>
      <c r="J2850" s="59" t="s">
        <v>7184</v>
      </c>
      <c r="K2850" s="59">
        <v>1070617622</v>
      </c>
      <c r="L2850" s="59" t="s">
        <v>7185</v>
      </c>
      <c r="M2850" s="61">
        <v>63926500</v>
      </c>
    </row>
    <row r="2851" spans="1:13" ht="60" hidden="1">
      <c r="A2851" s="59" t="s">
        <v>7172</v>
      </c>
      <c r="B2851" s="59" t="s">
        <v>7173</v>
      </c>
      <c r="C2851" s="59">
        <v>10</v>
      </c>
      <c r="D2851" s="59" t="s">
        <v>35</v>
      </c>
      <c r="E2851" s="59" t="s">
        <v>6443</v>
      </c>
      <c r="F2851" s="59" t="s">
        <v>23</v>
      </c>
      <c r="G2851" s="59" t="s">
        <v>7186</v>
      </c>
      <c r="H2851" s="59">
        <v>25800915</v>
      </c>
      <c r="I2851" s="60">
        <v>45685.653298611112</v>
      </c>
      <c r="J2851" s="59" t="s">
        <v>7178</v>
      </c>
      <c r="K2851" s="59">
        <v>1071868553</v>
      </c>
      <c r="L2851" s="59" t="s">
        <v>7187</v>
      </c>
      <c r="M2851" s="61">
        <v>68260500</v>
      </c>
    </row>
    <row r="2852" spans="1:13" ht="60" hidden="1">
      <c r="A2852" s="59" t="s">
        <v>7172</v>
      </c>
      <c r="B2852" s="59" t="s">
        <v>7173</v>
      </c>
      <c r="C2852" s="59">
        <v>10</v>
      </c>
      <c r="D2852" s="59" t="s">
        <v>35</v>
      </c>
      <c r="E2852" s="59" t="s">
        <v>6443</v>
      </c>
      <c r="F2852" s="59" t="s">
        <v>23</v>
      </c>
      <c r="G2852" s="59" t="s">
        <v>7188</v>
      </c>
      <c r="H2852" s="59">
        <v>25800968</v>
      </c>
      <c r="I2852" s="60">
        <v>45686.585219907407</v>
      </c>
      <c r="J2852" s="59" t="s">
        <v>7189</v>
      </c>
      <c r="K2852" s="59">
        <v>39646791</v>
      </c>
      <c r="L2852" s="59" t="s">
        <v>7190</v>
      </c>
      <c r="M2852" s="61">
        <v>64576600</v>
      </c>
    </row>
    <row r="2853" spans="1:13" ht="60" hidden="1">
      <c r="A2853" s="59" t="s">
        <v>7172</v>
      </c>
      <c r="B2853" s="59" t="s">
        <v>7173</v>
      </c>
      <c r="C2853" s="59">
        <v>10</v>
      </c>
      <c r="D2853" s="59" t="s">
        <v>35</v>
      </c>
      <c r="E2853" s="59" t="s">
        <v>6443</v>
      </c>
      <c r="F2853" s="59" t="s">
        <v>23</v>
      </c>
      <c r="G2853" s="59" t="s">
        <v>7191</v>
      </c>
      <c r="H2853" s="59">
        <v>25800984</v>
      </c>
      <c r="I2853" s="60">
        <v>45686.647291666668</v>
      </c>
      <c r="J2853" s="59" t="s">
        <v>7192</v>
      </c>
      <c r="K2853" s="59">
        <v>2988606</v>
      </c>
      <c r="L2853" s="59" t="s">
        <v>7193</v>
      </c>
      <c r="M2853" s="61">
        <v>65010000</v>
      </c>
    </row>
    <row r="2854" spans="1:13" ht="99.95" hidden="1">
      <c r="A2854" s="59" t="s">
        <v>7172</v>
      </c>
      <c r="B2854" s="59" t="s">
        <v>7173</v>
      </c>
      <c r="C2854" s="59">
        <v>10</v>
      </c>
      <c r="D2854" s="59" t="s">
        <v>35</v>
      </c>
      <c r="E2854" s="59" t="s">
        <v>6443</v>
      </c>
      <c r="F2854" s="59" t="s">
        <v>23</v>
      </c>
      <c r="G2854" s="59" t="s">
        <v>7194</v>
      </c>
      <c r="H2854" s="59">
        <v>25801021</v>
      </c>
      <c r="I2854" s="60">
        <v>45687.615231481483</v>
      </c>
      <c r="J2854" s="59" t="s">
        <v>7195</v>
      </c>
      <c r="K2854" s="59">
        <v>1049641178</v>
      </c>
      <c r="L2854" s="59" t="s">
        <v>7196</v>
      </c>
      <c r="M2854" s="61">
        <v>69697533</v>
      </c>
    </row>
    <row r="2855" spans="1:13" ht="60" hidden="1">
      <c r="A2855" s="59" t="s">
        <v>7172</v>
      </c>
      <c r="B2855" s="59" t="s">
        <v>7173</v>
      </c>
      <c r="C2855" s="59">
        <v>10</v>
      </c>
      <c r="D2855" s="59" t="s">
        <v>35</v>
      </c>
      <c r="E2855" s="59" t="s">
        <v>6443</v>
      </c>
      <c r="F2855" s="59" t="s">
        <v>23</v>
      </c>
      <c r="G2855" s="59" t="s">
        <v>7197</v>
      </c>
      <c r="H2855" s="59">
        <v>25801055</v>
      </c>
      <c r="I2855" s="60">
        <v>45687.863009259258</v>
      </c>
      <c r="J2855" s="59" t="s">
        <v>7192</v>
      </c>
      <c r="K2855" s="59">
        <v>1032464530</v>
      </c>
      <c r="L2855" s="59" t="s">
        <v>7198</v>
      </c>
      <c r="M2855" s="61">
        <v>64143200</v>
      </c>
    </row>
    <row r="2856" spans="1:13" ht="60" hidden="1">
      <c r="A2856" s="59" t="s">
        <v>7172</v>
      </c>
      <c r="B2856" s="59" t="s">
        <v>7173</v>
      </c>
      <c r="C2856" s="59">
        <v>10</v>
      </c>
      <c r="D2856" s="59" t="s">
        <v>35</v>
      </c>
      <c r="E2856" s="59" t="s">
        <v>6443</v>
      </c>
      <c r="F2856" s="59" t="s">
        <v>23</v>
      </c>
      <c r="G2856" s="59" t="s">
        <v>7199</v>
      </c>
      <c r="H2856" s="59">
        <v>25801060</v>
      </c>
      <c r="I2856" s="60">
        <v>45687.902060185188</v>
      </c>
      <c r="J2856" s="59" t="s">
        <v>7178</v>
      </c>
      <c r="K2856" s="59">
        <v>20363620</v>
      </c>
      <c r="L2856" s="59" t="s">
        <v>7200</v>
      </c>
      <c r="M2856" s="61">
        <v>68260500</v>
      </c>
    </row>
    <row r="2857" spans="1:13" ht="69.95" hidden="1">
      <c r="A2857" s="59" t="s">
        <v>7172</v>
      </c>
      <c r="B2857" s="59" t="s">
        <v>7173</v>
      </c>
      <c r="C2857" s="59">
        <v>10</v>
      </c>
      <c r="D2857" s="59" t="s">
        <v>35</v>
      </c>
      <c r="E2857" s="59" t="s">
        <v>6443</v>
      </c>
      <c r="F2857" s="59" t="s">
        <v>23</v>
      </c>
      <c r="G2857" s="59" t="s">
        <v>7201</v>
      </c>
      <c r="H2857" s="59">
        <v>25801460</v>
      </c>
      <c r="I2857" s="60">
        <v>45698.890057870369</v>
      </c>
      <c r="J2857" s="59" t="s">
        <v>7202</v>
      </c>
      <c r="K2857" s="59">
        <v>1014182559</v>
      </c>
      <c r="L2857" s="59" t="s">
        <v>7203</v>
      </c>
      <c r="M2857" s="61">
        <v>42000000</v>
      </c>
    </row>
    <row r="2858" spans="1:13" ht="60" hidden="1">
      <c r="A2858" s="59" t="s">
        <v>7172</v>
      </c>
      <c r="B2858" s="59" t="s">
        <v>7173</v>
      </c>
      <c r="C2858" s="59">
        <v>10</v>
      </c>
      <c r="D2858" s="59" t="s">
        <v>35</v>
      </c>
      <c r="E2858" s="59" t="s">
        <v>6443</v>
      </c>
      <c r="F2858" s="59" t="s">
        <v>23</v>
      </c>
      <c r="G2858" s="59" t="s">
        <v>7204</v>
      </c>
      <c r="H2858" s="59">
        <v>25801472</v>
      </c>
      <c r="I2858" s="60">
        <v>45699.070856481485</v>
      </c>
      <c r="J2858" s="59" t="s">
        <v>7178</v>
      </c>
      <c r="K2858" s="59">
        <v>53120511</v>
      </c>
      <c r="L2858" s="59" t="s">
        <v>7205</v>
      </c>
      <c r="M2858" s="61">
        <v>39006000</v>
      </c>
    </row>
    <row r="2859" spans="1:13" ht="60" hidden="1">
      <c r="A2859" s="59" t="s">
        <v>7172</v>
      </c>
      <c r="B2859" s="59" t="s">
        <v>7173</v>
      </c>
      <c r="C2859" s="59">
        <v>10</v>
      </c>
      <c r="D2859" s="59" t="s">
        <v>35</v>
      </c>
      <c r="E2859" s="59" t="s">
        <v>6443</v>
      </c>
      <c r="F2859" s="59" t="s">
        <v>23</v>
      </c>
      <c r="G2859" s="59" t="s">
        <v>7206</v>
      </c>
      <c r="H2859" s="59">
        <v>25801539</v>
      </c>
      <c r="I2859" s="60">
        <v>45699.799953703703</v>
      </c>
      <c r="J2859" s="59" t="s">
        <v>7178</v>
      </c>
      <c r="K2859" s="59">
        <v>1053330314</v>
      </c>
      <c r="L2859" s="59" t="s">
        <v>7207</v>
      </c>
      <c r="M2859" s="61">
        <v>45407000</v>
      </c>
    </row>
    <row r="2860" spans="1:13" ht="60" hidden="1">
      <c r="A2860" s="59" t="s">
        <v>7172</v>
      </c>
      <c r="B2860" s="59" t="s">
        <v>7173</v>
      </c>
      <c r="C2860" s="59">
        <v>10</v>
      </c>
      <c r="D2860" s="59" t="s">
        <v>35</v>
      </c>
      <c r="E2860" s="59" t="s">
        <v>6443</v>
      </c>
      <c r="F2860" s="59" t="s">
        <v>23</v>
      </c>
      <c r="G2860" s="59" t="s">
        <v>7208</v>
      </c>
      <c r="H2860" s="59">
        <v>25801661</v>
      </c>
      <c r="I2860" s="60">
        <v>45701.902199074073</v>
      </c>
      <c r="J2860" s="59" t="s">
        <v>7178</v>
      </c>
      <c r="K2860" s="59">
        <v>52623438</v>
      </c>
      <c r="L2860" s="59" t="s">
        <v>7209</v>
      </c>
      <c r="M2860" s="61">
        <v>39006000</v>
      </c>
    </row>
    <row r="2861" spans="1:13" ht="60" hidden="1">
      <c r="A2861" s="59" t="s">
        <v>7172</v>
      </c>
      <c r="B2861" s="59" t="s">
        <v>7173</v>
      </c>
      <c r="C2861" s="59">
        <v>10</v>
      </c>
      <c r="D2861" s="59" t="s">
        <v>35</v>
      </c>
      <c r="E2861" s="59" t="s">
        <v>6443</v>
      </c>
      <c r="F2861" s="59" t="s">
        <v>23</v>
      </c>
      <c r="G2861" s="59" t="s">
        <v>7210</v>
      </c>
      <c r="H2861" s="59">
        <v>25801668</v>
      </c>
      <c r="I2861" s="60">
        <v>45701.932372685187</v>
      </c>
      <c r="J2861" s="59" t="s">
        <v>7211</v>
      </c>
      <c r="K2861" s="59">
        <v>79185125</v>
      </c>
      <c r="L2861" s="59" t="s">
        <v>7212</v>
      </c>
      <c r="M2861" s="61">
        <v>39006000</v>
      </c>
    </row>
    <row r="2862" spans="1:13" ht="60" hidden="1">
      <c r="A2862" s="59" t="s">
        <v>7172</v>
      </c>
      <c r="B2862" s="59" t="s">
        <v>7173</v>
      </c>
      <c r="C2862" s="59">
        <v>10</v>
      </c>
      <c r="D2862" s="59" t="s">
        <v>35</v>
      </c>
      <c r="E2862" s="59" t="s">
        <v>6443</v>
      </c>
      <c r="F2862" s="59" t="s">
        <v>23</v>
      </c>
      <c r="G2862" s="59" t="s">
        <v>7213</v>
      </c>
      <c r="H2862" s="59">
        <v>25801684</v>
      </c>
      <c r="I2862" s="60">
        <v>45702.539386574077</v>
      </c>
      <c r="J2862" s="59" t="s">
        <v>7178</v>
      </c>
      <c r="K2862" s="59">
        <v>1053344324</v>
      </c>
      <c r="L2862" s="59" t="s">
        <v>7214</v>
      </c>
      <c r="M2862" s="61">
        <v>45507000</v>
      </c>
    </row>
    <row r="2863" spans="1:13" ht="60" hidden="1">
      <c r="A2863" s="59" t="s">
        <v>7172</v>
      </c>
      <c r="B2863" s="59" t="s">
        <v>7173</v>
      </c>
      <c r="C2863" s="59">
        <v>10</v>
      </c>
      <c r="D2863" s="59" t="s">
        <v>35</v>
      </c>
      <c r="E2863" s="59" t="s">
        <v>6443</v>
      </c>
      <c r="F2863" s="59" t="s">
        <v>23</v>
      </c>
      <c r="G2863" s="59" t="s">
        <v>7215</v>
      </c>
      <c r="H2863" s="59">
        <v>25801740</v>
      </c>
      <c r="I2863" s="60">
        <v>45705.457407407404</v>
      </c>
      <c r="J2863" s="59" t="s">
        <v>7192</v>
      </c>
      <c r="K2863" s="59">
        <v>1140888352</v>
      </c>
      <c r="L2863" s="59" t="s">
        <v>7216</v>
      </c>
      <c r="M2863" s="61">
        <v>32505000</v>
      </c>
    </row>
    <row r="2864" spans="1:13" ht="60" hidden="1">
      <c r="A2864" s="59" t="s">
        <v>7172</v>
      </c>
      <c r="B2864" s="59" t="s">
        <v>7173</v>
      </c>
      <c r="C2864" s="59">
        <v>10</v>
      </c>
      <c r="D2864" s="59" t="s">
        <v>35</v>
      </c>
      <c r="E2864" s="59" t="s">
        <v>6443</v>
      </c>
      <c r="F2864" s="59" t="s">
        <v>23</v>
      </c>
      <c r="G2864" s="59" t="s">
        <v>7217</v>
      </c>
      <c r="H2864" s="59">
        <v>25801869</v>
      </c>
      <c r="I2864" s="60">
        <v>45707.645798611113</v>
      </c>
      <c r="J2864" s="59" t="s">
        <v>7178</v>
      </c>
      <c r="K2864" s="59">
        <v>1032464502</v>
      </c>
      <c r="L2864" s="59" t="s">
        <v>7218</v>
      </c>
      <c r="M2864" s="61">
        <v>45507000</v>
      </c>
    </row>
    <row r="2865" spans="1:13" ht="60" hidden="1">
      <c r="A2865" s="59" t="s">
        <v>7172</v>
      </c>
      <c r="B2865" s="59" t="s">
        <v>7173</v>
      </c>
      <c r="C2865" s="59">
        <v>10</v>
      </c>
      <c r="D2865" s="59" t="s">
        <v>35</v>
      </c>
      <c r="E2865" s="59" t="s">
        <v>6443</v>
      </c>
      <c r="F2865" s="59" t="s">
        <v>23</v>
      </c>
      <c r="G2865" s="59" t="s">
        <v>7219</v>
      </c>
      <c r="H2865" s="59">
        <v>25801879</v>
      </c>
      <c r="I2865" s="60">
        <v>45707.834803240738</v>
      </c>
      <c r="J2865" s="59" t="s">
        <v>7178</v>
      </c>
      <c r="K2865" s="59">
        <v>1077148667</v>
      </c>
      <c r="L2865" s="59" t="s">
        <v>7220</v>
      </c>
      <c r="M2865" s="61">
        <v>32505000</v>
      </c>
    </row>
    <row r="2866" spans="1:13" ht="60" hidden="1">
      <c r="A2866" s="59" t="s">
        <v>7172</v>
      </c>
      <c r="B2866" s="59" t="s">
        <v>7173</v>
      </c>
      <c r="C2866" s="59">
        <v>10</v>
      </c>
      <c r="D2866" s="59" t="s">
        <v>35</v>
      </c>
      <c r="E2866" s="59" t="s">
        <v>6443</v>
      </c>
      <c r="F2866" s="59" t="s">
        <v>23</v>
      </c>
      <c r="G2866" s="59" t="s">
        <v>7221</v>
      </c>
      <c r="H2866" s="59">
        <v>25801898</v>
      </c>
      <c r="I2866" s="60">
        <v>45708.121412037035</v>
      </c>
      <c r="J2866" s="59" t="s">
        <v>7178</v>
      </c>
      <c r="K2866" s="59">
        <v>1032490418</v>
      </c>
      <c r="L2866" s="59" t="s">
        <v>7222</v>
      </c>
      <c r="M2866" s="61">
        <v>45507000</v>
      </c>
    </row>
    <row r="2867" spans="1:13" ht="60" hidden="1">
      <c r="A2867" s="59" t="s">
        <v>7172</v>
      </c>
      <c r="B2867" s="59" t="s">
        <v>7173</v>
      </c>
      <c r="C2867" s="59">
        <v>10</v>
      </c>
      <c r="D2867" s="59" t="s">
        <v>35</v>
      </c>
      <c r="E2867" s="59" t="s">
        <v>6443</v>
      </c>
      <c r="F2867" s="59" t="s">
        <v>23</v>
      </c>
      <c r="G2867" s="59" t="s">
        <v>7223</v>
      </c>
      <c r="H2867" s="59">
        <v>25801930</v>
      </c>
      <c r="I2867" s="60">
        <v>45708.944733796299</v>
      </c>
      <c r="J2867" s="59" t="s">
        <v>7178</v>
      </c>
      <c r="K2867" s="59">
        <v>1022373479</v>
      </c>
      <c r="L2867" s="59" t="s">
        <v>7224</v>
      </c>
      <c r="M2867" s="61">
        <v>39006000</v>
      </c>
    </row>
    <row r="2868" spans="1:13" ht="60" hidden="1">
      <c r="A2868" s="59" t="s">
        <v>7172</v>
      </c>
      <c r="B2868" s="59" t="s">
        <v>7173</v>
      </c>
      <c r="C2868" s="59">
        <v>10</v>
      </c>
      <c r="D2868" s="59" t="s">
        <v>35</v>
      </c>
      <c r="E2868" s="59" t="s">
        <v>6443</v>
      </c>
      <c r="F2868" s="59" t="s">
        <v>23</v>
      </c>
      <c r="G2868" s="59" t="s">
        <v>7225</v>
      </c>
      <c r="H2868" s="59">
        <v>25801994</v>
      </c>
      <c r="I2868" s="60">
        <v>45709.913449074076</v>
      </c>
      <c r="J2868" s="59" t="s">
        <v>7175</v>
      </c>
      <c r="K2868" s="59">
        <v>1070608507</v>
      </c>
      <c r="L2868" s="59" t="s">
        <v>7226</v>
      </c>
      <c r="M2868" s="61">
        <v>45507000</v>
      </c>
    </row>
    <row r="2869" spans="1:13" ht="60" hidden="1">
      <c r="A2869" s="59" t="s">
        <v>7172</v>
      </c>
      <c r="B2869" s="59" t="s">
        <v>7173</v>
      </c>
      <c r="C2869" s="59">
        <v>10</v>
      </c>
      <c r="D2869" s="59" t="s">
        <v>35</v>
      </c>
      <c r="E2869" s="59" t="s">
        <v>6443</v>
      </c>
      <c r="F2869" s="59" t="s">
        <v>23</v>
      </c>
      <c r="G2869" s="59" t="s">
        <v>7227</v>
      </c>
      <c r="H2869" s="59">
        <v>25802003</v>
      </c>
      <c r="I2869" s="60">
        <v>45711.839421296296</v>
      </c>
      <c r="J2869" s="59" t="s">
        <v>7228</v>
      </c>
      <c r="K2869" s="59">
        <v>1010188713</v>
      </c>
      <c r="L2869" s="59" t="s">
        <v>7229</v>
      </c>
      <c r="M2869" s="61">
        <v>25137200</v>
      </c>
    </row>
    <row r="2870" spans="1:13" ht="60" hidden="1">
      <c r="A2870" s="59" t="s">
        <v>7172</v>
      </c>
      <c r="B2870" s="59" t="s">
        <v>7173</v>
      </c>
      <c r="C2870" s="59">
        <v>10</v>
      </c>
      <c r="D2870" s="59" t="s">
        <v>35</v>
      </c>
      <c r="E2870" s="59" t="s">
        <v>6443</v>
      </c>
      <c r="F2870" s="59" t="s">
        <v>23</v>
      </c>
      <c r="G2870" s="59" t="s">
        <v>7230</v>
      </c>
      <c r="H2870" s="59">
        <v>25802020</v>
      </c>
      <c r="I2870" s="60">
        <v>45712.301863425928</v>
      </c>
      <c r="J2870" s="59" t="s">
        <v>7181</v>
      </c>
      <c r="K2870" s="59">
        <v>39751815</v>
      </c>
      <c r="L2870" s="59" t="s">
        <v>7231</v>
      </c>
      <c r="M2870" s="61">
        <v>60592000</v>
      </c>
    </row>
    <row r="2871" spans="1:13" ht="60" hidden="1">
      <c r="A2871" s="59" t="s">
        <v>7172</v>
      </c>
      <c r="B2871" s="59" t="s">
        <v>7173</v>
      </c>
      <c r="C2871" s="59">
        <v>10</v>
      </c>
      <c r="D2871" s="59" t="s">
        <v>35</v>
      </c>
      <c r="E2871" s="59" t="s">
        <v>6443</v>
      </c>
      <c r="F2871" s="59" t="s">
        <v>23</v>
      </c>
      <c r="G2871" s="59" t="s">
        <v>7232</v>
      </c>
      <c r="H2871" s="59">
        <v>25802109</v>
      </c>
      <c r="I2871" s="60">
        <v>45713.698819444442</v>
      </c>
      <c r="J2871" s="59" t="s">
        <v>7192</v>
      </c>
      <c r="K2871" s="59">
        <v>1026263080</v>
      </c>
      <c r="L2871" s="59" t="s">
        <v>7233</v>
      </c>
      <c r="M2871" s="61">
        <v>45507000</v>
      </c>
    </row>
    <row r="2872" spans="1:13" ht="60" hidden="1">
      <c r="A2872" s="59" t="s">
        <v>7172</v>
      </c>
      <c r="B2872" s="59" t="s">
        <v>7173</v>
      </c>
      <c r="C2872" s="59">
        <v>10</v>
      </c>
      <c r="D2872" s="59" t="s">
        <v>35</v>
      </c>
      <c r="E2872" s="59" t="s">
        <v>6443</v>
      </c>
      <c r="F2872" s="59" t="s">
        <v>23</v>
      </c>
      <c r="G2872" s="59" t="s">
        <v>7234</v>
      </c>
      <c r="H2872" s="59">
        <v>25802126</v>
      </c>
      <c r="I2872" s="60">
        <v>45714.451435185183</v>
      </c>
      <c r="J2872" s="59" t="s">
        <v>7192</v>
      </c>
      <c r="K2872" s="59">
        <v>53027888</v>
      </c>
      <c r="L2872" s="59" t="s">
        <v>7235</v>
      </c>
      <c r="M2872" s="61">
        <v>45507000</v>
      </c>
    </row>
    <row r="2873" spans="1:13" ht="60" hidden="1">
      <c r="A2873" s="59" t="s">
        <v>7172</v>
      </c>
      <c r="B2873" s="59" t="s">
        <v>7173</v>
      </c>
      <c r="C2873" s="59">
        <v>10</v>
      </c>
      <c r="D2873" s="59" t="s">
        <v>35</v>
      </c>
      <c r="E2873" s="59" t="s">
        <v>6443</v>
      </c>
      <c r="F2873" s="59" t="s">
        <v>23</v>
      </c>
      <c r="G2873" s="59" t="s">
        <v>7236</v>
      </c>
      <c r="H2873" s="59">
        <v>25802148</v>
      </c>
      <c r="I2873" s="60">
        <v>45715.394293981481</v>
      </c>
      <c r="J2873" s="59" t="s">
        <v>7237</v>
      </c>
      <c r="K2873" s="59">
        <v>1032465951</v>
      </c>
      <c r="L2873" s="59" t="s">
        <v>7238</v>
      </c>
      <c r="M2873" s="61">
        <v>45507000</v>
      </c>
    </row>
    <row r="2874" spans="1:13" ht="60" hidden="1">
      <c r="A2874" s="59" t="s">
        <v>7172</v>
      </c>
      <c r="B2874" s="59" t="s">
        <v>7173</v>
      </c>
      <c r="C2874" s="59">
        <v>10</v>
      </c>
      <c r="D2874" s="59" t="s">
        <v>35</v>
      </c>
      <c r="E2874" s="59" t="s">
        <v>6443</v>
      </c>
      <c r="F2874" s="59" t="s">
        <v>23</v>
      </c>
      <c r="G2874" s="59" t="s">
        <v>7239</v>
      </c>
      <c r="H2874" s="59">
        <v>25802154</v>
      </c>
      <c r="I2874" s="60">
        <v>45715.423703703702</v>
      </c>
      <c r="J2874" s="59" t="s">
        <v>7175</v>
      </c>
      <c r="K2874" s="59">
        <v>1070613927</v>
      </c>
      <c r="L2874" s="59" t="s">
        <v>7240</v>
      </c>
      <c r="M2874" s="61">
        <v>45507000</v>
      </c>
    </row>
    <row r="2875" spans="1:13" ht="60" hidden="1">
      <c r="A2875" s="59" t="s">
        <v>7172</v>
      </c>
      <c r="B2875" s="59" t="s">
        <v>7173</v>
      </c>
      <c r="C2875" s="59">
        <v>10</v>
      </c>
      <c r="D2875" s="59" t="s">
        <v>35</v>
      </c>
      <c r="E2875" s="59" t="s">
        <v>6443</v>
      </c>
      <c r="F2875" s="59" t="s">
        <v>23</v>
      </c>
      <c r="G2875" s="59" t="s">
        <v>7241</v>
      </c>
      <c r="H2875" s="59">
        <v>25802160</v>
      </c>
      <c r="I2875" s="60">
        <v>45715.457233796296</v>
      </c>
      <c r="J2875" s="59" t="s">
        <v>7237</v>
      </c>
      <c r="K2875" s="59">
        <v>3081803</v>
      </c>
      <c r="L2875" s="59" t="s">
        <v>7242</v>
      </c>
      <c r="M2875" s="61">
        <v>32505000</v>
      </c>
    </row>
    <row r="2876" spans="1:13" ht="60" hidden="1">
      <c r="A2876" s="59" t="s">
        <v>7172</v>
      </c>
      <c r="B2876" s="59" t="s">
        <v>7173</v>
      </c>
      <c r="C2876" s="59">
        <v>10</v>
      </c>
      <c r="D2876" s="59" t="s">
        <v>35</v>
      </c>
      <c r="E2876" s="59" t="s">
        <v>6443</v>
      </c>
      <c r="F2876" s="59" t="s">
        <v>23</v>
      </c>
      <c r="G2876" s="59" t="s">
        <v>7243</v>
      </c>
      <c r="H2876" s="59">
        <v>25802171</v>
      </c>
      <c r="I2876" s="60">
        <v>45715.623217592591</v>
      </c>
      <c r="J2876" s="59" t="s">
        <v>7244</v>
      </c>
      <c r="K2876" s="59">
        <v>65797106</v>
      </c>
      <c r="L2876" s="59" t="s">
        <v>7245</v>
      </c>
      <c r="M2876" s="61">
        <v>60592000</v>
      </c>
    </row>
    <row r="2877" spans="1:13" ht="60" hidden="1">
      <c r="A2877" s="59" t="s">
        <v>7172</v>
      </c>
      <c r="B2877" s="59" t="s">
        <v>7173</v>
      </c>
      <c r="C2877" s="59">
        <v>10</v>
      </c>
      <c r="D2877" s="59" t="s">
        <v>35</v>
      </c>
      <c r="E2877" s="59" t="s">
        <v>6443</v>
      </c>
      <c r="F2877" s="59" t="s">
        <v>23</v>
      </c>
      <c r="G2877" s="59" t="s">
        <v>7246</v>
      </c>
      <c r="H2877" s="59">
        <v>25802174</v>
      </c>
      <c r="I2877" s="60">
        <v>45715.724664351852</v>
      </c>
      <c r="J2877" s="59" t="s">
        <v>7247</v>
      </c>
      <c r="K2877" s="59">
        <v>1016049372</v>
      </c>
      <c r="L2877" s="59" t="s">
        <v>7248</v>
      </c>
      <c r="M2877" s="61">
        <v>45507000</v>
      </c>
    </row>
    <row r="2878" spans="1:13" ht="60" hidden="1">
      <c r="A2878" s="59" t="s">
        <v>7172</v>
      </c>
      <c r="B2878" s="59" t="s">
        <v>7173</v>
      </c>
      <c r="C2878" s="59">
        <v>10</v>
      </c>
      <c r="D2878" s="59" t="s">
        <v>35</v>
      </c>
      <c r="E2878" s="59" t="s">
        <v>6443</v>
      </c>
      <c r="F2878" s="59" t="s">
        <v>23</v>
      </c>
      <c r="G2878" s="59" t="s">
        <v>7249</v>
      </c>
      <c r="H2878" s="59">
        <v>25802363</v>
      </c>
      <c r="I2878" s="60">
        <v>45721.630023148151</v>
      </c>
      <c r="J2878" s="59" t="s">
        <v>7178</v>
      </c>
      <c r="K2878" s="59">
        <v>39610241</v>
      </c>
      <c r="L2878" s="59" t="s">
        <v>7250</v>
      </c>
      <c r="M2878" s="61">
        <v>45507000</v>
      </c>
    </row>
    <row r="2879" spans="1:13" ht="60" hidden="1">
      <c r="A2879" s="59" t="s">
        <v>7172</v>
      </c>
      <c r="B2879" s="59" t="s">
        <v>7173</v>
      </c>
      <c r="C2879" s="59">
        <v>10</v>
      </c>
      <c r="D2879" s="59" t="s">
        <v>35</v>
      </c>
      <c r="E2879" s="59" t="s">
        <v>6443</v>
      </c>
      <c r="F2879" s="59" t="s">
        <v>23</v>
      </c>
      <c r="G2879" s="59" t="s">
        <v>7251</v>
      </c>
      <c r="H2879" s="59">
        <v>25802386</v>
      </c>
      <c r="I2879" s="60">
        <v>45721.789004629631</v>
      </c>
      <c r="J2879" s="59" t="s">
        <v>7252</v>
      </c>
      <c r="K2879" s="59">
        <v>39729748</v>
      </c>
      <c r="L2879" s="59" t="s">
        <v>7253</v>
      </c>
      <c r="M2879" s="61">
        <v>45507000</v>
      </c>
    </row>
    <row r="2880" spans="1:13" ht="60" hidden="1">
      <c r="A2880" s="59" t="s">
        <v>7172</v>
      </c>
      <c r="B2880" s="59" t="s">
        <v>7173</v>
      </c>
      <c r="C2880" s="59">
        <v>10</v>
      </c>
      <c r="D2880" s="59" t="s">
        <v>35</v>
      </c>
      <c r="E2880" s="59" t="s">
        <v>6443</v>
      </c>
      <c r="F2880" s="59" t="s">
        <v>23</v>
      </c>
      <c r="G2880" s="59" t="s">
        <v>7254</v>
      </c>
      <c r="H2880" s="59">
        <v>25802423</v>
      </c>
      <c r="I2880" s="60">
        <v>45722.990844907406</v>
      </c>
      <c r="J2880" s="59" t="s">
        <v>7178</v>
      </c>
      <c r="K2880" s="59">
        <v>51698150</v>
      </c>
      <c r="L2880" s="59" t="s">
        <v>7255</v>
      </c>
      <c r="M2880" s="61">
        <v>45507000</v>
      </c>
    </row>
    <row r="2881" spans="1:13" ht="60" hidden="1">
      <c r="A2881" s="59" t="s">
        <v>7172</v>
      </c>
      <c r="B2881" s="59" t="s">
        <v>7173</v>
      </c>
      <c r="C2881" s="59">
        <v>10</v>
      </c>
      <c r="D2881" s="59" t="s">
        <v>35</v>
      </c>
      <c r="E2881" s="59" t="s">
        <v>6443</v>
      </c>
      <c r="F2881" s="59" t="s">
        <v>23</v>
      </c>
      <c r="G2881" s="59" t="s">
        <v>7256</v>
      </c>
      <c r="H2881" s="59">
        <v>25802427</v>
      </c>
      <c r="I2881" s="60">
        <v>45723.032094907408</v>
      </c>
      <c r="J2881" s="59" t="s">
        <v>7237</v>
      </c>
      <c r="K2881" s="59">
        <v>1001282749</v>
      </c>
      <c r="L2881" s="59" t="s">
        <v>7257</v>
      </c>
      <c r="M2881" s="61">
        <v>45507000</v>
      </c>
    </row>
    <row r="2882" spans="1:13" ht="60" hidden="1">
      <c r="A2882" s="59" t="s">
        <v>7172</v>
      </c>
      <c r="B2882" s="59" t="s">
        <v>7173</v>
      </c>
      <c r="C2882" s="59">
        <v>10</v>
      </c>
      <c r="D2882" s="59" t="s">
        <v>35</v>
      </c>
      <c r="E2882" s="59" t="s">
        <v>6443</v>
      </c>
      <c r="F2882" s="59" t="s">
        <v>23</v>
      </c>
      <c r="G2882" s="59" t="s">
        <v>7258</v>
      </c>
      <c r="H2882" s="59">
        <v>25802441</v>
      </c>
      <c r="I2882" s="60">
        <v>45723.693831018521</v>
      </c>
      <c r="J2882" s="59" t="s">
        <v>7259</v>
      </c>
      <c r="K2882" s="59">
        <v>1069730920</v>
      </c>
      <c r="L2882" s="59" t="s">
        <v>7260</v>
      </c>
      <c r="M2882" s="61">
        <v>39006000</v>
      </c>
    </row>
    <row r="2883" spans="1:13" ht="60" hidden="1">
      <c r="A2883" s="59" t="s">
        <v>7172</v>
      </c>
      <c r="B2883" s="59" t="s">
        <v>7173</v>
      </c>
      <c r="C2883" s="59">
        <v>10</v>
      </c>
      <c r="D2883" s="59" t="s">
        <v>35</v>
      </c>
      <c r="E2883" s="59" t="s">
        <v>6443</v>
      </c>
      <c r="F2883" s="59" t="s">
        <v>23</v>
      </c>
      <c r="G2883" s="59" t="s">
        <v>7261</v>
      </c>
      <c r="H2883" s="59">
        <v>25802442</v>
      </c>
      <c r="I2883" s="60">
        <v>45723.697175925925</v>
      </c>
      <c r="J2883" s="59" t="s">
        <v>7262</v>
      </c>
      <c r="K2883" s="59">
        <v>1016011947</v>
      </c>
      <c r="L2883" s="59" t="s">
        <v>7263</v>
      </c>
      <c r="M2883" s="61">
        <v>45507000</v>
      </c>
    </row>
    <row r="2884" spans="1:13" ht="90" hidden="1">
      <c r="A2884" s="59" t="s">
        <v>7172</v>
      </c>
      <c r="B2884" s="59" t="s">
        <v>7173</v>
      </c>
      <c r="C2884" s="59">
        <v>10</v>
      </c>
      <c r="D2884" s="59" t="s">
        <v>35</v>
      </c>
      <c r="E2884" s="59" t="s">
        <v>6443</v>
      </c>
      <c r="F2884" s="59" t="s">
        <v>23</v>
      </c>
      <c r="G2884" s="59" t="s">
        <v>7264</v>
      </c>
      <c r="H2884" s="59">
        <v>25802468</v>
      </c>
      <c r="I2884" s="60">
        <v>45723.869814814818</v>
      </c>
      <c r="J2884" s="59" t="s">
        <v>7265</v>
      </c>
      <c r="K2884" s="59">
        <v>79952834</v>
      </c>
      <c r="L2884" s="59" t="s">
        <v>7266</v>
      </c>
      <c r="M2884" s="61">
        <v>37489100</v>
      </c>
    </row>
    <row r="2885" spans="1:13" ht="60" hidden="1">
      <c r="A2885" s="59" t="s">
        <v>7172</v>
      </c>
      <c r="B2885" s="59" t="s">
        <v>7173</v>
      </c>
      <c r="C2885" s="59">
        <v>10</v>
      </c>
      <c r="D2885" s="59" t="s">
        <v>35</v>
      </c>
      <c r="E2885" s="59" t="s">
        <v>6443</v>
      </c>
      <c r="F2885" s="59" t="s">
        <v>23</v>
      </c>
      <c r="G2885" s="59" t="s">
        <v>7267</v>
      </c>
      <c r="H2885" s="59">
        <v>25802522</v>
      </c>
      <c r="I2885" s="60">
        <v>45728.494409722225</v>
      </c>
      <c r="J2885" s="59" t="s">
        <v>7192</v>
      </c>
      <c r="K2885" s="59">
        <v>1053323238</v>
      </c>
      <c r="L2885" s="59" t="s">
        <v>7268</v>
      </c>
      <c r="M2885" s="61">
        <v>39006000</v>
      </c>
    </row>
    <row r="2886" spans="1:13" ht="60" hidden="1">
      <c r="A2886" s="59" t="s">
        <v>7172</v>
      </c>
      <c r="B2886" s="59" t="s">
        <v>7173</v>
      </c>
      <c r="C2886" s="59">
        <v>10</v>
      </c>
      <c r="D2886" s="59" t="s">
        <v>35</v>
      </c>
      <c r="E2886" s="59" t="s">
        <v>6443</v>
      </c>
      <c r="F2886" s="59" t="s">
        <v>23</v>
      </c>
      <c r="G2886" s="59" t="s">
        <v>7269</v>
      </c>
      <c r="H2886" s="59">
        <v>25802529</v>
      </c>
      <c r="I2886" s="60">
        <v>45728.532476851855</v>
      </c>
      <c r="J2886" s="59" t="s">
        <v>7192</v>
      </c>
      <c r="K2886" s="59">
        <v>79114017</v>
      </c>
      <c r="L2886" s="59" t="s">
        <v>7270</v>
      </c>
      <c r="M2886" s="61">
        <v>45507000</v>
      </c>
    </row>
    <row r="2887" spans="1:13" ht="60" hidden="1">
      <c r="A2887" s="59" t="s">
        <v>7172</v>
      </c>
      <c r="B2887" s="59" t="s">
        <v>7173</v>
      </c>
      <c r="C2887" s="59">
        <v>10</v>
      </c>
      <c r="D2887" s="59" t="s">
        <v>35</v>
      </c>
      <c r="E2887" s="59" t="s">
        <v>6443</v>
      </c>
      <c r="F2887" s="59" t="s">
        <v>23</v>
      </c>
      <c r="G2887" s="59" t="s">
        <v>7271</v>
      </c>
      <c r="H2887" s="59">
        <v>25802671</v>
      </c>
      <c r="I2887" s="60">
        <v>45736.523287037038</v>
      </c>
      <c r="J2887" s="59" t="s">
        <v>7244</v>
      </c>
      <c r="K2887" s="59">
        <v>1049641026</v>
      </c>
      <c r="L2887" s="59" t="s">
        <v>7272</v>
      </c>
      <c r="M2887" s="61">
        <v>60592000</v>
      </c>
    </row>
    <row r="2888" spans="1:13" ht="60" hidden="1">
      <c r="A2888" s="59" t="s">
        <v>7172</v>
      </c>
      <c r="B2888" s="59" t="s">
        <v>7173</v>
      </c>
      <c r="C2888" s="59">
        <v>10</v>
      </c>
      <c r="D2888" s="59" t="s">
        <v>35</v>
      </c>
      <c r="E2888" s="59" t="s">
        <v>6443</v>
      </c>
      <c r="F2888" s="59" t="s">
        <v>23</v>
      </c>
      <c r="G2888" s="59" t="s">
        <v>7273</v>
      </c>
      <c r="H2888" s="59">
        <v>25802765</v>
      </c>
      <c r="I2888" s="60">
        <v>45743.490752314814</v>
      </c>
      <c r="J2888" s="59" t="s">
        <v>7237</v>
      </c>
      <c r="K2888" s="59">
        <v>65746907</v>
      </c>
      <c r="L2888" s="59" t="s">
        <v>7274</v>
      </c>
      <c r="M2888" s="61">
        <v>45507000</v>
      </c>
    </row>
    <row r="2889" spans="1:13" ht="60" hidden="1">
      <c r="A2889" s="59" t="s">
        <v>7172</v>
      </c>
      <c r="B2889" s="59" t="s">
        <v>7173</v>
      </c>
      <c r="C2889" s="59">
        <v>10</v>
      </c>
      <c r="D2889" s="59" t="s">
        <v>35</v>
      </c>
      <c r="E2889" s="59" t="s">
        <v>6443</v>
      </c>
      <c r="F2889" s="59" t="s">
        <v>23</v>
      </c>
      <c r="G2889" s="59" t="s">
        <v>7275</v>
      </c>
      <c r="H2889" s="59">
        <v>25802870</v>
      </c>
      <c r="I2889" s="60">
        <v>45750.50571759259</v>
      </c>
      <c r="J2889" s="59" t="s">
        <v>7178</v>
      </c>
      <c r="K2889" s="59">
        <v>79508112</v>
      </c>
      <c r="L2889" s="59" t="s">
        <v>7276</v>
      </c>
      <c r="M2889" s="61">
        <v>45507000</v>
      </c>
    </row>
    <row r="2890" spans="1:13" ht="60" hidden="1">
      <c r="A2890" s="59" t="s">
        <v>7172</v>
      </c>
      <c r="B2890" s="59" t="s">
        <v>7173</v>
      </c>
      <c r="C2890" s="59">
        <v>10</v>
      </c>
      <c r="D2890" s="59" t="s">
        <v>35</v>
      </c>
      <c r="E2890" s="59" t="s">
        <v>6443</v>
      </c>
      <c r="F2890" s="59" t="s">
        <v>23</v>
      </c>
      <c r="G2890" s="59" t="s">
        <v>7277</v>
      </c>
      <c r="H2890" s="59">
        <v>25802895</v>
      </c>
      <c r="I2890" s="60">
        <v>45751.619074074071</v>
      </c>
      <c r="J2890" s="59" t="s">
        <v>7237</v>
      </c>
      <c r="K2890" s="59">
        <v>52267941</v>
      </c>
      <c r="L2890" s="59" t="s">
        <v>7278</v>
      </c>
      <c r="M2890" s="61">
        <v>45507000</v>
      </c>
    </row>
    <row r="2891" spans="1:13" ht="60" hidden="1">
      <c r="A2891" s="59" t="s">
        <v>7172</v>
      </c>
      <c r="B2891" s="59" t="s">
        <v>7173</v>
      </c>
      <c r="C2891" s="59">
        <v>10</v>
      </c>
      <c r="D2891" s="59" t="s">
        <v>35</v>
      </c>
      <c r="E2891" s="59" t="s">
        <v>6443</v>
      </c>
      <c r="F2891" s="59" t="s">
        <v>23</v>
      </c>
      <c r="G2891" s="59" t="s">
        <v>7279</v>
      </c>
      <c r="H2891" s="59">
        <v>25802928</v>
      </c>
      <c r="I2891" s="60">
        <v>45757.348958333336</v>
      </c>
      <c r="J2891" s="59" t="s">
        <v>7178</v>
      </c>
      <c r="K2891" s="59">
        <v>1071840170</v>
      </c>
      <c r="L2891" s="59" t="s">
        <v>7280</v>
      </c>
      <c r="M2891" s="61">
        <v>39006000</v>
      </c>
    </row>
    <row r="2892" spans="1:13" ht="60" hidden="1">
      <c r="A2892" s="59" t="s">
        <v>7172</v>
      </c>
      <c r="B2892" s="59" t="s">
        <v>7173</v>
      </c>
      <c r="C2892" s="59">
        <v>10</v>
      </c>
      <c r="D2892" s="59" t="s">
        <v>35</v>
      </c>
      <c r="E2892" s="59" t="s">
        <v>6443</v>
      </c>
      <c r="F2892" s="59" t="s">
        <v>23</v>
      </c>
      <c r="G2892" s="59" t="s">
        <v>7281</v>
      </c>
      <c r="H2892" s="59">
        <v>25803058</v>
      </c>
      <c r="I2892" s="60">
        <v>45769.631932870368</v>
      </c>
      <c r="J2892" s="59" t="s">
        <v>7175</v>
      </c>
      <c r="K2892" s="59">
        <v>1073239820</v>
      </c>
      <c r="L2892" s="59" t="s">
        <v>7282</v>
      </c>
      <c r="M2892" s="61">
        <v>45507000</v>
      </c>
    </row>
    <row r="2893" spans="1:13" ht="90" hidden="1">
      <c r="A2893" s="59" t="s">
        <v>7172</v>
      </c>
      <c r="B2893" s="59" t="s">
        <v>7173</v>
      </c>
      <c r="C2893" s="59">
        <v>10</v>
      </c>
      <c r="D2893" s="59" t="s">
        <v>35</v>
      </c>
      <c r="E2893" s="59" t="s">
        <v>6443</v>
      </c>
      <c r="F2893" s="59" t="s">
        <v>23</v>
      </c>
      <c r="G2893" s="59" t="s">
        <v>7283</v>
      </c>
      <c r="H2893" s="59">
        <v>25803094</v>
      </c>
      <c r="I2893" s="60">
        <v>45772.483622685184</v>
      </c>
      <c r="J2893" s="59" t="s">
        <v>7265</v>
      </c>
      <c r="K2893" s="59">
        <v>1016059143</v>
      </c>
      <c r="L2893" s="59" t="s">
        <v>7284</v>
      </c>
      <c r="M2893" s="61">
        <v>39006000</v>
      </c>
    </row>
    <row r="2894" spans="1:13" ht="60" hidden="1">
      <c r="A2894" s="59" t="s">
        <v>7172</v>
      </c>
      <c r="B2894" s="59" t="s">
        <v>7173</v>
      </c>
      <c r="C2894" s="59">
        <v>10</v>
      </c>
      <c r="D2894" s="59" t="s">
        <v>35</v>
      </c>
      <c r="E2894" s="59" t="s">
        <v>6443</v>
      </c>
      <c r="F2894" s="59" t="s">
        <v>23</v>
      </c>
      <c r="G2894" s="59" t="s">
        <v>7285</v>
      </c>
      <c r="H2894" s="59">
        <v>25803117</v>
      </c>
      <c r="I2894" s="60">
        <v>45772.680763888886</v>
      </c>
      <c r="J2894" s="59" t="s">
        <v>7259</v>
      </c>
      <c r="K2894" s="59">
        <v>60258960</v>
      </c>
      <c r="L2894" s="59" t="s">
        <v>7286</v>
      </c>
      <c r="M2894" s="61">
        <v>39006000</v>
      </c>
    </row>
    <row r="2895" spans="1:13" ht="60" hidden="1">
      <c r="A2895" s="59" t="s">
        <v>7172</v>
      </c>
      <c r="B2895" s="59" t="s">
        <v>7173</v>
      </c>
      <c r="C2895" s="59">
        <v>10</v>
      </c>
      <c r="D2895" s="59" t="s">
        <v>35</v>
      </c>
      <c r="E2895" s="59" t="s">
        <v>6443</v>
      </c>
      <c r="F2895" s="59" t="s">
        <v>23</v>
      </c>
      <c r="G2895" s="59" t="s">
        <v>7287</v>
      </c>
      <c r="H2895" s="59">
        <v>25803144</v>
      </c>
      <c r="I2895" s="60">
        <v>45777.465497685182</v>
      </c>
      <c r="J2895" s="59" t="s">
        <v>7259</v>
      </c>
      <c r="K2895" s="59">
        <v>1053338637</v>
      </c>
      <c r="L2895" s="59" t="s">
        <v>7288</v>
      </c>
      <c r="M2895" s="61">
        <v>26004000</v>
      </c>
    </row>
    <row r="2896" spans="1:13" ht="60" hidden="1">
      <c r="A2896" s="59" t="s">
        <v>7172</v>
      </c>
      <c r="B2896" s="59" t="s">
        <v>7173</v>
      </c>
      <c r="C2896" s="59">
        <v>10</v>
      </c>
      <c r="D2896" s="59" t="s">
        <v>35</v>
      </c>
      <c r="E2896" s="59" t="s">
        <v>6443</v>
      </c>
      <c r="F2896" s="59" t="s">
        <v>23</v>
      </c>
      <c r="G2896" s="59" t="s">
        <v>7289</v>
      </c>
      <c r="H2896" s="59">
        <v>25803194</v>
      </c>
      <c r="I2896" s="60">
        <v>45785.55878472222</v>
      </c>
      <c r="J2896" s="59" t="s">
        <v>7237</v>
      </c>
      <c r="K2896" s="59">
        <v>65762101</v>
      </c>
      <c r="L2896" s="59" t="s">
        <v>7290</v>
      </c>
      <c r="M2896" s="61">
        <v>43123300</v>
      </c>
    </row>
    <row r="2897" spans="1:13" ht="60" hidden="1">
      <c r="A2897" s="59" t="s">
        <v>7172</v>
      </c>
      <c r="B2897" s="59" t="s">
        <v>7173</v>
      </c>
      <c r="C2897" s="59">
        <v>10</v>
      </c>
      <c r="D2897" s="59" t="s">
        <v>35</v>
      </c>
      <c r="E2897" s="59" t="s">
        <v>6443</v>
      </c>
      <c r="F2897" s="59" t="s">
        <v>23</v>
      </c>
      <c r="G2897" s="59" t="s">
        <v>7206</v>
      </c>
      <c r="H2897" s="59">
        <v>25803621</v>
      </c>
      <c r="I2897" s="60">
        <v>45835.660497685189</v>
      </c>
      <c r="J2897" s="59" t="s">
        <v>7237</v>
      </c>
      <c r="K2897" s="59">
        <v>1053330314</v>
      </c>
      <c r="L2897" s="59" t="s">
        <v>7207</v>
      </c>
      <c r="M2897" s="61">
        <v>100000</v>
      </c>
    </row>
    <row r="2898" spans="1:13" ht="80.099999999999994" hidden="1">
      <c r="A2898" s="59" t="s">
        <v>7172</v>
      </c>
      <c r="B2898" s="59" t="s">
        <v>7173</v>
      </c>
      <c r="C2898" s="59">
        <v>10</v>
      </c>
      <c r="D2898" s="59" t="s">
        <v>35</v>
      </c>
      <c r="E2898" s="59" t="s">
        <v>6443</v>
      </c>
      <c r="F2898" s="59" t="s">
        <v>23</v>
      </c>
      <c r="G2898" s="59" t="s">
        <v>7215</v>
      </c>
      <c r="H2898" s="59">
        <v>25803773</v>
      </c>
      <c r="I2898" s="60">
        <v>45856.6721412037</v>
      </c>
      <c r="J2898" s="59" t="s">
        <v>7291</v>
      </c>
      <c r="K2898" s="59">
        <v>1140888352</v>
      </c>
      <c r="L2898" s="59" t="s">
        <v>7216</v>
      </c>
      <c r="M2898" s="61">
        <v>16252500</v>
      </c>
    </row>
    <row r="2899" spans="1:13" ht="80.099999999999994" hidden="1">
      <c r="A2899" s="59" t="s">
        <v>7172</v>
      </c>
      <c r="B2899" s="59" t="s">
        <v>7173</v>
      </c>
      <c r="C2899" s="59">
        <v>10</v>
      </c>
      <c r="D2899" s="59" t="s">
        <v>35</v>
      </c>
      <c r="E2899" s="59" t="s">
        <v>6443</v>
      </c>
      <c r="F2899" s="59" t="s">
        <v>23</v>
      </c>
      <c r="G2899" s="59" t="s">
        <v>7219</v>
      </c>
      <c r="H2899" s="59">
        <v>25803793</v>
      </c>
      <c r="I2899" s="60">
        <v>45859.682199074072</v>
      </c>
      <c r="J2899" s="59" t="s">
        <v>7292</v>
      </c>
      <c r="K2899" s="59">
        <v>1077148667</v>
      </c>
      <c r="L2899" s="59" t="s">
        <v>7220</v>
      </c>
      <c r="M2899" s="61">
        <v>16252500</v>
      </c>
    </row>
    <row r="2900" spans="1:13" ht="80.099999999999994" hidden="1">
      <c r="A2900" s="59" t="s">
        <v>7172</v>
      </c>
      <c r="B2900" s="59" t="s">
        <v>7173</v>
      </c>
      <c r="C2900" s="59">
        <v>10</v>
      </c>
      <c r="D2900" s="59" t="s">
        <v>35</v>
      </c>
      <c r="E2900" s="59" t="s">
        <v>6443</v>
      </c>
      <c r="F2900" s="59" t="s">
        <v>23</v>
      </c>
      <c r="G2900" s="59" t="s">
        <v>7258</v>
      </c>
      <c r="H2900" s="59">
        <v>25804174</v>
      </c>
      <c r="I2900" s="60">
        <v>45910.846655092595</v>
      </c>
      <c r="J2900" s="59" t="s">
        <v>7293</v>
      </c>
      <c r="K2900" s="59">
        <v>1069730920</v>
      </c>
      <c r="L2900" s="59" t="s">
        <v>7260</v>
      </c>
      <c r="M2900" s="61">
        <v>10618300</v>
      </c>
    </row>
    <row r="2901" spans="1:13" ht="80.099999999999994" hidden="1">
      <c r="A2901" s="59" t="s">
        <v>7172</v>
      </c>
      <c r="B2901" s="59" t="s">
        <v>7173</v>
      </c>
      <c r="C2901" s="59">
        <v>10</v>
      </c>
      <c r="D2901" s="59" t="s">
        <v>35</v>
      </c>
      <c r="E2901" s="59" t="s">
        <v>6443</v>
      </c>
      <c r="F2901" s="59" t="s">
        <v>23</v>
      </c>
      <c r="G2901" s="59" t="s">
        <v>7206</v>
      </c>
      <c r="H2901" s="59">
        <v>25804202</v>
      </c>
      <c r="I2901" s="60">
        <v>45912.770543981482</v>
      </c>
      <c r="J2901" s="59" t="s">
        <v>7294</v>
      </c>
      <c r="K2901" s="59">
        <v>1053330314</v>
      </c>
      <c r="L2901" s="59" t="s">
        <v>7207</v>
      </c>
      <c r="M2901" s="61">
        <v>13652100</v>
      </c>
    </row>
    <row r="2902" spans="1:13" ht="80.099999999999994" hidden="1">
      <c r="A2902" s="59" t="s">
        <v>7172</v>
      </c>
      <c r="B2902" s="59" t="s">
        <v>7173</v>
      </c>
      <c r="C2902" s="59">
        <v>10</v>
      </c>
      <c r="D2902" s="59" t="s">
        <v>35</v>
      </c>
      <c r="E2902" s="59" t="s">
        <v>6443</v>
      </c>
      <c r="F2902" s="59" t="s">
        <v>23</v>
      </c>
      <c r="G2902" s="59" t="s">
        <v>7213</v>
      </c>
      <c r="H2902" s="59">
        <v>25804234</v>
      </c>
      <c r="I2902" s="60">
        <v>45916.812106481484</v>
      </c>
      <c r="J2902" s="59" t="s">
        <v>7295</v>
      </c>
      <c r="K2902" s="59">
        <v>1053344324</v>
      </c>
      <c r="L2902" s="59" t="s">
        <v>7214</v>
      </c>
      <c r="M2902" s="61">
        <v>12785300</v>
      </c>
    </row>
    <row r="2903" spans="1:13" ht="80.099999999999994" hidden="1">
      <c r="A2903" s="59" t="s">
        <v>7172</v>
      </c>
      <c r="B2903" s="59" t="s">
        <v>7173</v>
      </c>
      <c r="C2903" s="59">
        <v>10</v>
      </c>
      <c r="D2903" s="59" t="s">
        <v>35</v>
      </c>
      <c r="E2903" s="59" t="s">
        <v>6443</v>
      </c>
      <c r="F2903" s="59" t="s">
        <v>23</v>
      </c>
      <c r="G2903" s="59" t="s">
        <v>7267</v>
      </c>
      <c r="H2903" s="59">
        <v>25804281</v>
      </c>
      <c r="I2903" s="60">
        <v>45919.97388888889</v>
      </c>
      <c r="J2903" s="59" t="s">
        <v>7296</v>
      </c>
      <c r="K2903" s="59">
        <v>1053323238</v>
      </c>
      <c r="L2903" s="59" t="s">
        <v>7268</v>
      </c>
      <c r="M2903" s="61">
        <v>2383700</v>
      </c>
    </row>
    <row r="2904" spans="1:13" ht="80.099999999999994" hidden="1">
      <c r="A2904" s="59" t="s">
        <v>7172</v>
      </c>
      <c r="B2904" s="59" t="s">
        <v>7173</v>
      </c>
      <c r="C2904" s="59">
        <v>10</v>
      </c>
      <c r="D2904" s="59" t="s">
        <v>35</v>
      </c>
      <c r="E2904" s="59" t="s">
        <v>6443</v>
      </c>
      <c r="F2904" s="59" t="s">
        <v>23</v>
      </c>
      <c r="G2904" s="59" t="s">
        <v>7217</v>
      </c>
      <c r="H2904" s="59">
        <v>25804304</v>
      </c>
      <c r="I2904" s="60">
        <v>45923</v>
      </c>
      <c r="J2904" s="59" t="s">
        <v>7297</v>
      </c>
      <c r="K2904" s="59">
        <v>1032464502</v>
      </c>
      <c r="L2904" s="59" t="s">
        <v>7218</v>
      </c>
      <c r="M2904" s="61">
        <v>11268400</v>
      </c>
    </row>
    <row r="2905" spans="1:13" ht="69.95" hidden="1">
      <c r="A2905" s="59" t="s">
        <v>7172</v>
      </c>
      <c r="B2905" s="59" t="s">
        <v>7173</v>
      </c>
      <c r="C2905" s="59">
        <v>10</v>
      </c>
      <c r="D2905" s="59" t="s">
        <v>35</v>
      </c>
      <c r="E2905" s="59" t="s">
        <v>6443</v>
      </c>
      <c r="F2905" s="59" t="s">
        <v>23</v>
      </c>
      <c r="G2905" s="59" t="s">
        <v>7230</v>
      </c>
      <c r="H2905" s="59">
        <v>25804343</v>
      </c>
      <c r="I2905" s="60">
        <v>45926</v>
      </c>
      <c r="J2905" s="59" t="s">
        <v>7298</v>
      </c>
      <c r="K2905" s="59">
        <v>39751815</v>
      </c>
      <c r="L2905" s="59" t="s">
        <v>7231</v>
      </c>
      <c r="M2905" s="61">
        <v>13849600</v>
      </c>
    </row>
    <row r="2906" spans="1:13" ht="80.099999999999994" hidden="1">
      <c r="A2906" s="59" t="s">
        <v>7172</v>
      </c>
      <c r="B2906" s="59" t="s">
        <v>7173</v>
      </c>
      <c r="C2906" s="59">
        <v>10</v>
      </c>
      <c r="D2906" s="59" t="s">
        <v>35</v>
      </c>
      <c r="E2906" s="59" t="s">
        <v>6443</v>
      </c>
      <c r="F2906" s="59" t="s">
        <v>23</v>
      </c>
      <c r="G2906" s="59" t="s">
        <v>7243</v>
      </c>
      <c r="H2906" s="59">
        <v>25804373</v>
      </c>
      <c r="I2906" s="60">
        <v>45932.764490740738</v>
      </c>
      <c r="J2906" s="59" t="s">
        <v>7299</v>
      </c>
      <c r="K2906" s="59">
        <v>65797106</v>
      </c>
      <c r="L2906" s="59" t="s">
        <v>7245</v>
      </c>
      <c r="M2906" s="61">
        <v>12406933</v>
      </c>
    </row>
    <row r="2907" spans="1:13" ht="80.099999999999994" hidden="1">
      <c r="A2907" s="59" t="s">
        <v>7172</v>
      </c>
      <c r="B2907" s="59" t="s">
        <v>7173</v>
      </c>
      <c r="C2907" s="59">
        <v>10</v>
      </c>
      <c r="D2907" s="59" t="s">
        <v>35</v>
      </c>
      <c r="E2907" s="59" t="s">
        <v>6443</v>
      </c>
      <c r="F2907" s="59" t="s">
        <v>23</v>
      </c>
      <c r="G2907" s="59" t="s">
        <v>7287</v>
      </c>
      <c r="H2907" s="59">
        <v>25804406</v>
      </c>
      <c r="I2907" s="60">
        <v>45933.892118055555</v>
      </c>
      <c r="J2907" s="59" t="s">
        <v>7300</v>
      </c>
      <c r="K2907" s="59">
        <v>1053338637</v>
      </c>
      <c r="L2907" s="59" t="s">
        <v>7288</v>
      </c>
      <c r="M2907" s="61">
        <v>8884700</v>
      </c>
    </row>
    <row r="2908" spans="1:13" ht="80.099999999999994" hidden="1">
      <c r="A2908" s="59" t="s">
        <v>7172</v>
      </c>
      <c r="B2908" s="59" t="s">
        <v>7173</v>
      </c>
      <c r="C2908" s="59">
        <v>10</v>
      </c>
      <c r="D2908" s="59" t="s">
        <v>35</v>
      </c>
      <c r="E2908" s="59" t="s">
        <v>6443</v>
      </c>
      <c r="F2908" s="59" t="s">
        <v>23</v>
      </c>
      <c r="G2908" s="59" t="s">
        <v>6596</v>
      </c>
      <c r="H2908" s="59">
        <v>25804439</v>
      </c>
      <c r="I2908" s="60">
        <v>45938</v>
      </c>
      <c r="J2908" s="59" t="s">
        <v>7301</v>
      </c>
      <c r="K2908" s="59">
        <v>1075686800</v>
      </c>
      <c r="L2908" s="59" t="s">
        <v>6598</v>
      </c>
      <c r="M2908" s="61">
        <v>8760000</v>
      </c>
    </row>
    <row r="2909" spans="1:13" ht="90" hidden="1">
      <c r="A2909" s="59" t="s">
        <v>7302</v>
      </c>
      <c r="B2909" s="59" t="s">
        <v>7303</v>
      </c>
      <c r="C2909" s="59">
        <v>10</v>
      </c>
      <c r="D2909" s="59" t="s">
        <v>35</v>
      </c>
      <c r="E2909" s="59" t="s">
        <v>6443</v>
      </c>
      <c r="F2909" s="59" t="s">
        <v>23</v>
      </c>
      <c r="G2909" s="59" t="s">
        <v>7304</v>
      </c>
      <c r="H2909" s="59">
        <v>25800273</v>
      </c>
      <c r="I2909" s="60">
        <v>45673.589849537035</v>
      </c>
      <c r="J2909" s="59" t="s">
        <v>7305</v>
      </c>
      <c r="K2909" s="59">
        <v>52382789</v>
      </c>
      <c r="L2909" s="59" t="s">
        <v>7306</v>
      </c>
      <c r="M2909" s="61">
        <v>147633333</v>
      </c>
    </row>
    <row r="2910" spans="1:13" ht="90" hidden="1">
      <c r="A2910" s="59" t="s">
        <v>7302</v>
      </c>
      <c r="B2910" s="59" t="s">
        <v>7303</v>
      </c>
      <c r="C2910" s="59">
        <v>10</v>
      </c>
      <c r="D2910" s="59" t="s">
        <v>35</v>
      </c>
      <c r="E2910" s="59" t="s">
        <v>6443</v>
      </c>
      <c r="F2910" s="59" t="s">
        <v>23</v>
      </c>
      <c r="G2910" s="59" t="s">
        <v>7307</v>
      </c>
      <c r="H2910" s="59">
        <v>25800351</v>
      </c>
      <c r="I2910" s="60">
        <v>45674.904236111113</v>
      </c>
      <c r="J2910" s="59" t="s">
        <v>7308</v>
      </c>
      <c r="K2910" s="59">
        <v>1032390531</v>
      </c>
      <c r="L2910" s="59" t="s">
        <v>7309</v>
      </c>
      <c r="M2910" s="61">
        <v>54660667</v>
      </c>
    </row>
    <row r="2911" spans="1:13" ht="90" hidden="1">
      <c r="A2911" s="59" t="s">
        <v>7302</v>
      </c>
      <c r="B2911" s="59" t="s">
        <v>7303</v>
      </c>
      <c r="C2911" s="59">
        <v>10</v>
      </c>
      <c r="D2911" s="59" t="s">
        <v>35</v>
      </c>
      <c r="E2911" s="59" t="s">
        <v>6443</v>
      </c>
      <c r="F2911" s="59" t="s">
        <v>23</v>
      </c>
      <c r="G2911" s="59" t="s">
        <v>7310</v>
      </c>
      <c r="H2911" s="59">
        <v>25800391</v>
      </c>
      <c r="I2911" s="60">
        <v>45675.878680555557</v>
      </c>
      <c r="J2911" s="59" t="s">
        <v>7311</v>
      </c>
      <c r="K2911" s="59">
        <v>80799734</v>
      </c>
      <c r="L2911" s="59" t="s">
        <v>7312</v>
      </c>
      <c r="M2911" s="61">
        <v>104751000</v>
      </c>
    </row>
    <row r="2912" spans="1:13" ht="90" hidden="1">
      <c r="A2912" s="59" t="s">
        <v>7302</v>
      </c>
      <c r="B2912" s="59" t="s">
        <v>7303</v>
      </c>
      <c r="C2912" s="59">
        <v>10</v>
      </c>
      <c r="D2912" s="59" t="s">
        <v>35</v>
      </c>
      <c r="E2912" s="59" t="s">
        <v>6443</v>
      </c>
      <c r="F2912" s="59" t="s">
        <v>23</v>
      </c>
      <c r="G2912" s="59" t="s">
        <v>7313</v>
      </c>
      <c r="H2912" s="59">
        <v>25800677</v>
      </c>
      <c r="I2912" s="60">
        <v>45681.384259259263</v>
      </c>
      <c r="J2912" s="59" t="s">
        <v>7314</v>
      </c>
      <c r="K2912" s="59">
        <v>1049603126</v>
      </c>
      <c r="L2912" s="59" t="s">
        <v>7315</v>
      </c>
      <c r="M2912" s="61">
        <v>74966400</v>
      </c>
    </row>
    <row r="2913" spans="1:13" ht="90" hidden="1">
      <c r="A2913" s="59" t="s">
        <v>7302</v>
      </c>
      <c r="B2913" s="59" t="s">
        <v>7303</v>
      </c>
      <c r="C2913" s="59">
        <v>10</v>
      </c>
      <c r="D2913" s="59" t="s">
        <v>35</v>
      </c>
      <c r="E2913" s="59" t="s">
        <v>6443</v>
      </c>
      <c r="F2913" s="59" t="s">
        <v>23</v>
      </c>
      <c r="G2913" s="59" t="s">
        <v>7316</v>
      </c>
      <c r="H2913" s="59">
        <v>25800821</v>
      </c>
      <c r="I2913" s="60">
        <v>45684.624386574076</v>
      </c>
      <c r="J2913" s="59" t="s">
        <v>7317</v>
      </c>
      <c r="K2913" s="59">
        <v>36302203</v>
      </c>
      <c r="L2913" s="59" t="s">
        <v>7318</v>
      </c>
      <c r="M2913" s="61">
        <v>95054400</v>
      </c>
    </row>
    <row r="2914" spans="1:13" ht="90" hidden="1">
      <c r="A2914" s="59" t="s">
        <v>7302</v>
      </c>
      <c r="B2914" s="59" t="s">
        <v>7303</v>
      </c>
      <c r="C2914" s="59">
        <v>10</v>
      </c>
      <c r="D2914" s="59" t="s">
        <v>35</v>
      </c>
      <c r="E2914" s="59" t="s">
        <v>6443</v>
      </c>
      <c r="F2914" s="59" t="s">
        <v>23</v>
      </c>
      <c r="G2914" s="59" t="s">
        <v>7319</v>
      </c>
      <c r="H2914" s="59">
        <v>25801301</v>
      </c>
      <c r="I2914" s="60">
        <v>45693.669074074074</v>
      </c>
      <c r="J2914" s="59" t="s">
        <v>7320</v>
      </c>
      <c r="K2914" s="59">
        <v>51763608</v>
      </c>
      <c r="L2914" s="59" t="s">
        <v>7321</v>
      </c>
      <c r="M2914" s="61">
        <v>77679000</v>
      </c>
    </row>
    <row r="2915" spans="1:13" ht="90" hidden="1">
      <c r="A2915" s="59" t="s">
        <v>7302</v>
      </c>
      <c r="B2915" s="59" t="s">
        <v>7303</v>
      </c>
      <c r="C2915" s="59">
        <v>10</v>
      </c>
      <c r="D2915" s="59" t="s">
        <v>35</v>
      </c>
      <c r="E2915" s="59" t="s">
        <v>6443</v>
      </c>
      <c r="F2915" s="59" t="s">
        <v>23</v>
      </c>
      <c r="G2915" s="59" t="s">
        <v>7322</v>
      </c>
      <c r="H2915" s="59">
        <v>25801309</v>
      </c>
      <c r="I2915" s="60">
        <v>45693.680034722223</v>
      </c>
      <c r="J2915" s="59" t="s">
        <v>7323</v>
      </c>
      <c r="K2915" s="59">
        <v>23782997</v>
      </c>
      <c r="L2915" s="59" t="s">
        <v>7324</v>
      </c>
      <c r="M2915" s="61">
        <v>85481167</v>
      </c>
    </row>
    <row r="2916" spans="1:13" ht="90" hidden="1">
      <c r="A2916" s="59" t="s">
        <v>7302</v>
      </c>
      <c r="B2916" s="59" t="s">
        <v>7303</v>
      </c>
      <c r="C2916" s="59">
        <v>10</v>
      </c>
      <c r="D2916" s="59" t="s">
        <v>35</v>
      </c>
      <c r="E2916" s="59" t="s">
        <v>6443</v>
      </c>
      <c r="F2916" s="59" t="s">
        <v>23</v>
      </c>
      <c r="G2916" s="59" t="s">
        <v>7325</v>
      </c>
      <c r="H2916" s="59">
        <v>25801330</v>
      </c>
      <c r="I2916" s="60">
        <v>45693.90625</v>
      </c>
      <c r="J2916" s="59" t="s">
        <v>7314</v>
      </c>
      <c r="K2916" s="59">
        <v>1214716615</v>
      </c>
      <c r="L2916" s="59" t="s">
        <v>7326</v>
      </c>
      <c r="M2916" s="61">
        <v>77432400</v>
      </c>
    </row>
    <row r="2917" spans="1:13" ht="90" hidden="1">
      <c r="A2917" s="59" t="s">
        <v>7302</v>
      </c>
      <c r="B2917" s="59" t="s">
        <v>7303</v>
      </c>
      <c r="C2917" s="59">
        <v>10</v>
      </c>
      <c r="D2917" s="59" t="s">
        <v>35</v>
      </c>
      <c r="E2917" s="59" t="s">
        <v>6443</v>
      </c>
      <c r="F2917" s="59" t="s">
        <v>23</v>
      </c>
      <c r="G2917" s="59" t="s">
        <v>7327</v>
      </c>
      <c r="H2917" s="59">
        <v>25801664</v>
      </c>
      <c r="I2917" s="60">
        <v>45701.914606481485</v>
      </c>
      <c r="J2917" s="59" t="s">
        <v>7328</v>
      </c>
      <c r="K2917" s="59">
        <v>1014242573</v>
      </c>
      <c r="L2917" s="59" t="s">
        <v>7329</v>
      </c>
      <c r="M2917" s="61">
        <v>70034400</v>
      </c>
    </row>
    <row r="2918" spans="1:13" ht="90" hidden="1">
      <c r="A2918" s="59" t="s">
        <v>7302</v>
      </c>
      <c r="B2918" s="59" t="s">
        <v>7303</v>
      </c>
      <c r="C2918" s="59">
        <v>10</v>
      </c>
      <c r="D2918" s="59" t="s">
        <v>35</v>
      </c>
      <c r="E2918" s="59" t="s">
        <v>6443</v>
      </c>
      <c r="F2918" s="59" t="s">
        <v>23</v>
      </c>
      <c r="G2918" s="59" t="s">
        <v>7330</v>
      </c>
      <c r="H2918" s="59">
        <v>25801938</v>
      </c>
      <c r="I2918" s="60">
        <v>45709.390844907408</v>
      </c>
      <c r="J2918" s="59" t="s">
        <v>7331</v>
      </c>
      <c r="K2918" s="59">
        <v>7177594</v>
      </c>
      <c r="L2918" s="59" t="s">
        <v>7332</v>
      </c>
      <c r="M2918" s="61">
        <v>82125334</v>
      </c>
    </row>
    <row r="2919" spans="1:13" ht="90" hidden="1">
      <c r="A2919" s="59" t="s">
        <v>7302</v>
      </c>
      <c r="B2919" s="59" t="s">
        <v>7303</v>
      </c>
      <c r="C2919" s="59">
        <v>10</v>
      </c>
      <c r="D2919" s="59" t="s">
        <v>35</v>
      </c>
      <c r="E2919" s="59" t="s">
        <v>6443</v>
      </c>
      <c r="F2919" s="59" t="s">
        <v>23</v>
      </c>
      <c r="G2919" s="59" t="s">
        <v>7333</v>
      </c>
      <c r="H2919" s="59">
        <v>25801977</v>
      </c>
      <c r="I2919" s="60">
        <v>45709.753136574072</v>
      </c>
      <c r="J2919" s="59" t="s">
        <v>7334</v>
      </c>
      <c r="K2919" s="59">
        <v>46669806</v>
      </c>
      <c r="L2919" s="59" t="s">
        <v>7335</v>
      </c>
      <c r="M2919" s="61">
        <v>75706200</v>
      </c>
    </row>
    <row r="2920" spans="1:13" ht="90" hidden="1">
      <c r="A2920" s="59" t="s">
        <v>7302</v>
      </c>
      <c r="B2920" s="59" t="s">
        <v>7303</v>
      </c>
      <c r="C2920" s="59">
        <v>10</v>
      </c>
      <c r="D2920" s="59" t="s">
        <v>35</v>
      </c>
      <c r="E2920" s="59" t="s">
        <v>6443</v>
      </c>
      <c r="F2920" s="59" t="s">
        <v>23</v>
      </c>
      <c r="G2920" s="59" t="s">
        <v>7336</v>
      </c>
      <c r="H2920" s="59">
        <v>25802163</v>
      </c>
      <c r="I2920" s="60">
        <v>45715.464814814812</v>
      </c>
      <c r="J2920" s="59" t="s">
        <v>7334</v>
      </c>
      <c r="K2920" s="59">
        <v>1016076412</v>
      </c>
      <c r="L2920" s="59" t="s">
        <v>7337</v>
      </c>
      <c r="M2920" s="61">
        <v>73486800</v>
      </c>
    </row>
    <row r="2921" spans="1:13" ht="90" hidden="1">
      <c r="A2921" s="59" t="s">
        <v>7302</v>
      </c>
      <c r="B2921" s="59" t="s">
        <v>7303</v>
      </c>
      <c r="C2921" s="59">
        <v>10</v>
      </c>
      <c r="D2921" s="59" t="s">
        <v>35</v>
      </c>
      <c r="E2921" s="59" t="s">
        <v>6443</v>
      </c>
      <c r="F2921" s="59" t="s">
        <v>23</v>
      </c>
      <c r="G2921" s="59" t="s">
        <v>7338</v>
      </c>
      <c r="H2921" s="59">
        <v>25802184</v>
      </c>
      <c r="I2921" s="60">
        <v>45715.755601851852</v>
      </c>
      <c r="J2921" s="59" t="s">
        <v>7334</v>
      </c>
      <c r="K2921" s="59">
        <v>1010210731</v>
      </c>
      <c r="L2921" s="59" t="s">
        <v>7339</v>
      </c>
      <c r="M2921" s="61">
        <v>73240200</v>
      </c>
    </row>
    <row r="2922" spans="1:13" ht="90" hidden="1">
      <c r="A2922" s="59" t="s">
        <v>7302</v>
      </c>
      <c r="B2922" s="59" t="s">
        <v>7303</v>
      </c>
      <c r="C2922" s="59">
        <v>10</v>
      </c>
      <c r="D2922" s="59" t="s">
        <v>35</v>
      </c>
      <c r="E2922" s="59" t="s">
        <v>6443</v>
      </c>
      <c r="F2922" s="59" t="s">
        <v>23</v>
      </c>
      <c r="G2922" s="59" t="s">
        <v>7340</v>
      </c>
      <c r="H2922" s="59">
        <v>25802187</v>
      </c>
      <c r="I2922" s="60">
        <v>45715.796817129631</v>
      </c>
      <c r="J2922" s="59" t="s">
        <v>7341</v>
      </c>
      <c r="K2922" s="59">
        <v>51838162</v>
      </c>
      <c r="L2922" s="59" t="s">
        <v>7342</v>
      </c>
      <c r="M2922" s="61">
        <v>77077933</v>
      </c>
    </row>
    <row r="2923" spans="1:13" ht="90" hidden="1">
      <c r="A2923" s="59" t="s">
        <v>7302</v>
      </c>
      <c r="B2923" s="59" t="s">
        <v>7303</v>
      </c>
      <c r="C2923" s="59">
        <v>10</v>
      </c>
      <c r="D2923" s="59" t="s">
        <v>35</v>
      </c>
      <c r="E2923" s="59" t="s">
        <v>6443</v>
      </c>
      <c r="F2923" s="59" t="s">
        <v>23</v>
      </c>
      <c r="G2923" s="59" t="s">
        <v>7343</v>
      </c>
      <c r="H2923" s="59">
        <v>25802209</v>
      </c>
      <c r="I2923" s="60">
        <v>45716.565879629627</v>
      </c>
      <c r="J2923" s="59" t="s">
        <v>7344</v>
      </c>
      <c r="K2923" s="59">
        <v>1030524353</v>
      </c>
      <c r="L2923" s="59" t="s">
        <v>7345</v>
      </c>
      <c r="M2923" s="61">
        <v>73486800</v>
      </c>
    </row>
    <row r="2924" spans="1:13" ht="90" hidden="1">
      <c r="A2924" s="59" t="s">
        <v>7302</v>
      </c>
      <c r="B2924" s="59" t="s">
        <v>7303</v>
      </c>
      <c r="C2924" s="59">
        <v>10</v>
      </c>
      <c r="D2924" s="59" t="s">
        <v>35</v>
      </c>
      <c r="E2924" s="59" t="s">
        <v>6443</v>
      </c>
      <c r="F2924" s="59" t="s">
        <v>23</v>
      </c>
      <c r="G2924" s="59" t="s">
        <v>7346</v>
      </c>
      <c r="H2924" s="59">
        <v>25802500</v>
      </c>
      <c r="I2924" s="60">
        <v>45727.681967592594</v>
      </c>
      <c r="J2924" s="59" t="s">
        <v>7334</v>
      </c>
      <c r="K2924" s="59">
        <v>3028361</v>
      </c>
      <c r="L2924" s="59" t="s">
        <v>7347</v>
      </c>
      <c r="M2924" s="61">
        <v>70034400</v>
      </c>
    </row>
    <row r="2925" spans="1:13" ht="90" hidden="1">
      <c r="A2925" s="59" t="s">
        <v>7302</v>
      </c>
      <c r="B2925" s="59" t="s">
        <v>7303</v>
      </c>
      <c r="C2925" s="59">
        <v>10</v>
      </c>
      <c r="D2925" s="59" t="s">
        <v>35</v>
      </c>
      <c r="E2925" s="59" t="s">
        <v>6443</v>
      </c>
      <c r="F2925" s="59" t="s">
        <v>23</v>
      </c>
      <c r="G2925" s="59" t="s">
        <v>7348</v>
      </c>
      <c r="H2925" s="59">
        <v>25802593</v>
      </c>
      <c r="I2925" s="60">
        <v>45730.51798611111</v>
      </c>
      <c r="J2925" s="59" t="s">
        <v>7314</v>
      </c>
      <c r="K2925" s="59">
        <v>1019072086</v>
      </c>
      <c r="L2925" s="59" t="s">
        <v>7349</v>
      </c>
      <c r="M2925" s="61">
        <v>62143200</v>
      </c>
    </row>
    <row r="2926" spans="1:13" ht="90" hidden="1">
      <c r="A2926" s="59" t="s">
        <v>7302</v>
      </c>
      <c r="B2926" s="59" t="s">
        <v>7303</v>
      </c>
      <c r="C2926" s="59">
        <v>10</v>
      </c>
      <c r="D2926" s="59" t="s">
        <v>35</v>
      </c>
      <c r="E2926" s="59" t="s">
        <v>6443</v>
      </c>
      <c r="F2926" s="59" t="s">
        <v>23</v>
      </c>
      <c r="G2926" s="59" t="s">
        <v>7350</v>
      </c>
      <c r="H2926" s="59">
        <v>25802600</v>
      </c>
      <c r="I2926" s="60">
        <v>45730.680694444447</v>
      </c>
      <c r="J2926" s="59" t="s">
        <v>7334</v>
      </c>
      <c r="K2926" s="59">
        <v>40041368</v>
      </c>
      <c r="L2926" s="59" t="s">
        <v>7351</v>
      </c>
      <c r="M2926" s="61">
        <v>62389800</v>
      </c>
    </row>
    <row r="2927" spans="1:13" ht="90" hidden="1">
      <c r="A2927" s="59" t="s">
        <v>7302</v>
      </c>
      <c r="B2927" s="59" t="s">
        <v>7303</v>
      </c>
      <c r="C2927" s="59">
        <v>10</v>
      </c>
      <c r="D2927" s="59" t="s">
        <v>35</v>
      </c>
      <c r="E2927" s="59" t="s">
        <v>6443</v>
      </c>
      <c r="F2927" s="59" t="s">
        <v>23</v>
      </c>
      <c r="G2927" s="59" t="s">
        <v>7352</v>
      </c>
      <c r="H2927" s="59">
        <v>25802613</v>
      </c>
      <c r="I2927" s="60">
        <v>45733.650590277779</v>
      </c>
      <c r="J2927" s="59" t="s">
        <v>7334</v>
      </c>
      <c r="K2927" s="59">
        <v>52855392</v>
      </c>
      <c r="L2927" s="59" t="s">
        <v>7353</v>
      </c>
      <c r="M2927" s="61">
        <v>69787800</v>
      </c>
    </row>
    <row r="2928" spans="1:13" ht="90" hidden="1">
      <c r="A2928" s="59" t="s">
        <v>7302</v>
      </c>
      <c r="B2928" s="59" t="s">
        <v>7303</v>
      </c>
      <c r="C2928" s="59">
        <v>10</v>
      </c>
      <c r="D2928" s="59" t="s">
        <v>35</v>
      </c>
      <c r="E2928" s="59" t="s">
        <v>6443</v>
      </c>
      <c r="F2928" s="59" t="s">
        <v>23</v>
      </c>
      <c r="G2928" s="59" t="s">
        <v>7354</v>
      </c>
      <c r="H2928" s="59">
        <v>25802670</v>
      </c>
      <c r="I2928" s="60">
        <v>45736.507754629631</v>
      </c>
      <c r="J2928" s="59" t="s">
        <v>7355</v>
      </c>
      <c r="K2928" s="59">
        <v>53030000</v>
      </c>
      <c r="L2928" s="59" t="s">
        <v>7356</v>
      </c>
      <c r="M2928" s="61">
        <v>46854000</v>
      </c>
    </row>
    <row r="2929" spans="1:13" ht="90" hidden="1">
      <c r="A2929" s="59" t="s">
        <v>7302</v>
      </c>
      <c r="B2929" s="59" t="s">
        <v>7303</v>
      </c>
      <c r="C2929" s="59">
        <v>10</v>
      </c>
      <c r="D2929" s="59" t="s">
        <v>35</v>
      </c>
      <c r="E2929" s="59" t="s">
        <v>6443</v>
      </c>
      <c r="F2929" s="59" t="s">
        <v>23</v>
      </c>
      <c r="G2929" s="59" t="s">
        <v>7357</v>
      </c>
      <c r="H2929" s="59">
        <v>25802708</v>
      </c>
      <c r="I2929" s="60">
        <v>45737.705706018518</v>
      </c>
      <c r="J2929" s="59" t="s">
        <v>7344</v>
      </c>
      <c r="K2929" s="59">
        <v>30355828</v>
      </c>
      <c r="L2929" s="59" t="s">
        <v>7358</v>
      </c>
      <c r="M2929" s="61">
        <v>67815000</v>
      </c>
    </row>
    <row r="2930" spans="1:13" ht="90" hidden="1">
      <c r="A2930" s="59" t="s">
        <v>7302</v>
      </c>
      <c r="B2930" s="59" t="s">
        <v>7303</v>
      </c>
      <c r="C2930" s="59">
        <v>10</v>
      </c>
      <c r="D2930" s="59" t="s">
        <v>35</v>
      </c>
      <c r="E2930" s="59" t="s">
        <v>6443</v>
      </c>
      <c r="F2930" s="59" t="s">
        <v>23</v>
      </c>
      <c r="G2930" s="59" t="s">
        <v>7359</v>
      </c>
      <c r="H2930" s="59">
        <v>25802757</v>
      </c>
      <c r="I2930" s="60">
        <v>45742.877013888887</v>
      </c>
      <c r="J2930" s="59" t="s">
        <v>7341</v>
      </c>
      <c r="K2930" s="59">
        <v>80228242</v>
      </c>
      <c r="L2930" s="59" t="s">
        <v>7360</v>
      </c>
      <c r="M2930" s="61">
        <v>78237000</v>
      </c>
    </row>
    <row r="2931" spans="1:13" ht="90" hidden="1">
      <c r="A2931" s="59" t="s">
        <v>7302</v>
      </c>
      <c r="B2931" s="59" t="s">
        <v>7303</v>
      </c>
      <c r="C2931" s="59">
        <v>10</v>
      </c>
      <c r="D2931" s="59" t="s">
        <v>35</v>
      </c>
      <c r="E2931" s="59" t="s">
        <v>6443</v>
      </c>
      <c r="F2931" s="59" t="s">
        <v>23</v>
      </c>
      <c r="G2931" s="59" t="s">
        <v>7361</v>
      </c>
      <c r="H2931" s="59">
        <v>25802828</v>
      </c>
      <c r="I2931" s="60">
        <v>45748.506840277776</v>
      </c>
      <c r="J2931" s="59" t="s">
        <v>7334</v>
      </c>
      <c r="K2931" s="59">
        <v>1026297105</v>
      </c>
      <c r="L2931" s="59" t="s">
        <v>7362</v>
      </c>
      <c r="M2931" s="61">
        <v>51046200</v>
      </c>
    </row>
    <row r="2932" spans="1:13" ht="90" hidden="1">
      <c r="A2932" s="59" t="s">
        <v>7302</v>
      </c>
      <c r="B2932" s="59" t="s">
        <v>7303</v>
      </c>
      <c r="C2932" s="59">
        <v>10</v>
      </c>
      <c r="D2932" s="59" t="s">
        <v>35</v>
      </c>
      <c r="E2932" s="59" t="s">
        <v>6443</v>
      </c>
      <c r="F2932" s="59" t="s">
        <v>23</v>
      </c>
      <c r="G2932" s="59" t="s">
        <v>7363</v>
      </c>
      <c r="H2932" s="59">
        <v>25802885</v>
      </c>
      <c r="I2932" s="60">
        <v>45751.338229166664</v>
      </c>
      <c r="J2932" s="59" t="s">
        <v>7364</v>
      </c>
      <c r="K2932" s="59">
        <v>1233513072</v>
      </c>
      <c r="L2932" s="59" t="s">
        <v>7365</v>
      </c>
      <c r="M2932" s="61">
        <v>43500600</v>
      </c>
    </row>
    <row r="2933" spans="1:13" ht="90" hidden="1">
      <c r="A2933" s="59" t="s">
        <v>7302</v>
      </c>
      <c r="B2933" s="59" t="s">
        <v>7303</v>
      </c>
      <c r="C2933" s="59">
        <v>10</v>
      </c>
      <c r="D2933" s="59" t="s">
        <v>35</v>
      </c>
      <c r="E2933" s="59" t="s">
        <v>6443</v>
      </c>
      <c r="F2933" s="59" t="s">
        <v>23</v>
      </c>
      <c r="G2933" s="59" t="s">
        <v>7366</v>
      </c>
      <c r="H2933" s="59">
        <v>25802940</v>
      </c>
      <c r="I2933" s="60">
        <v>45757.573379629626</v>
      </c>
      <c r="J2933" s="59" t="s">
        <v>7334</v>
      </c>
      <c r="K2933" s="59">
        <v>79310083</v>
      </c>
      <c r="L2933" s="59" t="s">
        <v>7367</v>
      </c>
      <c r="M2933" s="61">
        <v>63376200</v>
      </c>
    </row>
    <row r="2934" spans="1:13" ht="90" hidden="1">
      <c r="A2934" s="59" t="s">
        <v>7302</v>
      </c>
      <c r="B2934" s="59" t="s">
        <v>7303</v>
      </c>
      <c r="C2934" s="59">
        <v>10</v>
      </c>
      <c r="D2934" s="59" t="s">
        <v>35</v>
      </c>
      <c r="E2934" s="59" t="s">
        <v>6443</v>
      </c>
      <c r="F2934" s="59" t="s">
        <v>23</v>
      </c>
      <c r="G2934" s="59" t="s">
        <v>7368</v>
      </c>
      <c r="H2934" s="59">
        <v>25802972</v>
      </c>
      <c r="I2934" s="60">
        <v>45758.569131944445</v>
      </c>
      <c r="J2934" s="59" t="s">
        <v>7344</v>
      </c>
      <c r="K2934" s="59">
        <v>53010120</v>
      </c>
      <c r="L2934" s="59" t="s">
        <v>7369</v>
      </c>
      <c r="M2934" s="61">
        <v>62636400</v>
      </c>
    </row>
    <row r="2935" spans="1:13" ht="90" hidden="1">
      <c r="A2935" s="59" t="s">
        <v>7302</v>
      </c>
      <c r="B2935" s="59" t="s">
        <v>7303</v>
      </c>
      <c r="C2935" s="59">
        <v>10</v>
      </c>
      <c r="D2935" s="59" t="s">
        <v>35</v>
      </c>
      <c r="E2935" s="59" t="s">
        <v>6443</v>
      </c>
      <c r="F2935" s="59" t="s">
        <v>23</v>
      </c>
      <c r="G2935" s="59" t="s">
        <v>7370</v>
      </c>
      <c r="H2935" s="59">
        <v>25802993</v>
      </c>
      <c r="I2935" s="60">
        <v>45761.423194444447</v>
      </c>
      <c r="J2935" s="59" t="s">
        <v>7371</v>
      </c>
      <c r="K2935" s="59">
        <v>1000611567</v>
      </c>
      <c r="L2935" s="59" t="s">
        <v>7372</v>
      </c>
      <c r="M2935" s="61">
        <v>23125333</v>
      </c>
    </row>
    <row r="2936" spans="1:13" ht="90" hidden="1">
      <c r="A2936" s="59" t="s">
        <v>7302</v>
      </c>
      <c r="B2936" s="59" t="s">
        <v>7303</v>
      </c>
      <c r="C2936" s="59">
        <v>10</v>
      </c>
      <c r="D2936" s="59" t="s">
        <v>35</v>
      </c>
      <c r="E2936" s="59" t="s">
        <v>6443</v>
      </c>
      <c r="F2936" s="59" t="s">
        <v>23</v>
      </c>
      <c r="G2936" s="59" t="s">
        <v>7373</v>
      </c>
      <c r="H2936" s="59">
        <v>25803027</v>
      </c>
      <c r="I2936" s="60">
        <v>45763.360347222224</v>
      </c>
      <c r="J2936" s="59" t="s">
        <v>7344</v>
      </c>
      <c r="K2936" s="59">
        <v>1082850584</v>
      </c>
      <c r="L2936" s="59" t="s">
        <v>7374</v>
      </c>
      <c r="M2936" s="61">
        <v>51578466</v>
      </c>
    </row>
    <row r="2937" spans="1:13" ht="90" hidden="1">
      <c r="A2937" s="59" t="s">
        <v>7302</v>
      </c>
      <c r="B2937" s="59" t="s">
        <v>7303</v>
      </c>
      <c r="C2937" s="59">
        <v>10</v>
      </c>
      <c r="D2937" s="59" t="s">
        <v>35</v>
      </c>
      <c r="E2937" s="59" t="s">
        <v>6443</v>
      </c>
      <c r="F2937" s="59" t="s">
        <v>23</v>
      </c>
      <c r="G2937" s="59" t="s">
        <v>7375</v>
      </c>
      <c r="H2937" s="59">
        <v>25804181</v>
      </c>
      <c r="I2937" s="60">
        <v>45911.618923611109</v>
      </c>
      <c r="J2937" s="59" t="s">
        <v>7344</v>
      </c>
      <c r="K2937" s="59">
        <v>35254022</v>
      </c>
      <c r="L2937" s="59" t="s">
        <v>7376</v>
      </c>
      <c r="M2937" s="61">
        <v>15782400</v>
      </c>
    </row>
    <row r="2938" spans="1:13" ht="150" hidden="1">
      <c r="A2938" s="59" t="s">
        <v>7377</v>
      </c>
      <c r="B2938" s="59" t="s">
        <v>7378</v>
      </c>
      <c r="C2938" s="59">
        <v>10</v>
      </c>
      <c r="D2938" s="59" t="s">
        <v>35</v>
      </c>
      <c r="E2938" s="59" t="s">
        <v>6443</v>
      </c>
      <c r="F2938" s="59" t="s">
        <v>23</v>
      </c>
      <c r="G2938" s="59" t="s">
        <v>54</v>
      </c>
      <c r="H2938" s="59">
        <v>25800012</v>
      </c>
      <c r="I2938" s="60">
        <v>45659</v>
      </c>
      <c r="J2938" s="59" t="s">
        <v>55</v>
      </c>
      <c r="K2938" s="59">
        <v>901882261</v>
      </c>
      <c r="L2938" s="59" t="s">
        <v>56</v>
      </c>
      <c r="M2938" s="61">
        <v>1125795985</v>
      </c>
    </row>
    <row r="2939" spans="1:13" ht="60" hidden="1">
      <c r="A2939" s="59" t="s">
        <v>7379</v>
      </c>
      <c r="B2939" s="59" t="s">
        <v>7380</v>
      </c>
      <c r="C2939" s="59">
        <v>10</v>
      </c>
      <c r="D2939" s="59" t="s">
        <v>35</v>
      </c>
      <c r="E2939" s="59" t="s">
        <v>6443</v>
      </c>
      <c r="F2939" s="59" t="s">
        <v>526</v>
      </c>
      <c r="G2939" s="59" t="s">
        <v>1902</v>
      </c>
      <c r="H2939" s="59">
        <v>25804292</v>
      </c>
      <c r="I2939" s="60">
        <v>45923.484560185185</v>
      </c>
      <c r="J2939" s="59" t="s">
        <v>1903</v>
      </c>
      <c r="K2939" s="59">
        <v>899999062</v>
      </c>
      <c r="L2939" s="59" t="s">
        <v>39</v>
      </c>
      <c r="M2939" s="61">
        <v>36354242</v>
      </c>
    </row>
    <row r="2940" spans="1:13" ht="60" hidden="1">
      <c r="A2940" s="59" t="s">
        <v>7379</v>
      </c>
      <c r="B2940" s="59" t="s">
        <v>7380</v>
      </c>
      <c r="C2940" s="59">
        <v>10</v>
      </c>
      <c r="D2940" s="59" t="s">
        <v>35</v>
      </c>
      <c r="E2940" s="59" t="s">
        <v>6443</v>
      </c>
      <c r="F2940" s="59" t="s">
        <v>526</v>
      </c>
      <c r="G2940" s="59" t="s">
        <v>1597</v>
      </c>
      <c r="H2940" s="59">
        <v>25806093</v>
      </c>
      <c r="I2940" s="60">
        <v>46022</v>
      </c>
      <c r="J2940" s="59" t="s">
        <v>1598</v>
      </c>
      <c r="K2940" s="59">
        <v>899999062</v>
      </c>
      <c r="L2940" s="59" t="s">
        <v>39</v>
      </c>
      <c r="M2940" s="61">
        <v>27869503</v>
      </c>
    </row>
    <row r="2941" spans="1:13" ht="60" hidden="1">
      <c r="A2941" s="59" t="s">
        <v>7379</v>
      </c>
      <c r="B2941" s="59" t="s">
        <v>7380</v>
      </c>
      <c r="C2941" s="59">
        <v>10</v>
      </c>
      <c r="D2941" s="59" t="s">
        <v>35</v>
      </c>
      <c r="E2941" s="59" t="s">
        <v>6443</v>
      </c>
      <c r="F2941" s="59" t="s">
        <v>526</v>
      </c>
      <c r="G2941" s="59" t="s">
        <v>1599</v>
      </c>
      <c r="H2941" s="59">
        <v>25806228</v>
      </c>
      <c r="I2941" s="60">
        <v>46022</v>
      </c>
      <c r="J2941" s="59" t="s">
        <v>1600</v>
      </c>
      <c r="K2941" s="59">
        <v>899999062</v>
      </c>
      <c r="L2941" s="59" t="s">
        <v>39</v>
      </c>
      <c r="M2941" s="61">
        <v>6644290</v>
      </c>
    </row>
    <row r="2942" spans="1:13" ht="90" hidden="1">
      <c r="A2942" s="59" t="s">
        <v>7381</v>
      </c>
      <c r="B2942" s="59" t="s">
        <v>7382</v>
      </c>
      <c r="C2942" s="59">
        <v>60</v>
      </c>
      <c r="D2942" s="59" t="s">
        <v>1257</v>
      </c>
      <c r="E2942" s="59" t="s">
        <v>6443</v>
      </c>
      <c r="F2942" s="59" t="s">
        <v>23</v>
      </c>
      <c r="G2942" s="59" t="s">
        <v>7383</v>
      </c>
      <c r="H2942" s="59">
        <v>25803216</v>
      </c>
      <c r="I2942" s="60">
        <v>45790.426793981482</v>
      </c>
      <c r="J2942" s="59" t="s">
        <v>6600</v>
      </c>
      <c r="K2942" s="59">
        <v>1070602985</v>
      </c>
      <c r="L2942" s="59" t="s">
        <v>7384</v>
      </c>
      <c r="M2942" s="61">
        <v>60592000</v>
      </c>
    </row>
    <row r="2943" spans="1:13" ht="90" hidden="1">
      <c r="A2943" s="59" t="s">
        <v>7381</v>
      </c>
      <c r="B2943" s="59" t="s">
        <v>7382</v>
      </c>
      <c r="C2943" s="59">
        <v>60</v>
      </c>
      <c r="D2943" s="59" t="s">
        <v>1257</v>
      </c>
      <c r="E2943" s="59" t="s">
        <v>6443</v>
      </c>
      <c r="F2943" s="59" t="s">
        <v>23</v>
      </c>
      <c r="G2943" s="59" t="s">
        <v>7385</v>
      </c>
      <c r="H2943" s="59">
        <v>25803217</v>
      </c>
      <c r="I2943" s="60">
        <v>45790.428379629629</v>
      </c>
      <c r="J2943" s="59" t="s">
        <v>6600</v>
      </c>
      <c r="K2943" s="59">
        <v>1069432624</v>
      </c>
      <c r="L2943" s="59" t="s">
        <v>7386</v>
      </c>
      <c r="M2943" s="61">
        <v>60303467</v>
      </c>
    </row>
    <row r="2944" spans="1:13" ht="90" hidden="1">
      <c r="A2944" s="59" t="s">
        <v>7381</v>
      </c>
      <c r="B2944" s="59" t="s">
        <v>7382</v>
      </c>
      <c r="C2944" s="59">
        <v>60</v>
      </c>
      <c r="D2944" s="59" t="s">
        <v>1257</v>
      </c>
      <c r="E2944" s="59" t="s">
        <v>6443</v>
      </c>
      <c r="F2944" s="59" t="s">
        <v>23</v>
      </c>
      <c r="G2944" s="59" t="s">
        <v>7387</v>
      </c>
      <c r="H2944" s="59">
        <v>25803245</v>
      </c>
      <c r="I2944" s="60">
        <v>45791.665856481479</v>
      </c>
      <c r="J2944" s="59" t="s">
        <v>6600</v>
      </c>
      <c r="K2944" s="59">
        <v>3121569</v>
      </c>
      <c r="L2944" s="59" t="s">
        <v>7388</v>
      </c>
      <c r="M2944" s="61">
        <v>55109867</v>
      </c>
    </row>
    <row r="2945" spans="1:13" ht="90" hidden="1">
      <c r="A2945" s="59" t="s">
        <v>7381</v>
      </c>
      <c r="B2945" s="59" t="s">
        <v>7382</v>
      </c>
      <c r="C2945" s="59">
        <v>60</v>
      </c>
      <c r="D2945" s="59" t="s">
        <v>1257</v>
      </c>
      <c r="E2945" s="59" t="s">
        <v>6443</v>
      </c>
      <c r="F2945" s="59" t="s">
        <v>23</v>
      </c>
      <c r="G2945" s="59" t="s">
        <v>7389</v>
      </c>
      <c r="H2945" s="59">
        <v>25803258</v>
      </c>
      <c r="I2945" s="60">
        <v>45792.536203703705</v>
      </c>
      <c r="J2945" s="59" t="s">
        <v>6600</v>
      </c>
      <c r="K2945" s="59">
        <v>1016041022</v>
      </c>
      <c r="L2945" s="59" t="s">
        <v>7390</v>
      </c>
      <c r="M2945" s="61">
        <v>60303467</v>
      </c>
    </row>
    <row r="2946" spans="1:13" ht="90" hidden="1">
      <c r="A2946" s="59" t="s">
        <v>7381</v>
      </c>
      <c r="B2946" s="59" t="s">
        <v>7382</v>
      </c>
      <c r="C2946" s="59">
        <v>60</v>
      </c>
      <c r="D2946" s="59" t="s">
        <v>1257</v>
      </c>
      <c r="E2946" s="59" t="s">
        <v>6443</v>
      </c>
      <c r="F2946" s="59" t="s">
        <v>23</v>
      </c>
      <c r="G2946" s="59" t="s">
        <v>7391</v>
      </c>
      <c r="H2946" s="59">
        <v>25803260</v>
      </c>
      <c r="I2946" s="60">
        <v>45792.576527777775</v>
      </c>
      <c r="J2946" s="59" t="s">
        <v>6600</v>
      </c>
      <c r="K2946" s="59">
        <v>52427615</v>
      </c>
      <c r="L2946" s="59" t="s">
        <v>7392</v>
      </c>
      <c r="M2946" s="61">
        <v>60303467</v>
      </c>
    </row>
    <row r="2947" spans="1:13" ht="90" hidden="1">
      <c r="A2947" s="59" t="s">
        <v>7381</v>
      </c>
      <c r="B2947" s="59" t="s">
        <v>7382</v>
      </c>
      <c r="C2947" s="59">
        <v>60</v>
      </c>
      <c r="D2947" s="59" t="s">
        <v>1257</v>
      </c>
      <c r="E2947" s="59" t="s">
        <v>6443</v>
      </c>
      <c r="F2947" s="59" t="s">
        <v>23</v>
      </c>
      <c r="G2947" s="59" t="s">
        <v>7393</v>
      </c>
      <c r="H2947" s="59">
        <v>25803288</v>
      </c>
      <c r="I2947" s="60">
        <v>45793.995798611111</v>
      </c>
      <c r="J2947" s="59" t="s">
        <v>6600</v>
      </c>
      <c r="K2947" s="59">
        <v>52486304</v>
      </c>
      <c r="L2947" s="59" t="s">
        <v>7394</v>
      </c>
      <c r="M2947" s="61">
        <v>37797867</v>
      </c>
    </row>
    <row r="2948" spans="1:13" ht="90" hidden="1">
      <c r="A2948" s="59" t="s">
        <v>7381</v>
      </c>
      <c r="B2948" s="59" t="s">
        <v>7382</v>
      </c>
      <c r="C2948" s="59">
        <v>60</v>
      </c>
      <c r="D2948" s="59" t="s">
        <v>1257</v>
      </c>
      <c r="E2948" s="59" t="s">
        <v>6443</v>
      </c>
      <c r="F2948" s="59" t="s">
        <v>23</v>
      </c>
      <c r="G2948" s="59" t="s">
        <v>7395</v>
      </c>
      <c r="H2948" s="59">
        <v>25803325</v>
      </c>
      <c r="I2948" s="60">
        <v>45797.78738425926</v>
      </c>
      <c r="J2948" s="59" t="s">
        <v>6600</v>
      </c>
      <c r="K2948" s="59">
        <v>1016040256</v>
      </c>
      <c r="L2948" s="59" t="s">
        <v>7396</v>
      </c>
      <c r="M2948" s="61">
        <v>60592000</v>
      </c>
    </row>
    <row r="2949" spans="1:13" ht="90" hidden="1">
      <c r="A2949" s="59" t="s">
        <v>7381</v>
      </c>
      <c r="B2949" s="59" t="s">
        <v>7382</v>
      </c>
      <c r="C2949" s="59">
        <v>60</v>
      </c>
      <c r="D2949" s="59" t="s">
        <v>1257</v>
      </c>
      <c r="E2949" s="59" t="s">
        <v>6443</v>
      </c>
      <c r="F2949" s="59" t="s">
        <v>23</v>
      </c>
      <c r="G2949" s="59" t="s">
        <v>7397</v>
      </c>
      <c r="H2949" s="59">
        <v>25803338</v>
      </c>
      <c r="I2949" s="60">
        <v>45800.478865740741</v>
      </c>
      <c r="J2949" s="59" t="s">
        <v>6615</v>
      </c>
      <c r="K2949" s="59">
        <v>1016063043</v>
      </c>
      <c r="L2949" s="59" t="s">
        <v>7398</v>
      </c>
      <c r="M2949" s="61">
        <v>39006000</v>
      </c>
    </row>
    <row r="2950" spans="1:13" ht="90" hidden="1">
      <c r="A2950" s="59" t="s">
        <v>7381</v>
      </c>
      <c r="B2950" s="59" t="s">
        <v>7382</v>
      </c>
      <c r="C2950" s="59">
        <v>60</v>
      </c>
      <c r="D2950" s="59" t="s">
        <v>1257</v>
      </c>
      <c r="E2950" s="59" t="s">
        <v>6443</v>
      </c>
      <c r="F2950" s="59" t="s">
        <v>23</v>
      </c>
      <c r="G2950" s="59" t="s">
        <v>7399</v>
      </c>
      <c r="H2950" s="59">
        <v>25803387</v>
      </c>
      <c r="I2950" s="60">
        <v>45807.654236111113</v>
      </c>
      <c r="J2950" s="59" t="s">
        <v>6600</v>
      </c>
      <c r="K2950" s="59">
        <v>52371692</v>
      </c>
      <c r="L2950" s="59" t="s">
        <v>7400</v>
      </c>
      <c r="M2950" s="61">
        <v>59726400</v>
      </c>
    </row>
    <row r="2951" spans="1:13" ht="90" hidden="1">
      <c r="A2951" s="59" t="s">
        <v>7381</v>
      </c>
      <c r="B2951" s="59" t="s">
        <v>7382</v>
      </c>
      <c r="C2951" s="59">
        <v>60</v>
      </c>
      <c r="D2951" s="59" t="s">
        <v>1257</v>
      </c>
      <c r="E2951" s="59" t="s">
        <v>6443</v>
      </c>
      <c r="F2951" s="59" t="s">
        <v>23</v>
      </c>
      <c r="G2951" s="59" t="s">
        <v>7401</v>
      </c>
      <c r="H2951" s="59">
        <v>25803393</v>
      </c>
      <c r="I2951" s="60">
        <v>45811.399456018517</v>
      </c>
      <c r="J2951" s="59" t="s">
        <v>6600</v>
      </c>
      <c r="K2951" s="59">
        <v>20510049</v>
      </c>
      <c r="L2951" s="59" t="s">
        <v>7402</v>
      </c>
      <c r="M2951" s="61">
        <v>49339200</v>
      </c>
    </row>
    <row r="2952" spans="1:13" ht="90" hidden="1">
      <c r="A2952" s="59" t="s">
        <v>7381</v>
      </c>
      <c r="B2952" s="59" t="s">
        <v>7382</v>
      </c>
      <c r="C2952" s="59">
        <v>60</v>
      </c>
      <c r="D2952" s="59" t="s">
        <v>1257</v>
      </c>
      <c r="E2952" s="59" t="s">
        <v>6443</v>
      </c>
      <c r="F2952" s="59" t="s">
        <v>23</v>
      </c>
      <c r="G2952" s="59" t="s">
        <v>7403</v>
      </c>
      <c r="H2952" s="59">
        <v>25803406</v>
      </c>
      <c r="I2952" s="60">
        <v>45812.431157407409</v>
      </c>
      <c r="J2952" s="59" t="s">
        <v>6600</v>
      </c>
      <c r="K2952" s="59">
        <v>1070012336</v>
      </c>
      <c r="L2952" s="59" t="s">
        <v>7404</v>
      </c>
      <c r="M2952" s="61">
        <v>33469867</v>
      </c>
    </row>
    <row r="2953" spans="1:13" ht="90" hidden="1">
      <c r="A2953" s="59" t="s">
        <v>7381</v>
      </c>
      <c r="B2953" s="59" t="s">
        <v>7382</v>
      </c>
      <c r="C2953" s="59">
        <v>60</v>
      </c>
      <c r="D2953" s="59" t="s">
        <v>1257</v>
      </c>
      <c r="E2953" s="59" t="s">
        <v>6443</v>
      </c>
      <c r="F2953" s="59" t="s">
        <v>23</v>
      </c>
      <c r="G2953" s="59" t="s">
        <v>7405</v>
      </c>
      <c r="H2953" s="59">
        <v>25803425</v>
      </c>
      <c r="I2953" s="60">
        <v>45813.655185185184</v>
      </c>
      <c r="J2953" s="59" t="s">
        <v>6615</v>
      </c>
      <c r="K2953" s="59">
        <v>1070012537</v>
      </c>
      <c r="L2953" s="59" t="s">
        <v>7406</v>
      </c>
      <c r="M2953" s="61">
        <v>29254500</v>
      </c>
    </row>
    <row r="2954" spans="1:13" ht="90" hidden="1">
      <c r="A2954" s="59" t="s">
        <v>7381</v>
      </c>
      <c r="B2954" s="59" t="s">
        <v>7382</v>
      </c>
      <c r="C2954" s="59">
        <v>60</v>
      </c>
      <c r="D2954" s="59" t="s">
        <v>1257</v>
      </c>
      <c r="E2954" s="59" t="s">
        <v>6443</v>
      </c>
      <c r="F2954" s="59" t="s">
        <v>23</v>
      </c>
      <c r="G2954" s="59" t="s">
        <v>7407</v>
      </c>
      <c r="H2954" s="59">
        <v>25803426</v>
      </c>
      <c r="I2954" s="60">
        <v>45813.656041666669</v>
      </c>
      <c r="J2954" s="59" t="s">
        <v>6600</v>
      </c>
      <c r="K2954" s="59">
        <v>1075682879</v>
      </c>
      <c r="L2954" s="59" t="s">
        <v>7408</v>
      </c>
      <c r="M2954" s="61">
        <v>51647467</v>
      </c>
    </row>
    <row r="2955" spans="1:13" ht="90" hidden="1">
      <c r="A2955" s="59" t="s">
        <v>7381</v>
      </c>
      <c r="B2955" s="59" t="s">
        <v>7382</v>
      </c>
      <c r="C2955" s="59">
        <v>60</v>
      </c>
      <c r="D2955" s="59" t="s">
        <v>1257</v>
      </c>
      <c r="E2955" s="59" t="s">
        <v>6443</v>
      </c>
      <c r="F2955" s="59" t="s">
        <v>23</v>
      </c>
      <c r="G2955" s="59" t="s">
        <v>7409</v>
      </c>
      <c r="H2955" s="59">
        <v>25803446</v>
      </c>
      <c r="I2955" s="60">
        <v>45817.577152777776</v>
      </c>
      <c r="J2955" s="59" t="s">
        <v>6600</v>
      </c>
      <c r="K2955" s="59">
        <v>80549040</v>
      </c>
      <c r="L2955" s="59" t="s">
        <v>7410</v>
      </c>
      <c r="M2955" s="61">
        <v>51936000</v>
      </c>
    </row>
    <row r="2956" spans="1:13" ht="90" hidden="1">
      <c r="A2956" s="59" t="s">
        <v>7381</v>
      </c>
      <c r="B2956" s="59" t="s">
        <v>7382</v>
      </c>
      <c r="C2956" s="59">
        <v>60</v>
      </c>
      <c r="D2956" s="59" t="s">
        <v>1257</v>
      </c>
      <c r="E2956" s="59" t="s">
        <v>6443</v>
      </c>
      <c r="F2956" s="59" t="s">
        <v>23</v>
      </c>
      <c r="G2956" s="59" t="s">
        <v>7411</v>
      </c>
      <c r="H2956" s="59">
        <v>25803662</v>
      </c>
      <c r="I2956" s="60">
        <v>45842.609178240738</v>
      </c>
      <c r="J2956" s="59" t="s">
        <v>6600</v>
      </c>
      <c r="K2956" s="59">
        <v>82393738</v>
      </c>
      <c r="L2956" s="59" t="s">
        <v>7412</v>
      </c>
      <c r="M2956" s="61">
        <v>42414400</v>
      </c>
    </row>
    <row r="2957" spans="1:13" ht="90" hidden="1">
      <c r="A2957" s="59" t="s">
        <v>7381</v>
      </c>
      <c r="B2957" s="59" t="s">
        <v>7382</v>
      </c>
      <c r="C2957" s="59">
        <v>60</v>
      </c>
      <c r="D2957" s="59" t="s">
        <v>1257</v>
      </c>
      <c r="E2957" s="59" t="s">
        <v>6443</v>
      </c>
      <c r="F2957" s="59" t="s">
        <v>23</v>
      </c>
      <c r="G2957" s="59" t="s">
        <v>7413</v>
      </c>
      <c r="H2957" s="59">
        <v>25803670</v>
      </c>
      <c r="I2957" s="60">
        <v>45845.756932870368</v>
      </c>
      <c r="J2957" s="59" t="s">
        <v>6600</v>
      </c>
      <c r="K2957" s="59">
        <v>53101792</v>
      </c>
      <c r="L2957" s="59" t="s">
        <v>7414</v>
      </c>
      <c r="M2957" s="61">
        <v>36932267</v>
      </c>
    </row>
    <row r="2958" spans="1:13" ht="90" hidden="1">
      <c r="A2958" s="59" t="s">
        <v>7381</v>
      </c>
      <c r="B2958" s="59" t="s">
        <v>7382</v>
      </c>
      <c r="C2958" s="59">
        <v>60</v>
      </c>
      <c r="D2958" s="59" t="s">
        <v>1257</v>
      </c>
      <c r="E2958" s="59" t="s">
        <v>6443</v>
      </c>
      <c r="F2958" s="59" t="s">
        <v>23</v>
      </c>
      <c r="G2958" s="59" t="s">
        <v>7415</v>
      </c>
      <c r="H2958" s="59">
        <v>25803672</v>
      </c>
      <c r="I2958" s="60">
        <v>45845.850428240738</v>
      </c>
      <c r="J2958" s="59" t="s">
        <v>6720</v>
      </c>
      <c r="K2958" s="59">
        <v>1121894972</v>
      </c>
      <c r="L2958" s="59" t="s">
        <v>7416</v>
      </c>
      <c r="M2958" s="61">
        <v>36512500</v>
      </c>
    </row>
    <row r="2959" spans="1:13" ht="90" hidden="1">
      <c r="A2959" s="59" t="s">
        <v>7381</v>
      </c>
      <c r="B2959" s="59" t="s">
        <v>7382</v>
      </c>
      <c r="C2959" s="59">
        <v>60</v>
      </c>
      <c r="D2959" s="59" t="s">
        <v>1257</v>
      </c>
      <c r="E2959" s="59" t="s">
        <v>6443</v>
      </c>
      <c r="F2959" s="59" t="s">
        <v>23</v>
      </c>
      <c r="G2959" s="59" t="s">
        <v>7417</v>
      </c>
      <c r="H2959" s="59">
        <v>25803701</v>
      </c>
      <c r="I2959" s="60">
        <v>45849.727812500001</v>
      </c>
      <c r="J2959" s="59" t="s">
        <v>6600</v>
      </c>
      <c r="K2959" s="59">
        <v>1052379975</v>
      </c>
      <c r="L2959" s="59" t="s">
        <v>7418</v>
      </c>
      <c r="M2959" s="61">
        <v>34624000</v>
      </c>
    </row>
    <row r="2960" spans="1:13" ht="90" hidden="1">
      <c r="A2960" s="59" t="s">
        <v>7381</v>
      </c>
      <c r="B2960" s="59" t="s">
        <v>7382</v>
      </c>
      <c r="C2960" s="59">
        <v>60</v>
      </c>
      <c r="D2960" s="59" t="s">
        <v>1257</v>
      </c>
      <c r="E2960" s="59" t="s">
        <v>6443</v>
      </c>
      <c r="F2960" s="59" t="s">
        <v>23</v>
      </c>
      <c r="G2960" s="59" t="s">
        <v>7419</v>
      </c>
      <c r="H2960" s="59">
        <v>25803808</v>
      </c>
      <c r="I2960" s="60">
        <v>45860.746770833335</v>
      </c>
      <c r="J2960" s="59" t="s">
        <v>6600</v>
      </c>
      <c r="K2960" s="59">
        <v>11315859</v>
      </c>
      <c r="L2960" s="59" t="s">
        <v>7420</v>
      </c>
      <c r="M2960" s="61">
        <v>27987733</v>
      </c>
    </row>
    <row r="2961" spans="1:13" ht="90" hidden="1">
      <c r="A2961" s="59" t="s">
        <v>7381</v>
      </c>
      <c r="B2961" s="59" t="s">
        <v>7382</v>
      </c>
      <c r="C2961" s="59">
        <v>60</v>
      </c>
      <c r="D2961" s="59" t="s">
        <v>1257</v>
      </c>
      <c r="E2961" s="59" t="s">
        <v>6443</v>
      </c>
      <c r="F2961" s="59" t="s">
        <v>23</v>
      </c>
      <c r="G2961" s="59" t="s">
        <v>7421</v>
      </c>
      <c r="H2961" s="59">
        <v>25803814</v>
      </c>
      <c r="I2961" s="60">
        <v>45861.723587962966</v>
      </c>
      <c r="J2961" s="59" t="s">
        <v>6600</v>
      </c>
      <c r="K2961" s="59">
        <v>74373231</v>
      </c>
      <c r="L2961" s="59" t="s">
        <v>7422</v>
      </c>
      <c r="M2961" s="61">
        <v>30296000</v>
      </c>
    </row>
    <row r="2962" spans="1:13" ht="90" hidden="1">
      <c r="A2962" s="59" t="s">
        <v>7381</v>
      </c>
      <c r="B2962" s="59" t="s">
        <v>7382</v>
      </c>
      <c r="C2962" s="59">
        <v>60</v>
      </c>
      <c r="D2962" s="59" t="s">
        <v>1257</v>
      </c>
      <c r="E2962" s="59" t="s">
        <v>6443</v>
      </c>
      <c r="F2962" s="59" t="s">
        <v>23</v>
      </c>
      <c r="G2962" s="59" t="s">
        <v>6855</v>
      </c>
      <c r="H2962" s="59">
        <v>25803834</v>
      </c>
      <c r="I2962" s="60">
        <v>45864.877511574072</v>
      </c>
      <c r="J2962" s="59" t="s">
        <v>7423</v>
      </c>
      <c r="K2962" s="59">
        <v>1136884698</v>
      </c>
      <c r="L2962" s="59" t="s">
        <v>6856</v>
      </c>
      <c r="M2962" s="61">
        <v>21640000</v>
      </c>
    </row>
    <row r="2963" spans="1:13" ht="90" hidden="1">
      <c r="A2963" s="59" t="s">
        <v>7381</v>
      </c>
      <c r="B2963" s="59" t="s">
        <v>7382</v>
      </c>
      <c r="C2963" s="59">
        <v>60</v>
      </c>
      <c r="D2963" s="59" t="s">
        <v>1257</v>
      </c>
      <c r="E2963" s="59" t="s">
        <v>6443</v>
      </c>
      <c r="F2963" s="59" t="s">
        <v>23</v>
      </c>
      <c r="G2963" s="59" t="s">
        <v>6916</v>
      </c>
      <c r="H2963" s="59">
        <v>25803909</v>
      </c>
      <c r="I2963" s="60">
        <v>45874.66369212963</v>
      </c>
      <c r="J2963" s="59" t="s">
        <v>7424</v>
      </c>
      <c r="K2963" s="59">
        <v>1075657952</v>
      </c>
      <c r="L2963" s="59" t="s">
        <v>6917</v>
      </c>
      <c r="M2963" s="61">
        <v>21562500</v>
      </c>
    </row>
    <row r="2964" spans="1:13" ht="90" hidden="1">
      <c r="A2964" s="59" t="s">
        <v>7381</v>
      </c>
      <c r="B2964" s="59" t="s">
        <v>7382</v>
      </c>
      <c r="C2964" s="59">
        <v>60</v>
      </c>
      <c r="D2964" s="59" t="s">
        <v>1257</v>
      </c>
      <c r="E2964" s="59" t="s">
        <v>6443</v>
      </c>
      <c r="F2964" s="59" t="s">
        <v>23</v>
      </c>
      <c r="G2964" s="59" t="s">
        <v>7425</v>
      </c>
      <c r="H2964" s="59">
        <v>25803941</v>
      </c>
      <c r="I2964" s="60">
        <v>45881.369791666664</v>
      </c>
      <c r="J2964" s="59" t="s">
        <v>6600</v>
      </c>
      <c r="K2964" s="59">
        <v>11382014</v>
      </c>
      <c r="L2964" s="59" t="s">
        <v>7426</v>
      </c>
      <c r="M2964" s="61">
        <v>26256533</v>
      </c>
    </row>
    <row r="2965" spans="1:13" ht="90" hidden="1">
      <c r="A2965" s="59" t="s">
        <v>7381</v>
      </c>
      <c r="B2965" s="59" t="s">
        <v>7382</v>
      </c>
      <c r="C2965" s="59">
        <v>60</v>
      </c>
      <c r="D2965" s="59" t="s">
        <v>1257</v>
      </c>
      <c r="E2965" s="59" t="s">
        <v>6443</v>
      </c>
      <c r="F2965" s="59" t="s">
        <v>23</v>
      </c>
      <c r="G2965" s="59" t="s">
        <v>7427</v>
      </c>
      <c r="H2965" s="59">
        <v>25803943</v>
      </c>
      <c r="I2965" s="60">
        <v>45881.372835648152</v>
      </c>
      <c r="J2965" s="59" t="s">
        <v>6600</v>
      </c>
      <c r="K2965" s="59">
        <v>11324127</v>
      </c>
      <c r="L2965" s="59" t="s">
        <v>7428</v>
      </c>
      <c r="M2965" s="61">
        <v>26545067</v>
      </c>
    </row>
    <row r="2966" spans="1:13" ht="90" hidden="1">
      <c r="A2966" s="59" t="s">
        <v>7381</v>
      </c>
      <c r="B2966" s="59" t="s">
        <v>7382</v>
      </c>
      <c r="C2966" s="59">
        <v>60</v>
      </c>
      <c r="D2966" s="59" t="s">
        <v>1257</v>
      </c>
      <c r="E2966" s="59" t="s">
        <v>6443</v>
      </c>
      <c r="F2966" s="59" t="s">
        <v>23</v>
      </c>
      <c r="G2966" s="59" t="s">
        <v>6778</v>
      </c>
      <c r="H2966" s="59">
        <v>25804169</v>
      </c>
      <c r="I2966" s="60">
        <v>45909.703773148147</v>
      </c>
      <c r="J2966" s="59" t="s">
        <v>7429</v>
      </c>
      <c r="K2966" s="59">
        <v>9540471</v>
      </c>
      <c r="L2966" s="59" t="s">
        <v>6780</v>
      </c>
      <c r="M2966" s="61">
        <v>9178000</v>
      </c>
    </row>
    <row r="2967" spans="1:13" ht="90" hidden="1">
      <c r="A2967" s="59" t="s">
        <v>7381</v>
      </c>
      <c r="B2967" s="59" t="s">
        <v>7382</v>
      </c>
      <c r="C2967" s="59">
        <v>60</v>
      </c>
      <c r="D2967" s="59" t="s">
        <v>1257</v>
      </c>
      <c r="E2967" s="59" t="s">
        <v>6443</v>
      </c>
      <c r="F2967" s="59" t="s">
        <v>23</v>
      </c>
      <c r="G2967" s="59" t="s">
        <v>6785</v>
      </c>
      <c r="H2967" s="59">
        <v>25804198</v>
      </c>
      <c r="I2967" s="60">
        <v>45911.773043981484</v>
      </c>
      <c r="J2967" s="59" t="s">
        <v>7430</v>
      </c>
      <c r="K2967" s="59">
        <v>1020749654</v>
      </c>
      <c r="L2967" s="59" t="s">
        <v>6786</v>
      </c>
      <c r="M2967" s="61">
        <v>13868800</v>
      </c>
    </row>
    <row r="2968" spans="1:13" ht="90" hidden="1">
      <c r="A2968" s="59" t="s">
        <v>7381</v>
      </c>
      <c r="B2968" s="59" t="s">
        <v>7382</v>
      </c>
      <c r="C2968" s="59">
        <v>60</v>
      </c>
      <c r="D2968" s="59" t="s">
        <v>1257</v>
      </c>
      <c r="E2968" s="59" t="s">
        <v>6443</v>
      </c>
      <c r="F2968" s="59" t="s">
        <v>23</v>
      </c>
      <c r="G2968" s="59" t="s">
        <v>6781</v>
      </c>
      <c r="H2968" s="59">
        <v>25804204</v>
      </c>
      <c r="I2968" s="60">
        <v>45912.828009259261</v>
      </c>
      <c r="J2968" s="59" t="s">
        <v>7431</v>
      </c>
      <c r="K2968" s="59">
        <v>52603686</v>
      </c>
      <c r="L2968" s="59" t="s">
        <v>6782</v>
      </c>
      <c r="M2968" s="61">
        <v>18177600</v>
      </c>
    </row>
    <row r="2969" spans="1:13" ht="90" hidden="1">
      <c r="A2969" s="59" t="s">
        <v>7381</v>
      </c>
      <c r="B2969" s="59" t="s">
        <v>7382</v>
      </c>
      <c r="C2969" s="59">
        <v>60</v>
      </c>
      <c r="D2969" s="59" t="s">
        <v>1257</v>
      </c>
      <c r="E2969" s="59" t="s">
        <v>6443</v>
      </c>
      <c r="F2969" s="59" t="s">
        <v>23</v>
      </c>
      <c r="G2969" s="59" t="s">
        <v>6799</v>
      </c>
      <c r="H2969" s="59">
        <v>25804205</v>
      </c>
      <c r="I2969" s="60">
        <v>45912.829062500001</v>
      </c>
      <c r="J2969" s="59" t="s">
        <v>7432</v>
      </c>
      <c r="K2969" s="59">
        <v>39616570</v>
      </c>
      <c r="L2969" s="59" t="s">
        <v>6801</v>
      </c>
      <c r="M2969" s="61">
        <v>20918800</v>
      </c>
    </row>
    <row r="2970" spans="1:13" ht="90" hidden="1">
      <c r="A2970" s="59" t="s">
        <v>7381</v>
      </c>
      <c r="B2970" s="59" t="s">
        <v>7382</v>
      </c>
      <c r="C2970" s="59">
        <v>60</v>
      </c>
      <c r="D2970" s="59" t="s">
        <v>1257</v>
      </c>
      <c r="E2970" s="59" t="s">
        <v>6443</v>
      </c>
      <c r="F2970" s="59" t="s">
        <v>23</v>
      </c>
      <c r="G2970" s="59" t="s">
        <v>6789</v>
      </c>
      <c r="H2970" s="59">
        <v>25804207</v>
      </c>
      <c r="I2970" s="60">
        <v>45912.838020833333</v>
      </c>
      <c r="J2970" s="59" t="s">
        <v>7433</v>
      </c>
      <c r="K2970" s="59">
        <v>52429936</v>
      </c>
      <c r="L2970" s="59" t="s">
        <v>6790</v>
      </c>
      <c r="M2970" s="61">
        <v>17889067</v>
      </c>
    </row>
    <row r="2971" spans="1:13" ht="90" hidden="1">
      <c r="A2971" s="59" t="s">
        <v>7381</v>
      </c>
      <c r="B2971" s="59" t="s">
        <v>7382</v>
      </c>
      <c r="C2971" s="59">
        <v>60</v>
      </c>
      <c r="D2971" s="59" t="s">
        <v>1257</v>
      </c>
      <c r="E2971" s="59" t="s">
        <v>6443</v>
      </c>
      <c r="F2971" s="59" t="s">
        <v>23</v>
      </c>
      <c r="G2971" s="59" t="s">
        <v>6783</v>
      </c>
      <c r="H2971" s="59">
        <v>25804208</v>
      </c>
      <c r="I2971" s="60">
        <v>45912.839050925926</v>
      </c>
      <c r="J2971" s="59" t="s">
        <v>7434</v>
      </c>
      <c r="K2971" s="59">
        <v>39574034</v>
      </c>
      <c r="L2971" s="59" t="s">
        <v>6784</v>
      </c>
      <c r="M2971" s="61">
        <v>13435400</v>
      </c>
    </row>
    <row r="2972" spans="1:13" ht="90" hidden="1">
      <c r="A2972" s="59" t="s">
        <v>7381</v>
      </c>
      <c r="B2972" s="59" t="s">
        <v>7382</v>
      </c>
      <c r="C2972" s="59">
        <v>60</v>
      </c>
      <c r="D2972" s="59" t="s">
        <v>1257</v>
      </c>
      <c r="E2972" s="59" t="s">
        <v>6443</v>
      </c>
      <c r="F2972" s="59" t="s">
        <v>23</v>
      </c>
      <c r="G2972" s="59" t="s">
        <v>6802</v>
      </c>
      <c r="H2972" s="59">
        <v>25804236</v>
      </c>
      <c r="I2972" s="60">
        <v>45916.81453703704</v>
      </c>
      <c r="J2972" s="59" t="s">
        <v>7435</v>
      </c>
      <c r="K2972" s="59">
        <v>11436205</v>
      </c>
      <c r="L2972" s="59" t="s">
        <v>6803</v>
      </c>
      <c r="M2972" s="61">
        <v>12695467</v>
      </c>
    </row>
    <row r="2973" spans="1:13" ht="90" hidden="1">
      <c r="A2973" s="59" t="s">
        <v>7381</v>
      </c>
      <c r="B2973" s="59" t="s">
        <v>7382</v>
      </c>
      <c r="C2973" s="59">
        <v>60</v>
      </c>
      <c r="D2973" s="59" t="s">
        <v>1257</v>
      </c>
      <c r="E2973" s="59" t="s">
        <v>6443</v>
      </c>
      <c r="F2973" s="59" t="s">
        <v>23</v>
      </c>
      <c r="G2973" s="59" t="s">
        <v>6797</v>
      </c>
      <c r="H2973" s="59">
        <v>25804237</v>
      </c>
      <c r="I2973" s="60">
        <v>45916.815462962964</v>
      </c>
      <c r="J2973" s="59" t="s">
        <v>7436</v>
      </c>
      <c r="K2973" s="59">
        <v>1070009284</v>
      </c>
      <c r="L2973" s="59" t="s">
        <v>6798</v>
      </c>
      <c r="M2973" s="61">
        <v>17023467</v>
      </c>
    </row>
    <row r="2974" spans="1:13" ht="90" hidden="1">
      <c r="A2974" s="59" t="s">
        <v>7381</v>
      </c>
      <c r="B2974" s="59" t="s">
        <v>7382</v>
      </c>
      <c r="C2974" s="59">
        <v>60</v>
      </c>
      <c r="D2974" s="59" t="s">
        <v>1257</v>
      </c>
      <c r="E2974" s="59" t="s">
        <v>6443</v>
      </c>
      <c r="F2974" s="59" t="s">
        <v>23</v>
      </c>
      <c r="G2974" s="59" t="s">
        <v>6807</v>
      </c>
      <c r="H2974" s="59">
        <v>25804243</v>
      </c>
      <c r="I2974" s="60">
        <v>45917.798587962963</v>
      </c>
      <c r="J2974" s="59" t="s">
        <v>7437</v>
      </c>
      <c r="K2974" s="59">
        <v>79159963</v>
      </c>
      <c r="L2974" s="59" t="s">
        <v>6809</v>
      </c>
      <c r="M2974" s="61">
        <v>20334800</v>
      </c>
    </row>
    <row r="2975" spans="1:13" ht="90" hidden="1">
      <c r="A2975" s="59" t="s">
        <v>7381</v>
      </c>
      <c r="B2975" s="59" t="s">
        <v>7382</v>
      </c>
      <c r="C2975" s="59">
        <v>60</v>
      </c>
      <c r="D2975" s="59" t="s">
        <v>1257</v>
      </c>
      <c r="E2975" s="59" t="s">
        <v>6443</v>
      </c>
      <c r="F2975" s="59" t="s">
        <v>23</v>
      </c>
      <c r="G2975" s="59" t="s">
        <v>6937</v>
      </c>
      <c r="H2975" s="59">
        <v>25804249</v>
      </c>
      <c r="I2975" s="60">
        <v>45917.80736111111</v>
      </c>
      <c r="J2975" s="59" t="s">
        <v>7438</v>
      </c>
      <c r="K2975" s="59">
        <v>79519061</v>
      </c>
      <c r="L2975" s="59" t="s">
        <v>6938</v>
      </c>
      <c r="M2975" s="61">
        <v>16734933</v>
      </c>
    </row>
    <row r="2976" spans="1:13" ht="90" hidden="1">
      <c r="A2976" s="59" t="s">
        <v>7381</v>
      </c>
      <c r="B2976" s="59" t="s">
        <v>7382</v>
      </c>
      <c r="C2976" s="59">
        <v>60</v>
      </c>
      <c r="D2976" s="59" t="s">
        <v>1257</v>
      </c>
      <c r="E2976" s="59" t="s">
        <v>6443</v>
      </c>
      <c r="F2976" s="59" t="s">
        <v>23</v>
      </c>
      <c r="G2976" s="59" t="s">
        <v>6813</v>
      </c>
      <c r="H2976" s="59">
        <v>25804259</v>
      </c>
      <c r="I2976" s="60">
        <v>45917.867256944446</v>
      </c>
      <c r="J2976" s="59" t="s">
        <v>7439</v>
      </c>
      <c r="K2976" s="59">
        <v>1020768947</v>
      </c>
      <c r="L2976" s="59" t="s">
        <v>6814</v>
      </c>
      <c r="M2976" s="61">
        <v>16734933</v>
      </c>
    </row>
    <row r="2977" spans="1:13" ht="90" hidden="1">
      <c r="A2977" s="59" t="s">
        <v>7381</v>
      </c>
      <c r="B2977" s="59" t="s">
        <v>7382</v>
      </c>
      <c r="C2977" s="59">
        <v>60</v>
      </c>
      <c r="D2977" s="59" t="s">
        <v>1257</v>
      </c>
      <c r="E2977" s="59" t="s">
        <v>6443</v>
      </c>
      <c r="F2977" s="59" t="s">
        <v>23</v>
      </c>
      <c r="G2977" s="59" t="s">
        <v>6824</v>
      </c>
      <c r="H2977" s="59">
        <v>25804265</v>
      </c>
      <c r="I2977" s="60">
        <v>45918.774814814817</v>
      </c>
      <c r="J2977" s="59" t="s">
        <v>7440</v>
      </c>
      <c r="K2977" s="59">
        <v>79189105</v>
      </c>
      <c r="L2977" s="59" t="s">
        <v>6825</v>
      </c>
      <c r="M2977" s="61">
        <v>16446400</v>
      </c>
    </row>
    <row r="2978" spans="1:13" ht="90" hidden="1">
      <c r="A2978" s="59" t="s">
        <v>7381</v>
      </c>
      <c r="B2978" s="59" t="s">
        <v>7382</v>
      </c>
      <c r="C2978" s="59">
        <v>60</v>
      </c>
      <c r="D2978" s="59" t="s">
        <v>1257</v>
      </c>
      <c r="E2978" s="59" t="s">
        <v>6443</v>
      </c>
      <c r="F2978" s="59" t="s">
        <v>23</v>
      </c>
      <c r="G2978" s="59" t="s">
        <v>6828</v>
      </c>
      <c r="H2978" s="59">
        <v>25804266</v>
      </c>
      <c r="I2978" s="60">
        <v>45918.775648148148</v>
      </c>
      <c r="J2978" s="59" t="s">
        <v>7441</v>
      </c>
      <c r="K2978" s="59">
        <v>53015261</v>
      </c>
      <c r="L2978" s="59" t="s">
        <v>6829</v>
      </c>
      <c r="M2978" s="61">
        <v>16157867</v>
      </c>
    </row>
    <row r="2979" spans="1:13" ht="90" hidden="1">
      <c r="A2979" s="59" t="s">
        <v>7381</v>
      </c>
      <c r="B2979" s="59" t="s">
        <v>7382</v>
      </c>
      <c r="C2979" s="59">
        <v>60</v>
      </c>
      <c r="D2979" s="59" t="s">
        <v>1257</v>
      </c>
      <c r="E2979" s="59" t="s">
        <v>6443</v>
      </c>
      <c r="F2979" s="59" t="s">
        <v>23</v>
      </c>
      <c r="G2979" s="59" t="s">
        <v>6832</v>
      </c>
      <c r="H2979" s="59">
        <v>25804273</v>
      </c>
      <c r="I2979" s="60">
        <v>45919.854027777779</v>
      </c>
      <c r="J2979" s="59" t="s">
        <v>7442</v>
      </c>
      <c r="K2979" s="59">
        <v>53106669</v>
      </c>
      <c r="L2979" s="59" t="s">
        <v>6833</v>
      </c>
      <c r="M2979" s="61">
        <v>16157867</v>
      </c>
    </row>
    <row r="2980" spans="1:13" ht="90" hidden="1">
      <c r="A2980" s="59" t="s">
        <v>7381</v>
      </c>
      <c r="B2980" s="59" t="s">
        <v>7382</v>
      </c>
      <c r="C2980" s="59">
        <v>60</v>
      </c>
      <c r="D2980" s="59" t="s">
        <v>1257</v>
      </c>
      <c r="E2980" s="59" t="s">
        <v>6443</v>
      </c>
      <c r="F2980" s="59" t="s">
        <v>23</v>
      </c>
      <c r="G2980" s="59" t="s">
        <v>6836</v>
      </c>
      <c r="H2980" s="59">
        <v>25804278</v>
      </c>
      <c r="I2980" s="60">
        <v>45919.871111111112</v>
      </c>
      <c r="J2980" s="59" t="s">
        <v>7443</v>
      </c>
      <c r="K2980" s="59">
        <v>1088012834</v>
      </c>
      <c r="L2980" s="59" t="s">
        <v>6837</v>
      </c>
      <c r="M2980" s="61">
        <v>16157867</v>
      </c>
    </row>
    <row r="2981" spans="1:13" ht="90" hidden="1">
      <c r="A2981" s="59" t="s">
        <v>7381</v>
      </c>
      <c r="B2981" s="59" t="s">
        <v>7382</v>
      </c>
      <c r="C2981" s="59">
        <v>60</v>
      </c>
      <c r="D2981" s="59" t="s">
        <v>1257</v>
      </c>
      <c r="E2981" s="59" t="s">
        <v>6443</v>
      </c>
      <c r="F2981" s="59" t="s">
        <v>23</v>
      </c>
      <c r="G2981" s="59" t="s">
        <v>6826</v>
      </c>
      <c r="H2981" s="59">
        <v>25804280</v>
      </c>
      <c r="I2981" s="60">
        <v>45919.881030092591</v>
      </c>
      <c r="J2981" s="59" t="s">
        <v>7444</v>
      </c>
      <c r="K2981" s="59">
        <v>79790556</v>
      </c>
      <c r="L2981" s="59" t="s">
        <v>6827</v>
      </c>
      <c r="M2981" s="61">
        <v>16157867</v>
      </c>
    </row>
    <row r="2982" spans="1:13" ht="90" hidden="1">
      <c r="A2982" s="59" t="s">
        <v>7381</v>
      </c>
      <c r="B2982" s="59" t="s">
        <v>7382</v>
      </c>
      <c r="C2982" s="59">
        <v>60</v>
      </c>
      <c r="D2982" s="59" t="s">
        <v>1257</v>
      </c>
      <c r="E2982" s="59" t="s">
        <v>6443</v>
      </c>
      <c r="F2982" s="59" t="s">
        <v>23</v>
      </c>
      <c r="G2982" s="59" t="s">
        <v>6945</v>
      </c>
      <c r="H2982" s="59">
        <v>25804282</v>
      </c>
      <c r="I2982" s="60">
        <v>45919.974814814814</v>
      </c>
      <c r="J2982" s="59" t="s">
        <v>7445</v>
      </c>
      <c r="K2982" s="59">
        <v>1068952458</v>
      </c>
      <c r="L2982" s="59" t="s">
        <v>6946</v>
      </c>
      <c r="M2982" s="61">
        <v>15869333</v>
      </c>
    </row>
    <row r="2983" spans="1:13" ht="90" hidden="1">
      <c r="A2983" s="59" t="s">
        <v>7381</v>
      </c>
      <c r="B2983" s="59" t="s">
        <v>7382</v>
      </c>
      <c r="C2983" s="59">
        <v>60</v>
      </c>
      <c r="D2983" s="59" t="s">
        <v>1257</v>
      </c>
      <c r="E2983" s="59" t="s">
        <v>6443</v>
      </c>
      <c r="F2983" s="59" t="s">
        <v>23</v>
      </c>
      <c r="G2983" s="59" t="s">
        <v>6840</v>
      </c>
      <c r="H2983" s="59">
        <v>25804283</v>
      </c>
      <c r="I2983" s="60">
        <v>45919.975775462961</v>
      </c>
      <c r="J2983" s="59" t="s">
        <v>7446</v>
      </c>
      <c r="K2983" s="59">
        <v>1110471219</v>
      </c>
      <c r="L2983" s="59" t="s">
        <v>6841</v>
      </c>
      <c r="M2983" s="61">
        <v>15812500</v>
      </c>
    </row>
    <row r="2984" spans="1:13" ht="90" hidden="1">
      <c r="A2984" s="59" t="s">
        <v>7381</v>
      </c>
      <c r="B2984" s="59" t="s">
        <v>7382</v>
      </c>
      <c r="C2984" s="59">
        <v>60</v>
      </c>
      <c r="D2984" s="59" t="s">
        <v>1257</v>
      </c>
      <c r="E2984" s="59" t="s">
        <v>6443</v>
      </c>
      <c r="F2984" s="59" t="s">
        <v>23</v>
      </c>
      <c r="G2984" s="59" t="s">
        <v>6815</v>
      </c>
      <c r="H2984" s="59">
        <v>25804288</v>
      </c>
      <c r="I2984" s="60">
        <v>45919.989571759259</v>
      </c>
      <c r="J2984" s="59" t="s">
        <v>7447</v>
      </c>
      <c r="K2984" s="59">
        <v>79918096</v>
      </c>
      <c r="L2984" s="59" t="s">
        <v>6816</v>
      </c>
      <c r="M2984" s="61">
        <v>15869333</v>
      </c>
    </row>
    <row r="2985" spans="1:13" ht="90" hidden="1">
      <c r="A2985" s="59" t="s">
        <v>7381</v>
      </c>
      <c r="B2985" s="59" t="s">
        <v>7382</v>
      </c>
      <c r="C2985" s="59">
        <v>60</v>
      </c>
      <c r="D2985" s="59" t="s">
        <v>1257</v>
      </c>
      <c r="E2985" s="59" t="s">
        <v>6443</v>
      </c>
      <c r="F2985" s="59" t="s">
        <v>23</v>
      </c>
      <c r="G2985" s="59" t="s">
        <v>6861</v>
      </c>
      <c r="H2985" s="59">
        <v>25804306</v>
      </c>
      <c r="I2985" s="60">
        <v>45923</v>
      </c>
      <c r="J2985" s="59" t="s">
        <v>7448</v>
      </c>
      <c r="K2985" s="59">
        <v>1073507867</v>
      </c>
      <c r="L2985" s="59" t="s">
        <v>6862</v>
      </c>
      <c r="M2985" s="61">
        <v>15003733</v>
      </c>
    </row>
    <row r="2986" spans="1:13" ht="90" hidden="1">
      <c r="A2986" s="59" t="s">
        <v>7381</v>
      </c>
      <c r="B2986" s="59" t="s">
        <v>7382</v>
      </c>
      <c r="C2986" s="59">
        <v>60</v>
      </c>
      <c r="D2986" s="59" t="s">
        <v>1257</v>
      </c>
      <c r="E2986" s="59" t="s">
        <v>6443</v>
      </c>
      <c r="F2986" s="59" t="s">
        <v>23</v>
      </c>
      <c r="G2986" s="59" t="s">
        <v>6857</v>
      </c>
      <c r="H2986" s="59">
        <v>25804326</v>
      </c>
      <c r="I2986" s="60">
        <v>45925.900960648149</v>
      </c>
      <c r="J2986" s="59" t="s">
        <v>7449</v>
      </c>
      <c r="K2986" s="59">
        <v>1018437166</v>
      </c>
      <c r="L2986" s="59" t="s">
        <v>6858</v>
      </c>
      <c r="M2986" s="61">
        <v>14426667</v>
      </c>
    </row>
    <row r="2987" spans="1:13" ht="90" hidden="1">
      <c r="A2987" s="59" t="s">
        <v>7381</v>
      </c>
      <c r="B2987" s="59" t="s">
        <v>7382</v>
      </c>
      <c r="C2987" s="59">
        <v>60</v>
      </c>
      <c r="D2987" s="59" t="s">
        <v>1257</v>
      </c>
      <c r="E2987" s="59" t="s">
        <v>6443</v>
      </c>
      <c r="F2987" s="59" t="s">
        <v>23</v>
      </c>
      <c r="G2987" s="59" t="s">
        <v>6834</v>
      </c>
      <c r="H2987" s="59">
        <v>25804328</v>
      </c>
      <c r="I2987" s="60">
        <v>45925.903240740743</v>
      </c>
      <c r="J2987" s="59" t="s">
        <v>7450</v>
      </c>
      <c r="K2987" s="59">
        <v>177252</v>
      </c>
      <c r="L2987" s="59" t="s">
        <v>6835</v>
      </c>
      <c r="M2987" s="61">
        <v>14426667</v>
      </c>
    </row>
    <row r="2988" spans="1:13" ht="90" hidden="1">
      <c r="A2988" s="59" t="s">
        <v>7381</v>
      </c>
      <c r="B2988" s="59" t="s">
        <v>7382</v>
      </c>
      <c r="C2988" s="59">
        <v>60</v>
      </c>
      <c r="D2988" s="59" t="s">
        <v>1257</v>
      </c>
      <c r="E2988" s="59" t="s">
        <v>6443</v>
      </c>
      <c r="F2988" s="59" t="s">
        <v>23</v>
      </c>
      <c r="G2988" s="59" t="s">
        <v>6949</v>
      </c>
      <c r="H2988" s="59">
        <v>25804329</v>
      </c>
      <c r="I2988" s="60">
        <v>45925.904236111113</v>
      </c>
      <c r="J2988" s="59" t="s">
        <v>7451</v>
      </c>
      <c r="K2988" s="59">
        <v>1075675953</v>
      </c>
      <c r="L2988" s="59" t="s">
        <v>6950</v>
      </c>
      <c r="M2988" s="61">
        <v>14426667</v>
      </c>
    </row>
    <row r="2989" spans="1:13" ht="90" hidden="1">
      <c r="A2989" s="59" t="s">
        <v>7381</v>
      </c>
      <c r="B2989" s="59" t="s">
        <v>7382</v>
      </c>
      <c r="C2989" s="59">
        <v>60</v>
      </c>
      <c r="D2989" s="59" t="s">
        <v>1257</v>
      </c>
      <c r="E2989" s="59" t="s">
        <v>6443</v>
      </c>
      <c r="F2989" s="59" t="s">
        <v>23</v>
      </c>
      <c r="G2989" s="59" t="s">
        <v>6865</v>
      </c>
      <c r="H2989" s="59">
        <v>25804337</v>
      </c>
      <c r="I2989" s="60">
        <v>45926.810300925928</v>
      </c>
      <c r="J2989" s="59" t="s">
        <v>7452</v>
      </c>
      <c r="K2989" s="59">
        <v>52336787</v>
      </c>
      <c r="L2989" s="59" t="s">
        <v>6867</v>
      </c>
      <c r="M2989" s="61">
        <v>14138133</v>
      </c>
    </row>
    <row r="2990" spans="1:13" ht="90" hidden="1">
      <c r="A2990" s="59" t="s">
        <v>7381</v>
      </c>
      <c r="B2990" s="59" t="s">
        <v>7382</v>
      </c>
      <c r="C2990" s="59">
        <v>60</v>
      </c>
      <c r="D2990" s="59" t="s">
        <v>1257</v>
      </c>
      <c r="E2990" s="59" t="s">
        <v>6443</v>
      </c>
      <c r="F2990" s="59" t="s">
        <v>23</v>
      </c>
      <c r="G2990" s="59" t="s">
        <v>6880</v>
      </c>
      <c r="H2990" s="59">
        <v>25804340</v>
      </c>
      <c r="I2990" s="60">
        <v>45926.814016203702</v>
      </c>
      <c r="J2990" s="59" t="s">
        <v>7453</v>
      </c>
      <c r="K2990" s="59">
        <v>52058554</v>
      </c>
      <c r="L2990" s="59" t="s">
        <v>6881</v>
      </c>
      <c r="M2990" s="61">
        <v>13849600</v>
      </c>
    </row>
    <row r="2991" spans="1:13" ht="90" hidden="1">
      <c r="A2991" s="59" t="s">
        <v>7381</v>
      </c>
      <c r="B2991" s="59" t="s">
        <v>7382</v>
      </c>
      <c r="C2991" s="59">
        <v>60</v>
      </c>
      <c r="D2991" s="59" t="s">
        <v>1257</v>
      </c>
      <c r="E2991" s="59" t="s">
        <v>6443</v>
      </c>
      <c r="F2991" s="59" t="s">
        <v>23</v>
      </c>
      <c r="G2991" s="59" t="s">
        <v>7454</v>
      </c>
      <c r="H2991" s="59">
        <v>25804359</v>
      </c>
      <c r="I2991" s="60">
        <v>45932.582013888888</v>
      </c>
      <c r="J2991" s="59" t="s">
        <v>6600</v>
      </c>
      <c r="K2991" s="59">
        <v>1098801454</v>
      </c>
      <c r="L2991" s="59" t="s">
        <v>6788</v>
      </c>
      <c r="M2991" s="61">
        <v>11252800</v>
      </c>
    </row>
    <row r="2992" spans="1:13" ht="90" hidden="1">
      <c r="A2992" s="59" t="s">
        <v>7381</v>
      </c>
      <c r="B2992" s="59" t="s">
        <v>7382</v>
      </c>
      <c r="C2992" s="59">
        <v>60</v>
      </c>
      <c r="D2992" s="59" t="s">
        <v>1257</v>
      </c>
      <c r="E2992" s="59" t="s">
        <v>6443</v>
      </c>
      <c r="F2992" s="59" t="s">
        <v>23</v>
      </c>
      <c r="G2992" s="59" t="s">
        <v>6953</v>
      </c>
      <c r="H2992" s="59">
        <v>25804375</v>
      </c>
      <c r="I2992" s="60">
        <v>45932.7653125</v>
      </c>
      <c r="J2992" s="59" t="s">
        <v>7455</v>
      </c>
      <c r="K2992" s="59">
        <v>52068821</v>
      </c>
      <c r="L2992" s="59" t="s">
        <v>6954</v>
      </c>
      <c r="M2992" s="61">
        <v>9318100</v>
      </c>
    </row>
    <row r="2993" spans="1:13" ht="90" hidden="1">
      <c r="A2993" s="59" t="s">
        <v>7381</v>
      </c>
      <c r="B2993" s="59" t="s">
        <v>7382</v>
      </c>
      <c r="C2993" s="59">
        <v>60</v>
      </c>
      <c r="D2993" s="59" t="s">
        <v>1257</v>
      </c>
      <c r="E2993" s="59" t="s">
        <v>6443</v>
      </c>
      <c r="F2993" s="59" t="s">
        <v>23</v>
      </c>
      <c r="G2993" s="59" t="s">
        <v>6873</v>
      </c>
      <c r="H2993" s="59">
        <v>25804376</v>
      </c>
      <c r="I2993" s="60">
        <v>45932.765914351854</v>
      </c>
      <c r="J2993" s="59" t="s">
        <v>7456</v>
      </c>
      <c r="K2993" s="59">
        <v>1053340282</v>
      </c>
      <c r="L2993" s="59" t="s">
        <v>6874</v>
      </c>
      <c r="M2993" s="61">
        <v>12406933</v>
      </c>
    </row>
    <row r="2994" spans="1:13" ht="90" hidden="1">
      <c r="A2994" s="59" t="s">
        <v>7381</v>
      </c>
      <c r="B2994" s="59" t="s">
        <v>7382</v>
      </c>
      <c r="C2994" s="59">
        <v>60</v>
      </c>
      <c r="D2994" s="59" t="s">
        <v>1257</v>
      </c>
      <c r="E2994" s="59" t="s">
        <v>6443</v>
      </c>
      <c r="F2994" s="59" t="s">
        <v>23</v>
      </c>
      <c r="G2994" s="59" t="s">
        <v>6903</v>
      </c>
      <c r="H2994" s="59">
        <v>25804377</v>
      </c>
      <c r="I2994" s="60">
        <v>45932.766180555554</v>
      </c>
      <c r="J2994" s="59" t="s">
        <v>7457</v>
      </c>
      <c r="K2994" s="59">
        <v>1013663584</v>
      </c>
      <c r="L2994" s="59" t="s">
        <v>6904</v>
      </c>
      <c r="M2994" s="61">
        <v>12406933</v>
      </c>
    </row>
    <row r="2995" spans="1:13" ht="90" hidden="1">
      <c r="A2995" s="59" t="s">
        <v>7381</v>
      </c>
      <c r="B2995" s="59" t="s">
        <v>7382</v>
      </c>
      <c r="C2995" s="59">
        <v>60</v>
      </c>
      <c r="D2995" s="59" t="s">
        <v>1257</v>
      </c>
      <c r="E2995" s="59" t="s">
        <v>6443</v>
      </c>
      <c r="F2995" s="59" t="s">
        <v>23</v>
      </c>
      <c r="G2995" s="59" t="s">
        <v>6894</v>
      </c>
      <c r="H2995" s="59">
        <v>25804378</v>
      </c>
      <c r="I2995" s="60">
        <v>45932.770902777775</v>
      </c>
      <c r="J2995" s="59" t="s">
        <v>7458</v>
      </c>
      <c r="K2995" s="59">
        <v>1110552818</v>
      </c>
      <c r="L2995" s="59" t="s">
        <v>6895</v>
      </c>
      <c r="M2995" s="61">
        <v>9318100</v>
      </c>
    </row>
    <row r="2996" spans="1:13" ht="90" hidden="1">
      <c r="A2996" s="59" t="s">
        <v>7381</v>
      </c>
      <c r="B2996" s="59" t="s">
        <v>7382</v>
      </c>
      <c r="C2996" s="59">
        <v>60</v>
      </c>
      <c r="D2996" s="59" t="s">
        <v>1257</v>
      </c>
      <c r="E2996" s="59" t="s">
        <v>6443</v>
      </c>
      <c r="F2996" s="59" t="s">
        <v>23</v>
      </c>
      <c r="G2996" s="59" t="s">
        <v>6852</v>
      </c>
      <c r="H2996" s="59">
        <v>25804380</v>
      </c>
      <c r="I2996" s="60">
        <v>45932.771296296298</v>
      </c>
      <c r="J2996" s="59" t="s">
        <v>7459</v>
      </c>
      <c r="K2996" s="59">
        <v>46661896</v>
      </c>
      <c r="L2996" s="59" t="s">
        <v>6854</v>
      </c>
      <c r="M2996" s="61">
        <v>15295100</v>
      </c>
    </row>
    <row r="2997" spans="1:13" ht="90" hidden="1">
      <c r="A2997" s="59" t="s">
        <v>7381</v>
      </c>
      <c r="B2997" s="59" t="s">
        <v>7382</v>
      </c>
      <c r="C2997" s="59">
        <v>60</v>
      </c>
      <c r="D2997" s="59" t="s">
        <v>1257</v>
      </c>
      <c r="E2997" s="59" t="s">
        <v>6443</v>
      </c>
      <c r="F2997" s="59" t="s">
        <v>23</v>
      </c>
      <c r="G2997" s="59" t="s">
        <v>6907</v>
      </c>
      <c r="H2997" s="59">
        <v>25804393</v>
      </c>
      <c r="I2997" s="60">
        <v>45933.770960648151</v>
      </c>
      <c r="J2997" s="59" t="s">
        <v>7460</v>
      </c>
      <c r="K2997" s="59">
        <v>80927934</v>
      </c>
      <c r="L2997" s="59" t="s">
        <v>6908</v>
      </c>
      <c r="M2997" s="61">
        <v>13032533</v>
      </c>
    </row>
    <row r="2998" spans="1:13" ht="90" hidden="1">
      <c r="A2998" s="59" t="s">
        <v>7381</v>
      </c>
      <c r="B2998" s="59" t="s">
        <v>7382</v>
      </c>
      <c r="C2998" s="59">
        <v>60</v>
      </c>
      <c r="D2998" s="59" t="s">
        <v>1257</v>
      </c>
      <c r="E2998" s="59" t="s">
        <v>6443</v>
      </c>
      <c r="F2998" s="59" t="s">
        <v>23</v>
      </c>
      <c r="G2998" s="59" t="s">
        <v>6914</v>
      </c>
      <c r="H2998" s="59">
        <v>25804395</v>
      </c>
      <c r="I2998" s="60">
        <v>45933.775833333333</v>
      </c>
      <c r="J2998" s="59" t="s">
        <v>7461</v>
      </c>
      <c r="K2998" s="59">
        <v>2994948</v>
      </c>
      <c r="L2998" s="59" t="s">
        <v>6915</v>
      </c>
      <c r="M2998" s="61">
        <v>11252800</v>
      </c>
    </row>
    <row r="2999" spans="1:13" ht="90" hidden="1">
      <c r="A2999" s="59" t="s">
        <v>7381</v>
      </c>
      <c r="B2999" s="59" t="s">
        <v>7382</v>
      </c>
      <c r="C2999" s="59">
        <v>60</v>
      </c>
      <c r="D2999" s="59" t="s">
        <v>1257</v>
      </c>
      <c r="E2999" s="59" t="s">
        <v>6443</v>
      </c>
      <c r="F2999" s="59" t="s">
        <v>23</v>
      </c>
      <c r="G2999" s="59" t="s">
        <v>6901</v>
      </c>
      <c r="H2999" s="59">
        <v>25804402</v>
      </c>
      <c r="I2999" s="60">
        <v>45933.891365740739</v>
      </c>
      <c r="J2999" s="59" t="s">
        <v>7462</v>
      </c>
      <c r="K2999" s="59">
        <v>36309283</v>
      </c>
      <c r="L2999" s="59" t="s">
        <v>6902</v>
      </c>
      <c r="M2999" s="61">
        <v>12075000</v>
      </c>
    </row>
    <row r="3000" spans="1:13" ht="90" hidden="1">
      <c r="A3000" s="59" t="s">
        <v>7381</v>
      </c>
      <c r="B3000" s="59" t="s">
        <v>7382</v>
      </c>
      <c r="C3000" s="59">
        <v>60</v>
      </c>
      <c r="D3000" s="59" t="s">
        <v>1257</v>
      </c>
      <c r="E3000" s="59" t="s">
        <v>6443</v>
      </c>
      <c r="F3000" s="59" t="s">
        <v>23</v>
      </c>
      <c r="G3000" s="59" t="s">
        <v>6918</v>
      </c>
      <c r="H3000" s="59">
        <v>25804428</v>
      </c>
      <c r="I3000" s="60">
        <v>45936.869560185187</v>
      </c>
      <c r="J3000" s="59" t="s">
        <v>7463</v>
      </c>
      <c r="K3000" s="59">
        <v>1013644604</v>
      </c>
      <c r="L3000" s="59" t="s">
        <v>6919</v>
      </c>
      <c r="M3000" s="61">
        <v>11252800</v>
      </c>
    </row>
    <row r="3001" spans="1:13" ht="90" hidden="1">
      <c r="A3001" s="59" t="s">
        <v>7381</v>
      </c>
      <c r="B3001" s="59" t="s">
        <v>7382</v>
      </c>
      <c r="C3001" s="59">
        <v>60</v>
      </c>
      <c r="D3001" s="59" t="s">
        <v>1257</v>
      </c>
      <c r="E3001" s="59" t="s">
        <v>6443</v>
      </c>
      <c r="F3001" s="59" t="s">
        <v>23</v>
      </c>
      <c r="G3001" s="59" t="s">
        <v>6924</v>
      </c>
      <c r="H3001" s="59">
        <v>25804429</v>
      </c>
      <c r="I3001" s="60">
        <v>45936.869814814818</v>
      </c>
      <c r="J3001" s="59" t="s">
        <v>7464</v>
      </c>
      <c r="K3001" s="59">
        <v>80282921</v>
      </c>
      <c r="L3001" s="59" t="s">
        <v>6925</v>
      </c>
      <c r="M3001" s="61">
        <v>11252800</v>
      </c>
    </row>
    <row r="3002" spans="1:13" ht="90" hidden="1">
      <c r="A3002" s="59" t="s">
        <v>7381</v>
      </c>
      <c r="B3002" s="59" t="s">
        <v>7382</v>
      </c>
      <c r="C3002" s="59">
        <v>60</v>
      </c>
      <c r="D3002" s="59" t="s">
        <v>1257</v>
      </c>
      <c r="E3002" s="59" t="s">
        <v>6443</v>
      </c>
      <c r="F3002" s="59" t="s">
        <v>23</v>
      </c>
      <c r="G3002" s="59" t="s">
        <v>6955</v>
      </c>
      <c r="H3002" s="59">
        <v>25804443</v>
      </c>
      <c r="I3002" s="60">
        <v>45939.858275462961</v>
      </c>
      <c r="J3002" s="59" t="s">
        <v>7465</v>
      </c>
      <c r="K3002" s="59">
        <v>39773189</v>
      </c>
      <c r="L3002" s="59" t="s">
        <v>6956</v>
      </c>
      <c r="M3002" s="61">
        <v>9810133</v>
      </c>
    </row>
    <row r="3003" spans="1:13" ht="90" hidden="1">
      <c r="A3003" s="59" t="s">
        <v>7381</v>
      </c>
      <c r="B3003" s="59" t="s">
        <v>7382</v>
      </c>
      <c r="C3003" s="59">
        <v>60</v>
      </c>
      <c r="D3003" s="59" t="s">
        <v>1257</v>
      </c>
      <c r="E3003" s="59" t="s">
        <v>6443</v>
      </c>
      <c r="F3003" s="59" t="s">
        <v>23</v>
      </c>
      <c r="G3003" s="59" t="s">
        <v>6926</v>
      </c>
      <c r="H3003" s="59">
        <v>25804444</v>
      </c>
      <c r="I3003" s="60">
        <v>45939.85869212963</v>
      </c>
      <c r="J3003" s="59" t="s">
        <v>7466</v>
      </c>
      <c r="K3003" s="59">
        <v>1053336304</v>
      </c>
      <c r="L3003" s="59" t="s">
        <v>6927</v>
      </c>
      <c r="M3003" s="61">
        <v>10387200</v>
      </c>
    </row>
    <row r="3004" spans="1:13" ht="90" hidden="1">
      <c r="A3004" s="59" t="s">
        <v>7381</v>
      </c>
      <c r="B3004" s="59" t="s">
        <v>7382</v>
      </c>
      <c r="C3004" s="59">
        <v>60</v>
      </c>
      <c r="D3004" s="59" t="s">
        <v>1257</v>
      </c>
      <c r="E3004" s="59" t="s">
        <v>6443</v>
      </c>
      <c r="F3004" s="59" t="s">
        <v>23</v>
      </c>
      <c r="G3004" s="59" t="s">
        <v>7467</v>
      </c>
      <c r="H3004" s="59">
        <v>25804824</v>
      </c>
      <c r="I3004" s="60">
        <v>45990.038587962961</v>
      </c>
      <c r="J3004" s="59" t="s">
        <v>7468</v>
      </c>
      <c r="K3004" s="59">
        <v>1098801454</v>
      </c>
      <c r="L3004" s="59" t="s">
        <v>6788</v>
      </c>
      <c r="M3004" s="61">
        <v>8656000</v>
      </c>
    </row>
    <row r="3005" spans="1:13" ht="90" hidden="1">
      <c r="A3005" s="59" t="s">
        <v>7381</v>
      </c>
      <c r="B3005" s="59" t="s">
        <v>7382</v>
      </c>
      <c r="C3005" s="59">
        <v>60</v>
      </c>
      <c r="D3005" s="59" t="s">
        <v>1257</v>
      </c>
      <c r="E3005" s="59" t="s">
        <v>6443</v>
      </c>
      <c r="F3005" s="59" t="s">
        <v>23</v>
      </c>
      <c r="G3005" s="59" t="s">
        <v>7469</v>
      </c>
      <c r="H3005" s="59">
        <v>25804918</v>
      </c>
      <c r="I3005" s="60">
        <v>45993.96199074074</v>
      </c>
      <c r="J3005" s="59" t="s">
        <v>7470</v>
      </c>
      <c r="K3005" s="59">
        <v>52203085</v>
      </c>
      <c r="L3005" s="59" t="s">
        <v>6944</v>
      </c>
      <c r="M3005" s="61">
        <v>7790400</v>
      </c>
    </row>
    <row r="3006" spans="1:13" ht="90" hidden="1">
      <c r="A3006" s="59" t="s">
        <v>7381</v>
      </c>
      <c r="B3006" s="59" t="s">
        <v>7382</v>
      </c>
      <c r="C3006" s="59">
        <v>60</v>
      </c>
      <c r="D3006" s="59" t="s">
        <v>1257</v>
      </c>
      <c r="E3006" s="59" t="s">
        <v>6443</v>
      </c>
      <c r="F3006" s="59" t="s">
        <v>23</v>
      </c>
      <c r="G3006" s="59" t="s">
        <v>7471</v>
      </c>
      <c r="H3006" s="59">
        <v>25805023</v>
      </c>
      <c r="I3006" s="60">
        <v>45996.922719907408</v>
      </c>
      <c r="J3006" s="59" t="s">
        <v>7472</v>
      </c>
      <c r="K3006" s="59">
        <v>52698554</v>
      </c>
      <c r="L3006" s="59" t="s">
        <v>6818</v>
      </c>
      <c r="M3006" s="61">
        <v>6059200</v>
      </c>
    </row>
    <row r="3007" spans="1:13" ht="90" hidden="1">
      <c r="A3007" s="59" t="s">
        <v>7381</v>
      </c>
      <c r="B3007" s="59" t="s">
        <v>7382</v>
      </c>
      <c r="C3007" s="59">
        <v>60</v>
      </c>
      <c r="D3007" s="59" t="s">
        <v>1257</v>
      </c>
      <c r="E3007" s="59" t="s">
        <v>6443</v>
      </c>
      <c r="F3007" s="59" t="s">
        <v>23</v>
      </c>
      <c r="G3007" s="59" t="s">
        <v>7473</v>
      </c>
      <c r="H3007" s="59">
        <v>25805063</v>
      </c>
      <c r="I3007" s="60">
        <v>46000.031377314815</v>
      </c>
      <c r="J3007" s="59" t="s">
        <v>7470</v>
      </c>
      <c r="K3007" s="59">
        <v>1075682879</v>
      </c>
      <c r="L3007" s="59" t="s">
        <v>7408</v>
      </c>
      <c r="M3007" s="61">
        <v>6059200</v>
      </c>
    </row>
    <row r="3008" spans="1:13" ht="90" hidden="1">
      <c r="A3008" s="59" t="s">
        <v>7381</v>
      </c>
      <c r="B3008" s="59" t="s">
        <v>7382</v>
      </c>
      <c r="C3008" s="59">
        <v>60</v>
      </c>
      <c r="D3008" s="59" t="s">
        <v>1257</v>
      </c>
      <c r="E3008" s="59" t="s">
        <v>6443</v>
      </c>
      <c r="F3008" s="59" t="s">
        <v>23</v>
      </c>
      <c r="G3008" s="59" t="s">
        <v>7474</v>
      </c>
      <c r="H3008" s="59">
        <v>25805068</v>
      </c>
      <c r="I3008" s="60">
        <v>46000.417013888888</v>
      </c>
      <c r="J3008" s="59" t="s">
        <v>7472</v>
      </c>
      <c r="K3008" s="59">
        <v>79189105</v>
      </c>
      <c r="L3008" s="59" t="s">
        <v>6825</v>
      </c>
      <c r="M3008" s="61">
        <v>5770667</v>
      </c>
    </row>
    <row r="3009" spans="1:13" ht="120" hidden="1">
      <c r="A3009" s="59" t="s">
        <v>7381</v>
      </c>
      <c r="B3009" s="59" t="s">
        <v>7382</v>
      </c>
      <c r="C3009" s="59">
        <v>60</v>
      </c>
      <c r="D3009" s="59" t="s">
        <v>1257</v>
      </c>
      <c r="E3009" s="59" t="s">
        <v>6443</v>
      </c>
      <c r="F3009" s="59" t="s">
        <v>23</v>
      </c>
      <c r="G3009" s="59" t="s">
        <v>7475</v>
      </c>
      <c r="H3009" s="59">
        <v>25805069</v>
      </c>
      <c r="I3009" s="60">
        <v>46000.428240740737</v>
      </c>
      <c r="J3009" s="59" t="s">
        <v>7476</v>
      </c>
      <c r="K3009" s="59">
        <v>1136884698</v>
      </c>
      <c r="L3009" s="59" t="s">
        <v>6856</v>
      </c>
      <c r="M3009" s="61">
        <v>5482133</v>
      </c>
    </row>
    <row r="3010" spans="1:13" ht="90" hidden="1">
      <c r="A3010" s="59" t="s">
        <v>7381</v>
      </c>
      <c r="B3010" s="59" t="s">
        <v>7382</v>
      </c>
      <c r="C3010" s="59">
        <v>60</v>
      </c>
      <c r="D3010" s="59" t="s">
        <v>1257</v>
      </c>
      <c r="E3010" s="59" t="s">
        <v>6443</v>
      </c>
      <c r="F3010" s="59" t="s">
        <v>23</v>
      </c>
      <c r="G3010" s="59" t="s">
        <v>7477</v>
      </c>
      <c r="H3010" s="59">
        <v>25805073</v>
      </c>
      <c r="I3010" s="60">
        <v>46000.576493055552</v>
      </c>
      <c r="J3010" s="59" t="s">
        <v>7478</v>
      </c>
      <c r="K3010" s="59">
        <v>1070924680</v>
      </c>
      <c r="L3010" s="59" t="s">
        <v>6812</v>
      </c>
      <c r="M3010" s="61">
        <v>2259200</v>
      </c>
    </row>
    <row r="3011" spans="1:13" ht="90" hidden="1">
      <c r="A3011" s="59" t="s">
        <v>7381</v>
      </c>
      <c r="B3011" s="59" t="s">
        <v>7382</v>
      </c>
      <c r="C3011" s="59">
        <v>60</v>
      </c>
      <c r="D3011" s="59" t="s">
        <v>1257</v>
      </c>
      <c r="E3011" s="59" t="s">
        <v>6443</v>
      </c>
      <c r="F3011" s="59" t="s">
        <v>23</v>
      </c>
      <c r="G3011" s="59" t="s">
        <v>7479</v>
      </c>
      <c r="H3011" s="59">
        <v>25805081</v>
      </c>
      <c r="I3011" s="60">
        <v>46000.802152777775</v>
      </c>
      <c r="J3011" s="59" t="s">
        <v>7472</v>
      </c>
      <c r="K3011" s="59">
        <v>79885603</v>
      </c>
      <c r="L3011" s="59" t="s">
        <v>6963</v>
      </c>
      <c r="M3011" s="61">
        <v>5770667</v>
      </c>
    </row>
    <row r="3012" spans="1:13" ht="90" hidden="1">
      <c r="A3012" s="59" t="s">
        <v>7381</v>
      </c>
      <c r="B3012" s="59" t="s">
        <v>7382</v>
      </c>
      <c r="C3012" s="59">
        <v>60</v>
      </c>
      <c r="D3012" s="59" t="s">
        <v>1257</v>
      </c>
      <c r="E3012" s="59" t="s">
        <v>6443</v>
      </c>
      <c r="F3012" s="59" t="s">
        <v>23</v>
      </c>
      <c r="G3012" s="59" t="s">
        <v>7480</v>
      </c>
      <c r="H3012" s="59">
        <v>25805082</v>
      </c>
      <c r="I3012" s="60">
        <v>46000.811296296299</v>
      </c>
      <c r="J3012" s="59" t="s">
        <v>7472</v>
      </c>
      <c r="K3012" s="59">
        <v>1069728948</v>
      </c>
      <c r="L3012" s="59" t="s">
        <v>6948</v>
      </c>
      <c r="M3012" s="61">
        <v>4616533</v>
      </c>
    </row>
    <row r="3013" spans="1:13" ht="90" hidden="1">
      <c r="A3013" s="59" t="s">
        <v>7381</v>
      </c>
      <c r="B3013" s="59" t="s">
        <v>7382</v>
      </c>
      <c r="C3013" s="59">
        <v>60</v>
      </c>
      <c r="D3013" s="59" t="s">
        <v>1257</v>
      </c>
      <c r="E3013" s="59" t="s">
        <v>6443</v>
      </c>
      <c r="F3013" s="59" t="s">
        <v>23</v>
      </c>
      <c r="G3013" s="59" t="s">
        <v>7481</v>
      </c>
      <c r="H3013" s="59">
        <v>25805083</v>
      </c>
      <c r="I3013" s="60">
        <v>46000.812222222223</v>
      </c>
      <c r="J3013" s="59" t="s">
        <v>7478</v>
      </c>
      <c r="K3013" s="59">
        <v>9540471</v>
      </c>
      <c r="L3013" s="59" t="s">
        <v>6780</v>
      </c>
      <c r="M3013" s="61">
        <v>2682800</v>
      </c>
    </row>
    <row r="3014" spans="1:13" ht="90" hidden="1">
      <c r="A3014" s="59" t="s">
        <v>7381</v>
      </c>
      <c r="B3014" s="59" t="s">
        <v>7382</v>
      </c>
      <c r="C3014" s="59">
        <v>60</v>
      </c>
      <c r="D3014" s="59" t="s">
        <v>1257</v>
      </c>
      <c r="E3014" s="59" t="s">
        <v>6443</v>
      </c>
      <c r="F3014" s="59" t="s">
        <v>23</v>
      </c>
      <c r="G3014" s="59" t="s">
        <v>7482</v>
      </c>
      <c r="H3014" s="59">
        <v>25805099</v>
      </c>
      <c r="I3014" s="60">
        <v>46001.415451388886</v>
      </c>
      <c r="J3014" s="59" t="s">
        <v>7483</v>
      </c>
      <c r="K3014" s="59">
        <v>79159963</v>
      </c>
      <c r="L3014" s="59" t="s">
        <v>6809</v>
      </c>
      <c r="M3014" s="61">
        <v>6661400</v>
      </c>
    </row>
    <row r="3015" spans="1:13" ht="90" hidden="1">
      <c r="A3015" s="59" t="s">
        <v>7381</v>
      </c>
      <c r="B3015" s="59" t="s">
        <v>7382</v>
      </c>
      <c r="C3015" s="59">
        <v>60</v>
      </c>
      <c r="D3015" s="59" t="s">
        <v>1257</v>
      </c>
      <c r="E3015" s="59" t="s">
        <v>6443</v>
      </c>
      <c r="F3015" s="59" t="s">
        <v>23</v>
      </c>
      <c r="G3015" s="59" t="s">
        <v>7484</v>
      </c>
      <c r="H3015" s="59">
        <v>25805101</v>
      </c>
      <c r="I3015" s="60">
        <v>46001.479710648149</v>
      </c>
      <c r="J3015" s="59" t="s">
        <v>7470</v>
      </c>
      <c r="K3015" s="59">
        <v>52336787</v>
      </c>
      <c r="L3015" s="59" t="s">
        <v>6867</v>
      </c>
      <c r="M3015" s="61">
        <v>5482133</v>
      </c>
    </row>
    <row r="3016" spans="1:13" ht="90" hidden="1">
      <c r="A3016" s="59" t="s">
        <v>7381</v>
      </c>
      <c r="B3016" s="59" t="s">
        <v>7382</v>
      </c>
      <c r="C3016" s="59">
        <v>60</v>
      </c>
      <c r="D3016" s="59" t="s">
        <v>1257</v>
      </c>
      <c r="E3016" s="59" t="s">
        <v>6443</v>
      </c>
      <c r="F3016" s="59" t="s">
        <v>23</v>
      </c>
      <c r="G3016" s="59" t="s">
        <v>7485</v>
      </c>
      <c r="H3016" s="59">
        <v>25805102</v>
      </c>
      <c r="I3016" s="60">
        <v>46001.48165509259</v>
      </c>
      <c r="J3016" s="59" t="s">
        <v>7486</v>
      </c>
      <c r="K3016" s="59">
        <v>39574034</v>
      </c>
      <c r="L3016" s="59" t="s">
        <v>6784</v>
      </c>
      <c r="M3016" s="61">
        <v>3467200</v>
      </c>
    </row>
    <row r="3017" spans="1:13" ht="99.95" hidden="1">
      <c r="A3017" s="59" t="s">
        <v>7381</v>
      </c>
      <c r="B3017" s="59" t="s">
        <v>7382</v>
      </c>
      <c r="C3017" s="59">
        <v>60</v>
      </c>
      <c r="D3017" s="59" t="s">
        <v>1257</v>
      </c>
      <c r="E3017" s="59" t="s">
        <v>6443</v>
      </c>
      <c r="F3017" s="59" t="s">
        <v>23</v>
      </c>
      <c r="G3017" s="59" t="s">
        <v>7487</v>
      </c>
      <c r="H3017" s="59">
        <v>25805103</v>
      </c>
      <c r="I3017" s="60">
        <v>46001.482824074075</v>
      </c>
      <c r="J3017" s="59" t="s">
        <v>7488</v>
      </c>
      <c r="K3017" s="59">
        <v>39616570</v>
      </c>
      <c r="L3017" s="59" t="s">
        <v>6801</v>
      </c>
      <c r="M3017" s="61">
        <v>5398400</v>
      </c>
    </row>
    <row r="3018" spans="1:13" ht="90" hidden="1">
      <c r="A3018" s="59" t="s">
        <v>7381</v>
      </c>
      <c r="B3018" s="59" t="s">
        <v>7382</v>
      </c>
      <c r="C3018" s="59">
        <v>60</v>
      </c>
      <c r="D3018" s="59" t="s">
        <v>1257</v>
      </c>
      <c r="E3018" s="59" t="s">
        <v>6443</v>
      </c>
      <c r="F3018" s="59" t="s">
        <v>23</v>
      </c>
      <c r="G3018" s="59" t="s">
        <v>7489</v>
      </c>
      <c r="H3018" s="59">
        <v>25805143</v>
      </c>
      <c r="I3018" s="60">
        <v>46002.416273148148</v>
      </c>
      <c r="J3018" s="59" t="s">
        <v>7472</v>
      </c>
      <c r="K3018" s="59">
        <v>52603686</v>
      </c>
      <c r="L3018" s="59" t="s">
        <v>6782</v>
      </c>
      <c r="M3018" s="61">
        <v>4328000</v>
      </c>
    </row>
    <row r="3019" spans="1:13" ht="90" hidden="1">
      <c r="A3019" s="59" t="s">
        <v>7381</v>
      </c>
      <c r="B3019" s="59" t="s">
        <v>7382</v>
      </c>
      <c r="C3019" s="59">
        <v>60</v>
      </c>
      <c r="D3019" s="59" t="s">
        <v>1257</v>
      </c>
      <c r="E3019" s="59" t="s">
        <v>6443</v>
      </c>
      <c r="F3019" s="59" t="s">
        <v>23</v>
      </c>
      <c r="G3019" s="59" t="s">
        <v>7490</v>
      </c>
      <c r="H3019" s="59">
        <v>25805158</v>
      </c>
      <c r="I3019" s="60">
        <v>46002.785277777781</v>
      </c>
      <c r="J3019" s="59" t="s">
        <v>7472</v>
      </c>
      <c r="K3019" s="59">
        <v>1013663584</v>
      </c>
      <c r="L3019" s="59" t="s">
        <v>6904</v>
      </c>
      <c r="M3019" s="61">
        <v>3750933</v>
      </c>
    </row>
    <row r="3020" spans="1:13" ht="90" hidden="1">
      <c r="A3020" s="59" t="s">
        <v>7381</v>
      </c>
      <c r="B3020" s="59" t="s">
        <v>7382</v>
      </c>
      <c r="C3020" s="59">
        <v>60</v>
      </c>
      <c r="D3020" s="59" t="s">
        <v>1257</v>
      </c>
      <c r="E3020" s="59" t="s">
        <v>6443</v>
      </c>
      <c r="F3020" s="59" t="s">
        <v>23</v>
      </c>
      <c r="G3020" s="59" t="s">
        <v>7491</v>
      </c>
      <c r="H3020" s="59">
        <v>25805179</v>
      </c>
      <c r="I3020" s="60">
        <v>46002.970659722225</v>
      </c>
      <c r="J3020" s="59" t="s">
        <v>7492</v>
      </c>
      <c r="K3020" s="59">
        <v>53015261</v>
      </c>
      <c r="L3020" s="59" t="s">
        <v>6829</v>
      </c>
      <c r="M3020" s="61">
        <v>4616533</v>
      </c>
    </row>
    <row r="3021" spans="1:13" ht="90" hidden="1">
      <c r="A3021" s="59" t="s">
        <v>7381</v>
      </c>
      <c r="B3021" s="59" t="s">
        <v>7382</v>
      </c>
      <c r="C3021" s="59">
        <v>60</v>
      </c>
      <c r="D3021" s="59" t="s">
        <v>1257</v>
      </c>
      <c r="E3021" s="59" t="s">
        <v>6443</v>
      </c>
      <c r="F3021" s="59" t="s">
        <v>23</v>
      </c>
      <c r="G3021" s="59" t="s">
        <v>7493</v>
      </c>
      <c r="H3021" s="59">
        <v>25805192</v>
      </c>
      <c r="I3021" s="60">
        <v>46005.880914351852</v>
      </c>
      <c r="J3021" s="59" t="s">
        <v>7470</v>
      </c>
      <c r="K3021" s="59">
        <v>20887869</v>
      </c>
      <c r="L3021" s="59" t="s">
        <v>6831</v>
      </c>
      <c r="M3021" s="61">
        <v>4328000</v>
      </c>
    </row>
    <row r="3022" spans="1:13" ht="90" hidden="1">
      <c r="A3022" s="59" t="s">
        <v>7381</v>
      </c>
      <c r="B3022" s="59" t="s">
        <v>7382</v>
      </c>
      <c r="C3022" s="59">
        <v>60</v>
      </c>
      <c r="D3022" s="59" t="s">
        <v>1257</v>
      </c>
      <c r="E3022" s="59" t="s">
        <v>6443</v>
      </c>
      <c r="F3022" s="59" t="s">
        <v>23</v>
      </c>
      <c r="G3022" s="59" t="s">
        <v>7494</v>
      </c>
      <c r="H3022" s="59">
        <v>25805197</v>
      </c>
      <c r="I3022" s="60">
        <v>46006.282002314816</v>
      </c>
      <c r="J3022" s="59" t="s">
        <v>7495</v>
      </c>
      <c r="K3022" s="59">
        <v>1073507867</v>
      </c>
      <c r="L3022" s="59" t="s">
        <v>6862</v>
      </c>
      <c r="M3022" s="61">
        <v>3462400</v>
      </c>
    </row>
    <row r="3023" spans="1:13" ht="90" hidden="1">
      <c r="A3023" s="59" t="s">
        <v>7381</v>
      </c>
      <c r="B3023" s="59" t="s">
        <v>7382</v>
      </c>
      <c r="C3023" s="59">
        <v>60</v>
      </c>
      <c r="D3023" s="59" t="s">
        <v>1257</v>
      </c>
      <c r="E3023" s="59" t="s">
        <v>6443</v>
      </c>
      <c r="F3023" s="59" t="s">
        <v>23</v>
      </c>
      <c r="G3023" s="59" t="s">
        <v>7496</v>
      </c>
      <c r="H3023" s="59">
        <v>25805199</v>
      </c>
      <c r="I3023" s="60">
        <v>46006.284189814818</v>
      </c>
      <c r="J3023" s="59" t="s">
        <v>7470</v>
      </c>
      <c r="K3023" s="59">
        <v>1018437166</v>
      </c>
      <c r="L3023" s="59" t="s">
        <v>6858</v>
      </c>
      <c r="M3023" s="61">
        <v>4328000</v>
      </c>
    </row>
    <row r="3024" spans="1:13" ht="90" hidden="1">
      <c r="A3024" s="59" t="s">
        <v>7381</v>
      </c>
      <c r="B3024" s="59" t="s">
        <v>7382</v>
      </c>
      <c r="C3024" s="59">
        <v>60</v>
      </c>
      <c r="D3024" s="59" t="s">
        <v>1257</v>
      </c>
      <c r="E3024" s="59" t="s">
        <v>6443</v>
      </c>
      <c r="F3024" s="59" t="s">
        <v>23</v>
      </c>
      <c r="G3024" s="59" t="s">
        <v>7497</v>
      </c>
      <c r="H3024" s="59">
        <v>25805235</v>
      </c>
      <c r="I3024" s="60">
        <v>46006.745138888888</v>
      </c>
      <c r="J3024" s="59" t="s">
        <v>7498</v>
      </c>
      <c r="K3024" s="59">
        <v>1110552818</v>
      </c>
      <c r="L3024" s="59" t="s">
        <v>6895</v>
      </c>
      <c r="M3024" s="61">
        <v>3033800</v>
      </c>
    </row>
    <row r="3025" spans="1:13" ht="90" hidden="1">
      <c r="A3025" s="59" t="s">
        <v>7381</v>
      </c>
      <c r="B3025" s="59" t="s">
        <v>7382</v>
      </c>
      <c r="C3025" s="59">
        <v>60</v>
      </c>
      <c r="D3025" s="59" t="s">
        <v>1257</v>
      </c>
      <c r="E3025" s="59" t="s">
        <v>6443</v>
      </c>
      <c r="F3025" s="59" t="s">
        <v>23</v>
      </c>
      <c r="G3025" s="59" t="s">
        <v>7499</v>
      </c>
      <c r="H3025" s="59">
        <v>25805238</v>
      </c>
      <c r="I3025" s="60">
        <v>46006.74763888889</v>
      </c>
      <c r="J3025" s="59" t="s">
        <v>7470</v>
      </c>
      <c r="K3025" s="59">
        <v>11257300</v>
      </c>
      <c r="L3025" s="59" t="s">
        <v>6942</v>
      </c>
      <c r="M3025" s="61">
        <v>4039467</v>
      </c>
    </row>
    <row r="3026" spans="1:13" ht="90" hidden="1">
      <c r="A3026" s="59" t="s">
        <v>7381</v>
      </c>
      <c r="B3026" s="59" t="s">
        <v>7382</v>
      </c>
      <c r="C3026" s="59">
        <v>60</v>
      </c>
      <c r="D3026" s="59" t="s">
        <v>1257</v>
      </c>
      <c r="E3026" s="59" t="s">
        <v>6443</v>
      </c>
      <c r="F3026" s="59" t="s">
        <v>23</v>
      </c>
      <c r="G3026" s="59" t="s">
        <v>7500</v>
      </c>
      <c r="H3026" s="59">
        <v>25805263</v>
      </c>
      <c r="I3026" s="60">
        <v>46007.363530092596</v>
      </c>
      <c r="J3026" s="59" t="s">
        <v>7501</v>
      </c>
      <c r="K3026" s="59">
        <v>1000718926</v>
      </c>
      <c r="L3026" s="59" t="s">
        <v>6609</v>
      </c>
      <c r="M3026" s="61">
        <v>1835600</v>
      </c>
    </row>
    <row r="3027" spans="1:13" ht="90" hidden="1">
      <c r="A3027" s="59" t="s">
        <v>7381</v>
      </c>
      <c r="B3027" s="59" t="s">
        <v>7382</v>
      </c>
      <c r="C3027" s="59">
        <v>60</v>
      </c>
      <c r="D3027" s="59" t="s">
        <v>1257</v>
      </c>
      <c r="E3027" s="59" t="s">
        <v>6443</v>
      </c>
      <c r="F3027" s="59" t="s">
        <v>23</v>
      </c>
      <c r="G3027" s="59" t="s">
        <v>7502</v>
      </c>
      <c r="H3027" s="59">
        <v>25805312</v>
      </c>
      <c r="I3027" s="60">
        <v>46007.819027777776</v>
      </c>
      <c r="J3027" s="59" t="s">
        <v>7470</v>
      </c>
      <c r="K3027" s="59">
        <v>53076362</v>
      </c>
      <c r="L3027" s="59" t="s">
        <v>6849</v>
      </c>
      <c r="M3027" s="61">
        <v>3750933</v>
      </c>
    </row>
    <row r="3028" spans="1:13" ht="90" hidden="1">
      <c r="A3028" s="59" t="s">
        <v>7381</v>
      </c>
      <c r="B3028" s="59" t="s">
        <v>7382</v>
      </c>
      <c r="C3028" s="59">
        <v>60</v>
      </c>
      <c r="D3028" s="59" t="s">
        <v>1257</v>
      </c>
      <c r="E3028" s="59" t="s">
        <v>6443</v>
      </c>
      <c r="F3028" s="59" t="s">
        <v>23</v>
      </c>
      <c r="G3028" s="59" t="s">
        <v>7503</v>
      </c>
      <c r="H3028" s="59">
        <v>25805330</v>
      </c>
      <c r="I3028" s="60">
        <v>46007.944780092592</v>
      </c>
      <c r="J3028" s="59" t="s">
        <v>7470</v>
      </c>
      <c r="K3028" s="59">
        <v>74186927</v>
      </c>
      <c r="L3028" s="59" t="s">
        <v>6769</v>
      </c>
      <c r="M3028" s="61">
        <v>3750933</v>
      </c>
    </row>
    <row r="3029" spans="1:13" ht="90" hidden="1">
      <c r="A3029" s="59" t="s">
        <v>7381</v>
      </c>
      <c r="B3029" s="59" t="s">
        <v>7382</v>
      </c>
      <c r="C3029" s="59">
        <v>60</v>
      </c>
      <c r="D3029" s="59" t="s">
        <v>1257</v>
      </c>
      <c r="E3029" s="59" t="s">
        <v>6443</v>
      </c>
      <c r="F3029" s="59" t="s">
        <v>23</v>
      </c>
      <c r="G3029" s="59" t="s">
        <v>7504</v>
      </c>
      <c r="H3029" s="59">
        <v>25805433</v>
      </c>
      <c r="I3029" s="60">
        <v>46010.379189814812</v>
      </c>
      <c r="J3029" s="59" t="s">
        <v>7470</v>
      </c>
      <c r="K3029" s="59">
        <v>11439228</v>
      </c>
      <c r="L3029" s="59" t="s">
        <v>6839</v>
      </c>
      <c r="M3029" s="61">
        <v>2596800</v>
      </c>
    </row>
    <row r="3030" spans="1:13" ht="90" hidden="1">
      <c r="A3030" s="59" t="s">
        <v>7505</v>
      </c>
      <c r="B3030" s="59" t="s">
        <v>7506</v>
      </c>
      <c r="C3030" s="59">
        <v>60</v>
      </c>
      <c r="D3030" s="59" t="s">
        <v>1257</v>
      </c>
      <c r="E3030" s="59" t="s">
        <v>6443</v>
      </c>
      <c r="F3030" s="59" t="s">
        <v>23</v>
      </c>
      <c r="G3030" s="59" t="s">
        <v>7507</v>
      </c>
      <c r="H3030" s="59">
        <v>25803274</v>
      </c>
      <c r="I3030" s="60">
        <v>45792.670104166667</v>
      </c>
      <c r="J3030" s="59" t="s">
        <v>7508</v>
      </c>
      <c r="K3030" s="59">
        <v>1072752277</v>
      </c>
      <c r="L3030" s="59" t="s">
        <v>7509</v>
      </c>
      <c r="M3030" s="61">
        <v>36595900</v>
      </c>
    </row>
    <row r="3031" spans="1:13" ht="90" hidden="1">
      <c r="A3031" s="59" t="s">
        <v>7505</v>
      </c>
      <c r="B3031" s="59" t="s">
        <v>7506</v>
      </c>
      <c r="C3031" s="59">
        <v>60</v>
      </c>
      <c r="D3031" s="59" t="s">
        <v>1257</v>
      </c>
      <c r="E3031" s="59" t="s">
        <v>6443</v>
      </c>
      <c r="F3031" s="59" t="s">
        <v>23</v>
      </c>
      <c r="G3031" s="59" t="s">
        <v>7510</v>
      </c>
      <c r="H3031" s="59">
        <v>25803297</v>
      </c>
      <c r="I3031" s="60">
        <v>45796.553553240738</v>
      </c>
      <c r="J3031" s="59" t="s">
        <v>6990</v>
      </c>
      <c r="K3031" s="59">
        <v>1075678913</v>
      </c>
      <c r="L3031" s="59" t="s">
        <v>7511</v>
      </c>
      <c r="M3031" s="61">
        <v>36771000</v>
      </c>
    </row>
    <row r="3032" spans="1:13" ht="90" hidden="1">
      <c r="A3032" s="59" t="s">
        <v>7505</v>
      </c>
      <c r="B3032" s="59" t="s">
        <v>7506</v>
      </c>
      <c r="C3032" s="59">
        <v>60</v>
      </c>
      <c r="D3032" s="59" t="s">
        <v>1257</v>
      </c>
      <c r="E3032" s="59" t="s">
        <v>6443</v>
      </c>
      <c r="F3032" s="59" t="s">
        <v>23</v>
      </c>
      <c r="G3032" s="59" t="s">
        <v>7512</v>
      </c>
      <c r="H3032" s="59">
        <v>25803359</v>
      </c>
      <c r="I3032" s="60">
        <v>45804.478067129632</v>
      </c>
      <c r="J3032" s="59" t="s">
        <v>6990</v>
      </c>
      <c r="K3032" s="59">
        <v>1053346942</v>
      </c>
      <c r="L3032" s="59" t="s">
        <v>7513</v>
      </c>
      <c r="M3032" s="61">
        <v>36420800</v>
      </c>
    </row>
    <row r="3033" spans="1:13" ht="90" hidden="1">
      <c r="A3033" s="59" t="s">
        <v>7505</v>
      </c>
      <c r="B3033" s="59" t="s">
        <v>7506</v>
      </c>
      <c r="C3033" s="59">
        <v>60</v>
      </c>
      <c r="D3033" s="59" t="s">
        <v>1257</v>
      </c>
      <c r="E3033" s="59" t="s">
        <v>6443</v>
      </c>
      <c r="F3033" s="59" t="s">
        <v>23</v>
      </c>
      <c r="G3033" s="59" t="s">
        <v>7514</v>
      </c>
      <c r="H3033" s="59">
        <v>25803499</v>
      </c>
      <c r="I3033" s="60">
        <v>45824.641493055555</v>
      </c>
      <c r="J3033" s="59" t="s">
        <v>6990</v>
      </c>
      <c r="K3033" s="59">
        <v>39613798</v>
      </c>
      <c r="L3033" s="59" t="s">
        <v>7515</v>
      </c>
      <c r="M3033" s="61">
        <v>33619200</v>
      </c>
    </row>
    <row r="3034" spans="1:13" ht="90" hidden="1">
      <c r="A3034" s="59" t="s">
        <v>7505</v>
      </c>
      <c r="B3034" s="59" t="s">
        <v>7506</v>
      </c>
      <c r="C3034" s="59">
        <v>60</v>
      </c>
      <c r="D3034" s="59" t="s">
        <v>1257</v>
      </c>
      <c r="E3034" s="59" t="s">
        <v>6443</v>
      </c>
      <c r="F3034" s="59" t="s">
        <v>23</v>
      </c>
      <c r="G3034" s="59" t="s">
        <v>7516</v>
      </c>
      <c r="H3034" s="59">
        <v>25803505</v>
      </c>
      <c r="I3034" s="60">
        <v>45824.699189814812</v>
      </c>
      <c r="J3034" s="59" t="s">
        <v>6990</v>
      </c>
      <c r="K3034" s="59">
        <v>1075686399</v>
      </c>
      <c r="L3034" s="59" t="s">
        <v>7517</v>
      </c>
      <c r="M3034" s="61">
        <v>33969400</v>
      </c>
    </row>
    <row r="3035" spans="1:13" ht="90" hidden="1">
      <c r="A3035" s="59" t="s">
        <v>7505</v>
      </c>
      <c r="B3035" s="59" t="s">
        <v>7506</v>
      </c>
      <c r="C3035" s="59">
        <v>60</v>
      </c>
      <c r="D3035" s="59" t="s">
        <v>1257</v>
      </c>
      <c r="E3035" s="59" t="s">
        <v>6443</v>
      </c>
      <c r="F3035" s="59" t="s">
        <v>23</v>
      </c>
      <c r="G3035" s="59" t="s">
        <v>7518</v>
      </c>
      <c r="H3035" s="59">
        <v>25803820</v>
      </c>
      <c r="I3035" s="60">
        <v>45861.817511574074</v>
      </c>
      <c r="J3035" s="59" t="s">
        <v>7519</v>
      </c>
      <c r="K3035" s="59">
        <v>1052338341</v>
      </c>
      <c r="L3035" s="59" t="s">
        <v>6659</v>
      </c>
      <c r="M3035" s="61">
        <v>17760000</v>
      </c>
    </row>
    <row r="3036" spans="1:13" ht="90" hidden="1">
      <c r="A3036" s="59" t="s">
        <v>7505</v>
      </c>
      <c r="B3036" s="59" t="s">
        <v>7506</v>
      </c>
      <c r="C3036" s="59">
        <v>60</v>
      </c>
      <c r="D3036" s="59" t="s">
        <v>1257</v>
      </c>
      <c r="E3036" s="59" t="s">
        <v>6443</v>
      </c>
      <c r="F3036" s="59" t="s">
        <v>23</v>
      </c>
      <c r="G3036" s="59" t="s">
        <v>7520</v>
      </c>
      <c r="H3036" s="59">
        <v>25803900</v>
      </c>
      <c r="I3036" s="60">
        <v>45873.845659722225</v>
      </c>
      <c r="J3036" s="59" t="s">
        <v>6990</v>
      </c>
      <c r="K3036" s="59">
        <v>1014277091</v>
      </c>
      <c r="L3036" s="59" t="s">
        <v>7521</v>
      </c>
      <c r="M3036" s="61">
        <v>15759000</v>
      </c>
    </row>
    <row r="3037" spans="1:13" ht="90" hidden="1">
      <c r="A3037" s="59" t="s">
        <v>7505</v>
      </c>
      <c r="B3037" s="59" t="s">
        <v>7506</v>
      </c>
      <c r="C3037" s="59">
        <v>60</v>
      </c>
      <c r="D3037" s="59" t="s">
        <v>1257</v>
      </c>
      <c r="E3037" s="59" t="s">
        <v>6443</v>
      </c>
      <c r="F3037" s="59" t="s">
        <v>23</v>
      </c>
      <c r="G3037" s="59" t="s">
        <v>7057</v>
      </c>
      <c r="H3037" s="59">
        <v>25804171</v>
      </c>
      <c r="I3037" s="60">
        <v>45909.937418981484</v>
      </c>
      <c r="J3037" s="59" t="s">
        <v>7522</v>
      </c>
      <c r="K3037" s="59">
        <v>1019051996</v>
      </c>
      <c r="L3037" s="59" t="s">
        <v>7058</v>
      </c>
      <c r="M3037" s="61">
        <v>11381500</v>
      </c>
    </row>
    <row r="3038" spans="1:13" ht="90" hidden="1">
      <c r="A3038" s="59" t="s">
        <v>7505</v>
      </c>
      <c r="B3038" s="59" t="s">
        <v>7506</v>
      </c>
      <c r="C3038" s="59">
        <v>60</v>
      </c>
      <c r="D3038" s="59" t="s">
        <v>1257</v>
      </c>
      <c r="E3038" s="59" t="s">
        <v>6443</v>
      </c>
      <c r="F3038" s="59" t="s">
        <v>23</v>
      </c>
      <c r="G3038" s="59" t="s">
        <v>7523</v>
      </c>
      <c r="H3038" s="59">
        <v>25804217</v>
      </c>
      <c r="I3038" s="60">
        <v>45916.337673611109</v>
      </c>
      <c r="J3038" s="59" t="s">
        <v>6990</v>
      </c>
      <c r="K3038" s="59">
        <v>1032462116</v>
      </c>
      <c r="L3038" s="59" t="s">
        <v>7524</v>
      </c>
      <c r="M3038" s="61">
        <v>10155800</v>
      </c>
    </row>
    <row r="3039" spans="1:13" ht="90" hidden="1">
      <c r="A3039" s="59" t="s">
        <v>7505</v>
      </c>
      <c r="B3039" s="59" t="s">
        <v>7506</v>
      </c>
      <c r="C3039" s="59">
        <v>60</v>
      </c>
      <c r="D3039" s="59" t="s">
        <v>1257</v>
      </c>
      <c r="E3039" s="59" t="s">
        <v>6443</v>
      </c>
      <c r="F3039" s="59" t="s">
        <v>23</v>
      </c>
      <c r="G3039" s="59" t="s">
        <v>7525</v>
      </c>
      <c r="H3039" s="59">
        <v>25804522</v>
      </c>
      <c r="I3039" s="60">
        <v>45951.435208333336</v>
      </c>
      <c r="J3039" s="59" t="s">
        <v>6990</v>
      </c>
      <c r="K3039" s="59">
        <v>1107049280</v>
      </c>
      <c r="L3039" s="59" t="s">
        <v>7526</v>
      </c>
      <c r="M3039" s="61">
        <v>6303600</v>
      </c>
    </row>
    <row r="3040" spans="1:13" ht="120" hidden="1">
      <c r="A3040" s="59" t="s">
        <v>7505</v>
      </c>
      <c r="B3040" s="59" t="s">
        <v>7506</v>
      </c>
      <c r="C3040" s="59">
        <v>60</v>
      </c>
      <c r="D3040" s="59" t="s">
        <v>1257</v>
      </c>
      <c r="E3040" s="59" t="s">
        <v>6443</v>
      </c>
      <c r="F3040" s="59" t="s">
        <v>23</v>
      </c>
      <c r="G3040" s="59" t="s">
        <v>7527</v>
      </c>
      <c r="H3040" s="59">
        <v>25804710</v>
      </c>
      <c r="I3040" s="60">
        <v>45985.448368055557</v>
      </c>
      <c r="J3040" s="59" t="s">
        <v>7528</v>
      </c>
      <c r="K3040" s="59">
        <v>1019051996</v>
      </c>
      <c r="L3040" s="59" t="s">
        <v>7058</v>
      </c>
      <c r="M3040" s="61">
        <v>5253000</v>
      </c>
    </row>
    <row r="3041" spans="1:13" ht="120" hidden="1">
      <c r="A3041" s="59" t="s">
        <v>7505</v>
      </c>
      <c r="B3041" s="59" t="s">
        <v>7506</v>
      </c>
      <c r="C3041" s="59">
        <v>60</v>
      </c>
      <c r="D3041" s="59" t="s">
        <v>1257</v>
      </c>
      <c r="E3041" s="59" t="s">
        <v>6443</v>
      </c>
      <c r="F3041" s="59" t="s">
        <v>23</v>
      </c>
      <c r="G3041" s="59" t="s">
        <v>7529</v>
      </c>
      <c r="H3041" s="59">
        <v>25804717</v>
      </c>
      <c r="I3041" s="60">
        <v>45985.472951388889</v>
      </c>
      <c r="J3041" s="59" t="s">
        <v>7530</v>
      </c>
      <c r="K3041" s="59">
        <v>1032462116</v>
      </c>
      <c r="L3041" s="59" t="s">
        <v>7524</v>
      </c>
      <c r="M3041" s="61">
        <v>5253000</v>
      </c>
    </row>
    <row r="3042" spans="1:13" ht="90" hidden="1">
      <c r="A3042" s="59" t="s">
        <v>7505</v>
      </c>
      <c r="B3042" s="59" t="s">
        <v>7506</v>
      </c>
      <c r="C3042" s="59">
        <v>60</v>
      </c>
      <c r="D3042" s="59" t="s">
        <v>1257</v>
      </c>
      <c r="E3042" s="59" t="s">
        <v>6443</v>
      </c>
      <c r="F3042" s="59" t="s">
        <v>23</v>
      </c>
      <c r="G3042" s="59" t="s">
        <v>7531</v>
      </c>
      <c r="H3042" s="59">
        <v>25804765</v>
      </c>
      <c r="I3042" s="60">
        <v>45988.535763888889</v>
      </c>
      <c r="J3042" s="59" t="s">
        <v>7532</v>
      </c>
      <c r="K3042" s="59">
        <v>1126905435</v>
      </c>
      <c r="L3042" s="59" t="s">
        <v>7070</v>
      </c>
      <c r="M3042" s="61">
        <v>5077900</v>
      </c>
    </row>
    <row r="3043" spans="1:13" ht="90" hidden="1">
      <c r="A3043" s="59" t="s">
        <v>7505</v>
      </c>
      <c r="B3043" s="59" t="s">
        <v>7506</v>
      </c>
      <c r="C3043" s="59">
        <v>60</v>
      </c>
      <c r="D3043" s="59" t="s">
        <v>1257</v>
      </c>
      <c r="E3043" s="59" t="s">
        <v>6443</v>
      </c>
      <c r="F3043" s="59" t="s">
        <v>23</v>
      </c>
      <c r="G3043" s="59" t="s">
        <v>7533</v>
      </c>
      <c r="H3043" s="59">
        <v>25804820</v>
      </c>
      <c r="I3043" s="60">
        <v>45989.948009259257</v>
      </c>
      <c r="J3043" s="59" t="s">
        <v>7534</v>
      </c>
      <c r="K3043" s="59">
        <v>1065593404</v>
      </c>
      <c r="L3043" s="59" t="s">
        <v>7076</v>
      </c>
      <c r="M3043" s="61">
        <v>3852200</v>
      </c>
    </row>
    <row r="3044" spans="1:13" ht="90" hidden="1">
      <c r="A3044" s="59" t="s">
        <v>7505</v>
      </c>
      <c r="B3044" s="59" t="s">
        <v>7506</v>
      </c>
      <c r="C3044" s="59">
        <v>60</v>
      </c>
      <c r="D3044" s="59" t="s">
        <v>1257</v>
      </c>
      <c r="E3044" s="59" t="s">
        <v>6443</v>
      </c>
      <c r="F3044" s="59" t="s">
        <v>23</v>
      </c>
      <c r="G3044" s="59" t="s">
        <v>7535</v>
      </c>
      <c r="H3044" s="59">
        <v>25804845</v>
      </c>
      <c r="I3044" s="60">
        <v>45992.645624999997</v>
      </c>
      <c r="J3044" s="59" t="s">
        <v>7536</v>
      </c>
      <c r="K3044" s="59">
        <v>1014259606</v>
      </c>
      <c r="L3044" s="59" t="s">
        <v>7537</v>
      </c>
      <c r="M3044" s="61">
        <v>4727700</v>
      </c>
    </row>
    <row r="3045" spans="1:13" ht="90" hidden="1">
      <c r="A3045" s="59" t="s">
        <v>7505</v>
      </c>
      <c r="B3045" s="59" t="s">
        <v>7506</v>
      </c>
      <c r="C3045" s="59">
        <v>60</v>
      </c>
      <c r="D3045" s="59" t="s">
        <v>1257</v>
      </c>
      <c r="E3045" s="59" t="s">
        <v>6443</v>
      </c>
      <c r="F3045" s="59" t="s">
        <v>23</v>
      </c>
      <c r="G3045" s="59" t="s">
        <v>7538</v>
      </c>
      <c r="H3045" s="59">
        <v>25804864</v>
      </c>
      <c r="I3045" s="60">
        <v>45992.800729166665</v>
      </c>
      <c r="J3045" s="59" t="s">
        <v>7539</v>
      </c>
      <c r="K3045" s="59">
        <v>1070617059</v>
      </c>
      <c r="L3045" s="59" t="s">
        <v>7084</v>
      </c>
      <c r="M3045" s="61">
        <v>4727700</v>
      </c>
    </row>
    <row r="3046" spans="1:13" ht="110.1" hidden="1">
      <c r="A3046" s="59" t="s">
        <v>7505</v>
      </c>
      <c r="B3046" s="59" t="s">
        <v>7506</v>
      </c>
      <c r="C3046" s="59">
        <v>60</v>
      </c>
      <c r="D3046" s="59" t="s">
        <v>1257</v>
      </c>
      <c r="E3046" s="59" t="s">
        <v>6443</v>
      </c>
      <c r="F3046" s="59" t="s">
        <v>23</v>
      </c>
      <c r="G3046" s="59" t="s">
        <v>7540</v>
      </c>
      <c r="H3046" s="59">
        <v>25804882</v>
      </c>
      <c r="I3046" s="60">
        <v>45993.400868055556</v>
      </c>
      <c r="J3046" s="59" t="s">
        <v>7541</v>
      </c>
      <c r="K3046" s="59">
        <v>1052338341</v>
      </c>
      <c r="L3046" s="59" t="s">
        <v>6659</v>
      </c>
      <c r="M3046" s="61">
        <v>4160000</v>
      </c>
    </row>
    <row r="3047" spans="1:13" ht="90" hidden="1">
      <c r="A3047" s="59" t="s">
        <v>7505</v>
      </c>
      <c r="B3047" s="59" t="s">
        <v>7506</v>
      </c>
      <c r="C3047" s="59">
        <v>60</v>
      </c>
      <c r="D3047" s="59" t="s">
        <v>1257</v>
      </c>
      <c r="E3047" s="59" t="s">
        <v>6443</v>
      </c>
      <c r="F3047" s="59" t="s">
        <v>23</v>
      </c>
      <c r="G3047" s="59" t="s">
        <v>7542</v>
      </c>
      <c r="H3047" s="59">
        <v>25804951</v>
      </c>
      <c r="I3047" s="60">
        <v>45994.805902777778</v>
      </c>
      <c r="J3047" s="59" t="s">
        <v>7532</v>
      </c>
      <c r="K3047" s="59">
        <v>39579192</v>
      </c>
      <c r="L3047" s="59" t="s">
        <v>7074</v>
      </c>
      <c r="M3047" s="61">
        <v>3852200</v>
      </c>
    </row>
    <row r="3048" spans="1:13" ht="99.95" hidden="1">
      <c r="A3048" s="59" t="s">
        <v>7505</v>
      </c>
      <c r="B3048" s="59" t="s">
        <v>7506</v>
      </c>
      <c r="C3048" s="59">
        <v>60</v>
      </c>
      <c r="D3048" s="59" t="s">
        <v>1257</v>
      </c>
      <c r="E3048" s="59" t="s">
        <v>6443</v>
      </c>
      <c r="F3048" s="59" t="s">
        <v>23</v>
      </c>
      <c r="G3048" s="59" t="s">
        <v>7543</v>
      </c>
      <c r="H3048" s="59">
        <v>25804972</v>
      </c>
      <c r="I3048" s="60">
        <v>45995.555405092593</v>
      </c>
      <c r="J3048" s="59" t="s">
        <v>7544</v>
      </c>
      <c r="K3048" s="59">
        <v>1077972257</v>
      </c>
      <c r="L3048" s="59" t="s">
        <v>7072</v>
      </c>
      <c r="M3048" s="61">
        <v>3852200</v>
      </c>
    </row>
    <row r="3049" spans="1:13" ht="90" hidden="1">
      <c r="A3049" s="59" t="s">
        <v>7505</v>
      </c>
      <c r="B3049" s="59" t="s">
        <v>7506</v>
      </c>
      <c r="C3049" s="59">
        <v>60</v>
      </c>
      <c r="D3049" s="59" t="s">
        <v>1257</v>
      </c>
      <c r="E3049" s="59" t="s">
        <v>6443</v>
      </c>
      <c r="F3049" s="59" t="s">
        <v>23</v>
      </c>
      <c r="G3049" s="59" t="s">
        <v>7545</v>
      </c>
      <c r="H3049" s="59">
        <v>25805177</v>
      </c>
      <c r="I3049" s="60">
        <v>46002.969780092593</v>
      </c>
      <c r="J3049" s="59" t="s">
        <v>7532</v>
      </c>
      <c r="K3049" s="59">
        <v>1014277091</v>
      </c>
      <c r="L3049" s="59" t="s">
        <v>7521</v>
      </c>
      <c r="M3049" s="61">
        <v>2276300</v>
      </c>
    </row>
    <row r="3050" spans="1:13" ht="90" hidden="1">
      <c r="A3050" s="59" t="s">
        <v>7546</v>
      </c>
      <c r="B3050" s="59" t="s">
        <v>7547</v>
      </c>
      <c r="C3050" s="59">
        <v>60</v>
      </c>
      <c r="D3050" s="59" t="s">
        <v>1257</v>
      </c>
      <c r="E3050" s="59" t="s">
        <v>6443</v>
      </c>
      <c r="F3050" s="59" t="s">
        <v>23</v>
      </c>
      <c r="G3050" s="59" t="s">
        <v>7548</v>
      </c>
      <c r="H3050" s="59">
        <v>25803329</v>
      </c>
      <c r="I3050" s="60">
        <v>45799.578182870369</v>
      </c>
      <c r="J3050" s="59" t="s">
        <v>7102</v>
      </c>
      <c r="K3050" s="59">
        <v>1019069831</v>
      </c>
      <c r="L3050" s="59" t="s">
        <v>7549</v>
      </c>
      <c r="M3050" s="61">
        <v>25585000</v>
      </c>
    </row>
    <row r="3051" spans="1:13" ht="90" hidden="1">
      <c r="A3051" s="59" t="s">
        <v>7546</v>
      </c>
      <c r="B3051" s="59" t="s">
        <v>7547</v>
      </c>
      <c r="C3051" s="59">
        <v>60</v>
      </c>
      <c r="D3051" s="59" t="s">
        <v>1257</v>
      </c>
      <c r="E3051" s="59" t="s">
        <v>6443</v>
      </c>
      <c r="F3051" s="59" t="s">
        <v>23</v>
      </c>
      <c r="G3051" s="59" t="s">
        <v>7550</v>
      </c>
      <c r="H3051" s="59">
        <v>25803339</v>
      </c>
      <c r="I3051" s="60">
        <v>45800.504537037035</v>
      </c>
      <c r="J3051" s="59" t="s">
        <v>7102</v>
      </c>
      <c r="K3051" s="59">
        <v>20905069</v>
      </c>
      <c r="L3051" s="59" t="s">
        <v>7551</v>
      </c>
      <c r="M3051" s="61">
        <v>25463166</v>
      </c>
    </row>
    <row r="3052" spans="1:13" ht="90" hidden="1">
      <c r="A3052" s="59" t="s">
        <v>7546</v>
      </c>
      <c r="B3052" s="59" t="s">
        <v>7547</v>
      </c>
      <c r="C3052" s="59">
        <v>60</v>
      </c>
      <c r="D3052" s="59" t="s">
        <v>1257</v>
      </c>
      <c r="E3052" s="59" t="s">
        <v>6443</v>
      </c>
      <c r="F3052" s="59" t="s">
        <v>23</v>
      </c>
      <c r="G3052" s="59" t="s">
        <v>7552</v>
      </c>
      <c r="H3052" s="59">
        <v>25803804</v>
      </c>
      <c r="I3052" s="60">
        <v>45859.893680555557</v>
      </c>
      <c r="J3052" s="59" t="s">
        <v>7102</v>
      </c>
      <c r="K3052" s="59">
        <v>1003752033</v>
      </c>
      <c r="L3052" s="59" t="s">
        <v>7553</v>
      </c>
      <c r="M3052" s="61">
        <v>13645333</v>
      </c>
    </row>
    <row r="3053" spans="1:13" ht="90" hidden="1">
      <c r="A3053" s="59" t="s">
        <v>7546</v>
      </c>
      <c r="B3053" s="59" t="s">
        <v>7547</v>
      </c>
      <c r="C3053" s="59">
        <v>60</v>
      </c>
      <c r="D3053" s="59" t="s">
        <v>1257</v>
      </c>
      <c r="E3053" s="59" t="s">
        <v>6443</v>
      </c>
      <c r="F3053" s="59" t="s">
        <v>23</v>
      </c>
      <c r="G3053" s="59" t="s">
        <v>7554</v>
      </c>
      <c r="H3053" s="59">
        <v>25803806</v>
      </c>
      <c r="I3053" s="60">
        <v>45860.631550925929</v>
      </c>
      <c r="J3053" s="59" t="s">
        <v>7102</v>
      </c>
      <c r="K3053" s="59">
        <v>1073513139</v>
      </c>
      <c r="L3053" s="59" t="s">
        <v>7555</v>
      </c>
      <c r="M3053" s="61">
        <v>14620000</v>
      </c>
    </row>
    <row r="3054" spans="1:13" ht="90" hidden="1">
      <c r="A3054" s="59" t="s">
        <v>7546</v>
      </c>
      <c r="B3054" s="59" t="s">
        <v>7547</v>
      </c>
      <c r="C3054" s="59">
        <v>60</v>
      </c>
      <c r="D3054" s="59" t="s">
        <v>1257</v>
      </c>
      <c r="E3054" s="59" t="s">
        <v>6443</v>
      </c>
      <c r="F3054" s="59" t="s">
        <v>23</v>
      </c>
      <c r="G3054" s="59" t="s">
        <v>7556</v>
      </c>
      <c r="H3054" s="59">
        <v>25803843</v>
      </c>
      <c r="I3054" s="60">
        <v>45866.850798611114</v>
      </c>
      <c r="J3054" s="59" t="s">
        <v>7102</v>
      </c>
      <c r="K3054" s="59">
        <v>29125139</v>
      </c>
      <c r="L3054" s="59" t="s">
        <v>7557</v>
      </c>
      <c r="M3054" s="61">
        <v>12792500</v>
      </c>
    </row>
    <row r="3055" spans="1:13" ht="90" hidden="1">
      <c r="A3055" s="59" t="s">
        <v>7546</v>
      </c>
      <c r="B3055" s="59" t="s">
        <v>7547</v>
      </c>
      <c r="C3055" s="59">
        <v>60</v>
      </c>
      <c r="D3055" s="59" t="s">
        <v>1257</v>
      </c>
      <c r="E3055" s="59" t="s">
        <v>6443</v>
      </c>
      <c r="F3055" s="59" t="s">
        <v>23</v>
      </c>
      <c r="G3055" s="59" t="s">
        <v>7558</v>
      </c>
      <c r="H3055" s="59">
        <v>25803901</v>
      </c>
      <c r="I3055" s="60">
        <v>45873.846956018519</v>
      </c>
      <c r="J3055" s="59" t="s">
        <v>7102</v>
      </c>
      <c r="K3055" s="59">
        <v>1003540317</v>
      </c>
      <c r="L3055" s="59" t="s">
        <v>7559</v>
      </c>
      <c r="M3055" s="61">
        <v>11939667</v>
      </c>
    </row>
    <row r="3056" spans="1:13" ht="90" hidden="1">
      <c r="A3056" s="59" t="s">
        <v>7546</v>
      </c>
      <c r="B3056" s="59" t="s">
        <v>7547</v>
      </c>
      <c r="C3056" s="59">
        <v>60</v>
      </c>
      <c r="D3056" s="59" t="s">
        <v>1257</v>
      </c>
      <c r="E3056" s="59" t="s">
        <v>6443</v>
      </c>
      <c r="F3056" s="59" t="s">
        <v>23</v>
      </c>
      <c r="G3056" s="59" t="s">
        <v>7560</v>
      </c>
      <c r="H3056" s="59">
        <v>25803939</v>
      </c>
      <c r="I3056" s="60">
        <v>45880.69730324074</v>
      </c>
      <c r="J3056" s="59" t="s">
        <v>7102</v>
      </c>
      <c r="K3056" s="59">
        <v>1003634008</v>
      </c>
      <c r="L3056" s="59" t="s">
        <v>7561</v>
      </c>
      <c r="M3056" s="61">
        <v>11208667</v>
      </c>
    </row>
    <row r="3057" spans="1:13" ht="90" hidden="1">
      <c r="A3057" s="59" t="s">
        <v>7546</v>
      </c>
      <c r="B3057" s="59" t="s">
        <v>7547</v>
      </c>
      <c r="C3057" s="59">
        <v>60</v>
      </c>
      <c r="D3057" s="59" t="s">
        <v>1257</v>
      </c>
      <c r="E3057" s="59" t="s">
        <v>6443</v>
      </c>
      <c r="F3057" s="59" t="s">
        <v>23</v>
      </c>
      <c r="G3057" s="59" t="s">
        <v>7562</v>
      </c>
      <c r="H3057" s="59">
        <v>25804024</v>
      </c>
      <c r="I3057" s="60">
        <v>45889.660439814812</v>
      </c>
      <c r="J3057" s="59" t="s">
        <v>7112</v>
      </c>
      <c r="K3057" s="59">
        <v>1073629004</v>
      </c>
      <c r="L3057" s="59" t="s">
        <v>7563</v>
      </c>
      <c r="M3057" s="61">
        <v>10234000</v>
      </c>
    </row>
    <row r="3058" spans="1:13" ht="99.95" hidden="1">
      <c r="A3058" s="59" t="s">
        <v>7546</v>
      </c>
      <c r="B3058" s="59" t="s">
        <v>7547</v>
      </c>
      <c r="C3058" s="59">
        <v>60</v>
      </c>
      <c r="D3058" s="59" t="s">
        <v>1257</v>
      </c>
      <c r="E3058" s="59" t="s">
        <v>6443</v>
      </c>
      <c r="F3058" s="59" t="s">
        <v>23</v>
      </c>
      <c r="G3058" s="59" t="s">
        <v>7564</v>
      </c>
      <c r="H3058" s="59">
        <v>25804104</v>
      </c>
      <c r="I3058" s="60">
        <v>45898</v>
      </c>
      <c r="J3058" s="59" t="s">
        <v>7565</v>
      </c>
      <c r="K3058" s="59">
        <v>11227686</v>
      </c>
      <c r="L3058" s="59" t="s">
        <v>7566</v>
      </c>
      <c r="M3058" s="61">
        <v>14308233</v>
      </c>
    </row>
    <row r="3059" spans="1:13" ht="90" hidden="1">
      <c r="A3059" s="59" t="s">
        <v>7546</v>
      </c>
      <c r="B3059" s="59" t="s">
        <v>7547</v>
      </c>
      <c r="C3059" s="59">
        <v>60</v>
      </c>
      <c r="D3059" s="59" t="s">
        <v>1257</v>
      </c>
      <c r="E3059" s="59" t="s">
        <v>6443</v>
      </c>
      <c r="F3059" s="59" t="s">
        <v>23</v>
      </c>
      <c r="G3059" s="59" t="s">
        <v>7130</v>
      </c>
      <c r="H3059" s="59">
        <v>25804303</v>
      </c>
      <c r="I3059" s="60">
        <v>45923.808148148149</v>
      </c>
      <c r="J3059" s="59" t="s">
        <v>7567</v>
      </c>
      <c r="K3059" s="59">
        <v>79909659</v>
      </c>
      <c r="L3059" s="59" t="s">
        <v>7131</v>
      </c>
      <c r="M3059" s="61">
        <v>6335333</v>
      </c>
    </row>
    <row r="3060" spans="1:13" ht="90" hidden="1">
      <c r="A3060" s="59" t="s">
        <v>7546</v>
      </c>
      <c r="B3060" s="59" t="s">
        <v>7547</v>
      </c>
      <c r="C3060" s="59">
        <v>60</v>
      </c>
      <c r="D3060" s="59" t="s">
        <v>1257</v>
      </c>
      <c r="E3060" s="59" t="s">
        <v>6443</v>
      </c>
      <c r="F3060" s="59" t="s">
        <v>23</v>
      </c>
      <c r="G3060" s="59" t="s">
        <v>7128</v>
      </c>
      <c r="H3060" s="59">
        <v>25804321</v>
      </c>
      <c r="I3060" s="60">
        <v>45924.82271990741</v>
      </c>
      <c r="J3060" s="59" t="s">
        <v>7568</v>
      </c>
      <c r="K3060" s="59">
        <v>1003699320</v>
      </c>
      <c r="L3060" s="59" t="s">
        <v>7129</v>
      </c>
      <c r="M3060" s="61">
        <v>6213500</v>
      </c>
    </row>
    <row r="3061" spans="1:13" ht="90" hidden="1">
      <c r="A3061" s="59" t="s">
        <v>7546</v>
      </c>
      <c r="B3061" s="59" t="s">
        <v>7547</v>
      </c>
      <c r="C3061" s="59">
        <v>60</v>
      </c>
      <c r="D3061" s="59" t="s">
        <v>1257</v>
      </c>
      <c r="E3061" s="59" t="s">
        <v>6443</v>
      </c>
      <c r="F3061" s="59" t="s">
        <v>23</v>
      </c>
      <c r="G3061" s="59" t="s">
        <v>7140</v>
      </c>
      <c r="H3061" s="59">
        <v>25804331</v>
      </c>
      <c r="I3061" s="60">
        <v>45925.912881944445</v>
      </c>
      <c r="J3061" s="59" t="s">
        <v>7569</v>
      </c>
      <c r="K3061" s="59">
        <v>1019033183</v>
      </c>
      <c r="L3061" s="59" t="s">
        <v>7142</v>
      </c>
      <c r="M3061" s="61">
        <v>6091667</v>
      </c>
    </row>
    <row r="3062" spans="1:13" ht="90" hidden="1">
      <c r="A3062" s="59" t="s">
        <v>7546</v>
      </c>
      <c r="B3062" s="59" t="s">
        <v>7547</v>
      </c>
      <c r="C3062" s="59">
        <v>60</v>
      </c>
      <c r="D3062" s="59" t="s">
        <v>1257</v>
      </c>
      <c r="E3062" s="59" t="s">
        <v>6443</v>
      </c>
      <c r="F3062" s="59" t="s">
        <v>23</v>
      </c>
      <c r="G3062" s="59" t="s">
        <v>7147</v>
      </c>
      <c r="H3062" s="59">
        <v>25804391</v>
      </c>
      <c r="I3062" s="60">
        <v>45933.715486111112</v>
      </c>
      <c r="J3062" s="59" t="s">
        <v>7570</v>
      </c>
      <c r="K3062" s="59">
        <v>52886603</v>
      </c>
      <c r="L3062" s="59" t="s">
        <v>7148</v>
      </c>
      <c r="M3062" s="61">
        <v>4995167</v>
      </c>
    </row>
    <row r="3063" spans="1:13" ht="90" hidden="1">
      <c r="A3063" s="59" t="s">
        <v>7546</v>
      </c>
      <c r="B3063" s="59" t="s">
        <v>7547</v>
      </c>
      <c r="C3063" s="59">
        <v>60</v>
      </c>
      <c r="D3063" s="59" t="s">
        <v>1257</v>
      </c>
      <c r="E3063" s="59" t="s">
        <v>6443</v>
      </c>
      <c r="F3063" s="59" t="s">
        <v>23</v>
      </c>
      <c r="G3063" s="59" t="s">
        <v>7145</v>
      </c>
      <c r="H3063" s="59">
        <v>25804401</v>
      </c>
      <c r="I3063" s="60">
        <v>45933.891157407408</v>
      </c>
      <c r="J3063" s="59" t="s">
        <v>7571</v>
      </c>
      <c r="K3063" s="59">
        <v>1074558771</v>
      </c>
      <c r="L3063" s="59" t="s">
        <v>7146</v>
      </c>
      <c r="M3063" s="61">
        <v>5117000</v>
      </c>
    </row>
    <row r="3064" spans="1:13" ht="90" hidden="1">
      <c r="A3064" s="59" t="s">
        <v>7546</v>
      </c>
      <c r="B3064" s="59" t="s">
        <v>7547</v>
      </c>
      <c r="C3064" s="59">
        <v>60</v>
      </c>
      <c r="D3064" s="59" t="s">
        <v>1257</v>
      </c>
      <c r="E3064" s="59" t="s">
        <v>6443</v>
      </c>
      <c r="F3064" s="59" t="s">
        <v>23</v>
      </c>
      <c r="G3064" s="59" t="s">
        <v>7149</v>
      </c>
      <c r="H3064" s="59">
        <v>25804446</v>
      </c>
      <c r="I3064" s="60">
        <v>45939.86005787037</v>
      </c>
      <c r="J3064" s="59" t="s">
        <v>7572</v>
      </c>
      <c r="K3064" s="59">
        <v>1069755828</v>
      </c>
      <c r="L3064" s="59" t="s">
        <v>7150</v>
      </c>
      <c r="M3064" s="61">
        <v>4386000</v>
      </c>
    </row>
    <row r="3065" spans="1:13" ht="110.1" hidden="1">
      <c r="A3065" s="59" t="s">
        <v>7546</v>
      </c>
      <c r="B3065" s="59" t="s">
        <v>7547</v>
      </c>
      <c r="C3065" s="59">
        <v>60</v>
      </c>
      <c r="D3065" s="59" t="s">
        <v>1257</v>
      </c>
      <c r="E3065" s="59" t="s">
        <v>6443</v>
      </c>
      <c r="F3065" s="59" t="s">
        <v>23</v>
      </c>
      <c r="G3065" s="59" t="s">
        <v>7573</v>
      </c>
      <c r="H3065" s="59">
        <v>25804714</v>
      </c>
      <c r="I3065" s="60">
        <v>45985.464629629627</v>
      </c>
      <c r="J3065" s="59" t="s">
        <v>7574</v>
      </c>
      <c r="K3065" s="59">
        <v>1003540317</v>
      </c>
      <c r="L3065" s="59" t="s">
        <v>7559</v>
      </c>
      <c r="M3065" s="61">
        <v>3533167</v>
      </c>
    </row>
    <row r="3066" spans="1:13" ht="110.1" hidden="1">
      <c r="A3066" s="59" t="s">
        <v>7546</v>
      </c>
      <c r="B3066" s="59" t="s">
        <v>7547</v>
      </c>
      <c r="C3066" s="59">
        <v>60</v>
      </c>
      <c r="D3066" s="59" t="s">
        <v>1257</v>
      </c>
      <c r="E3066" s="59" t="s">
        <v>6443</v>
      </c>
      <c r="F3066" s="59" t="s">
        <v>23</v>
      </c>
      <c r="G3066" s="59" t="s">
        <v>7575</v>
      </c>
      <c r="H3066" s="59">
        <v>25804719</v>
      </c>
      <c r="I3066" s="60">
        <v>45985.615763888891</v>
      </c>
      <c r="J3066" s="59" t="s">
        <v>7574</v>
      </c>
      <c r="K3066" s="59">
        <v>1003699320</v>
      </c>
      <c r="L3066" s="59" t="s">
        <v>7129</v>
      </c>
      <c r="M3066" s="61">
        <v>3655000</v>
      </c>
    </row>
    <row r="3067" spans="1:13" ht="99.95" hidden="1">
      <c r="A3067" s="59" t="s">
        <v>7546</v>
      </c>
      <c r="B3067" s="59" t="s">
        <v>7547</v>
      </c>
      <c r="C3067" s="59">
        <v>60</v>
      </c>
      <c r="D3067" s="59" t="s">
        <v>1257</v>
      </c>
      <c r="E3067" s="59" t="s">
        <v>6443</v>
      </c>
      <c r="F3067" s="59" t="s">
        <v>23</v>
      </c>
      <c r="G3067" s="59" t="s">
        <v>7576</v>
      </c>
      <c r="H3067" s="59">
        <v>25804822</v>
      </c>
      <c r="I3067" s="60">
        <v>45989.949340277781</v>
      </c>
      <c r="J3067" s="59" t="s">
        <v>7577</v>
      </c>
      <c r="K3067" s="59">
        <v>7313543</v>
      </c>
      <c r="L3067" s="59" t="s">
        <v>7133</v>
      </c>
      <c r="M3067" s="61">
        <v>3533167</v>
      </c>
    </row>
    <row r="3068" spans="1:13" ht="99.95" hidden="1">
      <c r="A3068" s="59" t="s">
        <v>7546</v>
      </c>
      <c r="B3068" s="59" t="s">
        <v>7547</v>
      </c>
      <c r="C3068" s="59">
        <v>60</v>
      </c>
      <c r="D3068" s="59" t="s">
        <v>1257</v>
      </c>
      <c r="E3068" s="59" t="s">
        <v>6443</v>
      </c>
      <c r="F3068" s="59" t="s">
        <v>23</v>
      </c>
      <c r="G3068" s="59" t="s">
        <v>7578</v>
      </c>
      <c r="H3068" s="59">
        <v>25804873</v>
      </c>
      <c r="I3068" s="60">
        <v>45993.330949074072</v>
      </c>
      <c r="J3068" s="59" t="s">
        <v>7579</v>
      </c>
      <c r="K3068" s="59">
        <v>79909659</v>
      </c>
      <c r="L3068" s="59" t="s">
        <v>7131</v>
      </c>
      <c r="M3068" s="61">
        <v>3289500</v>
      </c>
    </row>
    <row r="3069" spans="1:13" ht="99.95" hidden="1">
      <c r="A3069" s="59" t="s">
        <v>7546</v>
      </c>
      <c r="B3069" s="59" t="s">
        <v>7547</v>
      </c>
      <c r="C3069" s="59">
        <v>60</v>
      </c>
      <c r="D3069" s="59" t="s">
        <v>1257</v>
      </c>
      <c r="E3069" s="59" t="s">
        <v>6443</v>
      </c>
      <c r="F3069" s="59" t="s">
        <v>23</v>
      </c>
      <c r="G3069" s="59" t="s">
        <v>7580</v>
      </c>
      <c r="H3069" s="59">
        <v>25804877</v>
      </c>
      <c r="I3069" s="60">
        <v>45993.353587962964</v>
      </c>
      <c r="J3069" s="59" t="s">
        <v>7581</v>
      </c>
      <c r="K3069" s="59">
        <v>1004065572</v>
      </c>
      <c r="L3069" s="59" t="s">
        <v>7164</v>
      </c>
      <c r="M3069" s="61">
        <v>3411333</v>
      </c>
    </row>
    <row r="3070" spans="1:13" ht="99.95" hidden="1">
      <c r="A3070" s="59" t="s">
        <v>7546</v>
      </c>
      <c r="B3070" s="59" t="s">
        <v>7547</v>
      </c>
      <c r="C3070" s="59">
        <v>60</v>
      </c>
      <c r="D3070" s="59" t="s">
        <v>1257</v>
      </c>
      <c r="E3070" s="59" t="s">
        <v>6443</v>
      </c>
      <c r="F3070" s="59" t="s">
        <v>23</v>
      </c>
      <c r="G3070" s="59" t="s">
        <v>7582</v>
      </c>
      <c r="H3070" s="59">
        <v>25804934</v>
      </c>
      <c r="I3070" s="60">
        <v>45994.461006944446</v>
      </c>
      <c r="J3070" s="59" t="s">
        <v>7577</v>
      </c>
      <c r="K3070" s="59">
        <v>1010012287</v>
      </c>
      <c r="L3070" s="59" t="s">
        <v>7135</v>
      </c>
      <c r="M3070" s="61">
        <v>1949333</v>
      </c>
    </row>
    <row r="3071" spans="1:13" ht="99.95" hidden="1">
      <c r="A3071" s="59" t="s">
        <v>7546</v>
      </c>
      <c r="B3071" s="59" t="s">
        <v>7547</v>
      </c>
      <c r="C3071" s="59">
        <v>60</v>
      </c>
      <c r="D3071" s="59" t="s">
        <v>1257</v>
      </c>
      <c r="E3071" s="59" t="s">
        <v>6443</v>
      </c>
      <c r="F3071" s="59" t="s">
        <v>23</v>
      </c>
      <c r="G3071" s="59" t="s">
        <v>7583</v>
      </c>
      <c r="H3071" s="59">
        <v>25805050</v>
      </c>
      <c r="I3071" s="60">
        <v>45997.680659722224</v>
      </c>
      <c r="J3071" s="59" t="s">
        <v>7577</v>
      </c>
      <c r="K3071" s="59">
        <v>52886603</v>
      </c>
      <c r="L3071" s="59" t="s">
        <v>7148</v>
      </c>
      <c r="M3071" s="61">
        <v>2558500</v>
      </c>
    </row>
    <row r="3072" spans="1:13" ht="110.1" hidden="1">
      <c r="A3072" s="59" t="s">
        <v>7546</v>
      </c>
      <c r="B3072" s="59" t="s">
        <v>7547</v>
      </c>
      <c r="C3072" s="59">
        <v>60</v>
      </c>
      <c r="D3072" s="59" t="s">
        <v>1257</v>
      </c>
      <c r="E3072" s="59" t="s">
        <v>6443</v>
      </c>
      <c r="F3072" s="59" t="s">
        <v>23</v>
      </c>
      <c r="G3072" s="59" t="s">
        <v>7119</v>
      </c>
      <c r="H3072" s="59">
        <v>25805254</v>
      </c>
      <c r="I3072" s="60">
        <v>46006.946539351855</v>
      </c>
      <c r="J3072" s="59" t="s">
        <v>7584</v>
      </c>
      <c r="K3072" s="59">
        <v>1053343354</v>
      </c>
      <c r="L3072" s="59" t="s">
        <v>7121</v>
      </c>
      <c r="M3072" s="61">
        <v>659200</v>
      </c>
    </row>
    <row r="3073" spans="1:13" ht="90" hidden="1">
      <c r="A3073" s="59" t="s">
        <v>7585</v>
      </c>
      <c r="B3073" s="59" t="s">
        <v>7586</v>
      </c>
      <c r="C3073" s="59">
        <v>60</v>
      </c>
      <c r="D3073" s="59" t="s">
        <v>1257</v>
      </c>
      <c r="E3073" s="59" t="s">
        <v>6443</v>
      </c>
      <c r="F3073" s="59" t="s">
        <v>23</v>
      </c>
      <c r="G3073" s="59" t="s">
        <v>7587</v>
      </c>
      <c r="H3073" s="59">
        <v>25803465</v>
      </c>
      <c r="I3073" s="60">
        <v>45819.819837962961</v>
      </c>
      <c r="J3073" s="59" t="s">
        <v>7237</v>
      </c>
      <c r="K3073" s="59">
        <v>1121333893</v>
      </c>
      <c r="L3073" s="59" t="s">
        <v>7588</v>
      </c>
      <c r="M3073" s="61">
        <v>42039800</v>
      </c>
    </row>
    <row r="3074" spans="1:13" ht="90" hidden="1">
      <c r="A3074" s="59" t="s">
        <v>7585</v>
      </c>
      <c r="B3074" s="59" t="s">
        <v>7586</v>
      </c>
      <c r="C3074" s="59">
        <v>60</v>
      </c>
      <c r="D3074" s="59" t="s">
        <v>1257</v>
      </c>
      <c r="E3074" s="59" t="s">
        <v>6443</v>
      </c>
      <c r="F3074" s="59" t="s">
        <v>23</v>
      </c>
      <c r="G3074" s="59" t="s">
        <v>7589</v>
      </c>
      <c r="H3074" s="59">
        <v>25803469</v>
      </c>
      <c r="I3074" s="60">
        <v>45820.538842592592</v>
      </c>
      <c r="J3074" s="59" t="s">
        <v>7590</v>
      </c>
      <c r="K3074" s="59">
        <v>80051686</v>
      </c>
      <c r="L3074" s="59" t="s">
        <v>7591</v>
      </c>
      <c r="M3074" s="61">
        <v>42256500</v>
      </c>
    </row>
    <row r="3075" spans="1:13" ht="90" hidden="1">
      <c r="A3075" s="59" t="s">
        <v>7585</v>
      </c>
      <c r="B3075" s="59" t="s">
        <v>7586</v>
      </c>
      <c r="C3075" s="59">
        <v>60</v>
      </c>
      <c r="D3075" s="59" t="s">
        <v>1257</v>
      </c>
      <c r="E3075" s="59" t="s">
        <v>6443</v>
      </c>
      <c r="F3075" s="59" t="s">
        <v>23</v>
      </c>
      <c r="G3075" s="59" t="s">
        <v>7592</v>
      </c>
      <c r="H3075" s="59">
        <v>25803679</v>
      </c>
      <c r="I3075" s="60">
        <v>45846.755173611113</v>
      </c>
      <c r="J3075" s="59" t="s">
        <v>7237</v>
      </c>
      <c r="K3075" s="59">
        <v>1121949793</v>
      </c>
      <c r="L3075" s="59" t="s">
        <v>7593</v>
      </c>
      <c r="M3075" s="61">
        <v>29254500</v>
      </c>
    </row>
    <row r="3076" spans="1:13" ht="90" hidden="1">
      <c r="A3076" s="59" t="s">
        <v>7585</v>
      </c>
      <c r="B3076" s="59" t="s">
        <v>7586</v>
      </c>
      <c r="C3076" s="59">
        <v>60</v>
      </c>
      <c r="D3076" s="59" t="s">
        <v>1257</v>
      </c>
      <c r="E3076" s="59" t="s">
        <v>6443</v>
      </c>
      <c r="F3076" s="59" t="s">
        <v>23</v>
      </c>
      <c r="G3076" s="59" t="s">
        <v>7594</v>
      </c>
      <c r="H3076" s="59">
        <v>25803685</v>
      </c>
      <c r="I3076" s="60">
        <v>45847.590914351851</v>
      </c>
      <c r="J3076" s="59" t="s">
        <v>7178</v>
      </c>
      <c r="K3076" s="59">
        <v>10183048</v>
      </c>
      <c r="L3076" s="59" t="s">
        <v>7595</v>
      </c>
      <c r="M3076" s="61">
        <v>23403600</v>
      </c>
    </row>
    <row r="3077" spans="1:13" ht="90" hidden="1">
      <c r="A3077" s="59" t="s">
        <v>7585</v>
      </c>
      <c r="B3077" s="59" t="s">
        <v>7586</v>
      </c>
      <c r="C3077" s="59">
        <v>60</v>
      </c>
      <c r="D3077" s="59" t="s">
        <v>1257</v>
      </c>
      <c r="E3077" s="59" t="s">
        <v>6443</v>
      </c>
      <c r="F3077" s="59" t="s">
        <v>23</v>
      </c>
      <c r="G3077" s="59" t="s">
        <v>7241</v>
      </c>
      <c r="H3077" s="59">
        <v>25803894</v>
      </c>
      <c r="I3077" s="60">
        <v>45873.607893518521</v>
      </c>
      <c r="J3077" s="59" t="s">
        <v>7596</v>
      </c>
      <c r="K3077" s="59">
        <v>3081803</v>
      </c>
      <c r="L3077" s="59" t="s">
        <v>7242</v>
      </c>
      <c r="M3077" s="61">
        <v>16252500</v>
      </c>
    </row>
    <row r="3078" spans="1:13" ht="90" hidden="1">
      <c r="A3078" s="59" t="s">
        <v>7585</v>
      </c>
      <c r="B3078" s="59" t="s">
        <v>7586</v>
      </c>
      <c r="C3078" s="59">
        <v>60</v>
      </c>
      <c r="D3078" s="59" t="s">
        <v>1257</v>
      </c>
      <c r="E3078" s="59" t="s">
        <v>6443</v>
      </c>
      <c r="F3078" s="59" t="s">
        <v>23</v>
      </c>
      <c r="G3078" s="59" t="s">
        <v>7201</v>
      </c>
      <c r="H3078" s="59">
        <v>25803950</v>
      </c>
      <c r="I3078" s="60">
        <v>45881.680925925924</v>
      </c>
      <c r="J3078" s="59" t="s">
        <v>7597</v>
      </c>
      <c r="K3078" s="59">
        <v>1014182559</v>
      </c>
      <c r="L3078" s="59" t="s">
        <v>7203</v>
      </c>
      <c r="M3078" s="61">
        <v>21000000</v>
      </c>
    </row>
    <row r="3079" spans="1:13" ht="90" hidden="1">
      <c r="A3079" s="59" t="s">
        <v>7585</v>
      </c>
      <c r="B3079" s="59" t="s">
        <v>7586</v>
      </c>
      <c r="C3079" s="59">
        <v>60</v>
      </c>
      <c r="D3079" s="59" t="s">
        <v>1257</v>
      </c>
      <c r="E3079" s="59" t="s">
        <v>6443</v>
      </c>
      <c r="F3079" s="59" t="s">
        <v>23</v>
      </c>
      <c r="G3079" s="59" t="s">
        <v>7210</v>
      </c>
      <c r="H3079" s="59">
        <v>25804017</v>
      </c>
      <c r="I3079" s="60">
        <v>45889.407731481479</v>
      </c>
      <c r="J3079" s="59" t="s">
        <v>7598</v>
      </c>
      <c r="K3079" s="59">
        <v>79185125</v>
      </c>
      <c r="L3079" s="59" t="s">
        <v>7212</v>
      </c>
      <c r="M3079" s="61">
        <v>2383700</v>
      </c>
    </row>
    <row r="3080" spans="1:13" ht="90" hidden="1">
      <c r="A3080" s="59" t="s">
        <v>7585</v>
      </c>
      <c r="B3080" s="59" t="s">
        <v>7586</v>
      </c>
      <c r="C3080" s="59">
        <v>60</v>
      </c>
      <c r="D3080" s="59" t="s">
        <v>1257</v>
      </c>
      <c r="E3080" s="59" t="s">
        <v>6443</v>
      </c>
      <c r="F3080" s="59" t="s">
        <v>23</v>
      </c>
      <c r="G3080" s="59" t="s">
        <v>7223</v>
      </c>
      <c r="H3080" s="59">
        <v>25804031</v>
      </c>
      <c r="I3080" s="60">
        <v>45890.506192129629</v>
      </c>
      <c r="J3080" s="59" t="s">
        <v>7599</v>
      </c>
      <c r="K3080" s="59">
        <v>1022373479</v>
      </c>
      <c r="L3080" s="59" t="s">
        <v>7224</v>
      </c>
      <c r="M3080" s="61">
        <v>18419500</v>
      </c>
    </row>
    <row r="3081" spans="1:13" ht="90" hidden="1">
      <c r="A3081" s="59" t="s">
        <v>7585</v>
      </c>
      <c r="B3081" s="59" t="s">
        <v>7586</v>
      </c>
      <c r="C3081" s="59">
        <v>60</v>
      </c>
      <c r="D3081" s="59" t="s">
        <v>1257</v>
      </c>
      <c r="E3081" s="59" t="s">
        <v>6443</v>
      </c>
      <c r="F3081" s="59" t="s">
        <v>23</v>
      </c>
      <c r="G3081" s="59" t="s">
        <v>7600</v>
      </c>
      <c r="H3081" s="59">
        <v>25804140</v>
      </c>
      <c r="I3081" s="60">
        <v>45904.465208333335</v>
      </c>
      <c r="J3081" s="59" t="s">
        <v>7601</v>
      </c>
      <c r="K3081" s="59">
        <v>3212876</v>
      </c>
      <c r="L3081" s="59" t="s">
        <v>7602</v>
      </c>
      <c r="M3081" s="61">
        <v>11333333</v>
      </c>
    </row>
    <row r="3082" spans="1:13" ht="90" hidden="1">
      <c r="A3082" s="59" t="s">
        <v>7585</v>
      </c>
      <c r="B3082" s="59" t="s">
        <v>7586</v>
      </c>
      <c r="C3082" s="59">
        <v>60</v>
      </c>
      <c r="D3082" s="59" t="s">
        <v>1257</v>
      </c>
      <c r="E3082" s="59" t="s">
        <v>6443</v>
      </c>
      <c r="F3082" s="59" t="s">
        <v>23</v>
      </c>
      <c r="G3082" s="59" t="s">
        <v>7246</v>
      </c>
      <c r="H3082" s="59">
        <v>25804383</v>
      </c>
      <c r="I3082" s="60">
        <v>45932.778229166666</v>
      </c>
      <c r="J3082" s="59" t="s">
        <v>7603</v>
      </c>
      <c r="K3082" s="59">
        <v>1016049372</v>
      </c>
      <c r="L3082" s="59" t="s">
        <v>7248</v>
      </c>
      <c r="M3082" s="61">
        <v>9101400</v>
      </c>
    </row>
    <row r="3083" spans="1:13" ht="90" hidden="1">
      <c r="A3083" s="59" t="s">
        <v>7585</v>
      </c>
      <c r="B3083" s="59" t="s">
        <v>7586</v>
      </c>
      <c r="C3083" s="59">
        <v>60</v>
      </c>
      <c r="D3083" s="59" t="s">
        <v>1257</v>
      </c>
      <c r="E3083" s="59" t="s">
        <v>6443</v>
      </c>
      <c r="F3083" s="59" t="s">
        <v>23</v>
      </c>
      <c r="G3083" s="59" t="s">
        <v>7249</v>
      </c>
      <c r="H3083" s="59">
        <v>25804445</v>
      </c>
      <c r="I3083" s="60">
        <v>45939.859027777777</v>
      </c>
      <c r="J3083" s="59" t="s">
        <v>7604</v>
      </c>
      <c r="K3083" s="59">
        <v>39610241</v>
      </c>
      <c r="L3083" s="59" t="s">
        <v>7250</v>
      </c>
      <c r="M3083" s="61">
        <v>7584500</v>
      </c>
    </row>
    <row r="3084" spans="1:13" ht="90" hidden="1">
      <c r="A3084" s="59" t="s">
        <v>7585</v>
      </c>
      <c r="B3084" s="59" t="s">
        <v>7586</v>
      </c>
      <c r="C3084" s="59">
        <v>60</v>
      </c>
      <c r="D3084" s="59" t="s">
        <v>1257</v>
      </c>
      <c r="E3084" s="59" t="s">
        <v>6443</v>
      </c>
      <c r="F3084" s="59" t="s">
        <v>23</v>
      </c>
      <c r="G3084" s="59" t="s">
        <v>7605</v>
      </c>
      <c r="H3084" s="59">
        <v>25804797</v>
      </c>
      <c r="I3084" s="60">
        <v>45989.372083333335</v>
      </c>
      <c r="J3084" s="59" t="s">
        <v>7606</v>
      </c>
      <c r="K3084" s="59">
        <v>79508112</v>
      </c>
      <c r="L3084" s="59" t="s">
        <v>7276</v>
      </c>
      <c r="M3084" s="61">
        <v>6067600</v>
      </c>
    </row>
    <row r="3085" spans="1:13" ht="90" hidden="1">
      <c r="A3085" s="59" t="s">
        <v>7585</v>
      </c>
      <c r="B3085" s="59" t="s">
        <v>7586</v>
      </c>
      <c r="C3085" s="59">
        <v>60</v>
      </c>
      <c r="D3085" s="59" t="s">
        <v>1257</v>
      </c>
      <c r="E3085" s="59" t="s">
        <v>6443</v>
      </c>
      <c r="F3085" s="59" t="s">
        <v>23</v>
      </c>
      <c r="G3085" s="59" t="s">
        <v>7607</v>
      </c>
      <c r="H3085" s="59">
        <v>25804821</v>
      </c>
      <c r="I3085" s="60">
        <v>45989.948611111111</v>
      </c>
      <c r="J3085" s="59" t="s">
        <v>7606</v>
      </c>
      <c r="K3085" s="59">
        <v>39729748</v>
      </c>
      <c r="L3085" s="59" t="s">
        <v>7253</v>
      </c>
      <c r="M3085" s="61">
        <v>5634200</v>
      </c>
    </row>
    <row r="3086" spans="1:13" ht="90" hidden="1">
      <c r="A3086" s="59" t="s">
        <v>7585</v>
      </c>
      <c r="B3086" s="59" t="s">
        <v>7586</v>
      </c>
      <c r="C3086" s="59">
        <v>60</v>
      </c>
      <c r="D3086" s="59" t="s">
        <v>1257</v>
      </c>
      <c r="E3086" s="59" t="s">
        <v>6443</v>
      </c>
      <c r="F3086" s="59" t="s">
        <v>23</v>
      </c>
      <c r="G3086" s="59" t="s">
        <v>7608</v>
      </c>
      <c r="H3086" s="59">
        <v>25804829</v>
      </c>
      <c r="I3086" s="60">
        <v>45990.04146990741</v>
      </c>
      <c r="J3086" s="59" t="s">
        <v>7606</v>
      </c>
      <c r="K3086" s="59">
        <v>1053344324</v>
      </c>
      <c r="L3086" s="59" t="s">
        <v>7214</v>
      </c>
      <c r="M3086" s="61">
        <v>6284300</v>
      </c>
    </row>
    <row r="3087" spans="1:13" ht="90" hidden="1">
      <c r="A3087" s="59" t="s">
        <v>7585</v>
      </c>
      <c r="B3087" s="59" t="s">
        <v>7586</v>
      </c>
      <c r="C3087" s="59">
        <v>60</v>
      </c>
      <c r="D3087" s="59" t="s">
        <v>1257</v>
      </c>
      <c r="E3087" s="59" t="s">
        <v>6443</v>
      </c>
      <c r="F3087" s="59" t="s">
        <v>23</v>
      </c>
      <c r="G3087" s="59" t="s">
        <v>7609</v>
      </c>
      <c r="H3087" s="59">
        <v>25804833</v>
      </c>
      <c r="I3087" s="60">
        <v>45992.420729166668</v>
      </c>
      <c r="J3087" s="59" t="s">
        <v>7610</v>
      </c>
      <c r="K3087" s="59">
        <v>1049641026</v>
      </c>
      <c r="L3087" s="59" t="s">
        <v>7272</v>
      </c>
      <c r="M3087" s="61">
        <v>4616533</v>
      </c>
    </row>
    <row r="3088" spans="1:13" ht="90" hidden="1">
      <c r="A3088" s="59" t="s">
        <v>7585</v>
      </c>
      <c r="B3088" s="59" t="s">
        <v>7586</v>
      </c>
      <c r="C3088" s="59">
        <v>60</v>
      </c>
      <c r="D3088" s="59" t="s">
        <v>1257</v>
      </c>
      <c r="E3088" s="59" t="s">
        <v>6443</v>
      </c>
      <c r="F3088" s="59" t="s">
        <v>23</v>
      </c>
      <c r="G3088" s="59" t="s">
        <v>7611</v>
      </c>
      <c r="H3088" s="59">
        <v>25804919</v>
      </c>
      <c r="I3088" s="60">
        <v>45993.969513888886</v>
      </c>
      <c r="J3088" s="59" t="s">
        <v>7612</v>
      </c>
      <c r="K3088" s="59">
        <v>51698150</v>
      </c>
      <c r="L3088" s="59" t="s">
        <v>7255</v>
      </c>
      <c r="M3088" s="61">
        <v>4334000</v>
      </c>
    </row>
    <row r="3089" spans="1:13" ht="90" hidden="1">
      <c r="A3089" s="59" t="s">
        <v>7585</v>
      </c>
      <c r="B3089" s="59" t="s">
        <v>7586</v>
      </c>
      <c r="C3089" s="59">
        <v>60</v>
      </c>
      <c r="D3089" s="59" t="s">
        <v>1257</v>
      </c>
      <c r="E3089" s="59" t="s">
        <v>6443</v>
      </c>
      <c r="F3089" s="59" t="s">
        <v>23</v>
      </c>
      <c r="G3089" s="59" t="s">
        <v>7613</v>
      </c>
      <c r="H3089" s="59">
        <v>25804923</v>
      </c>
      <c r="I3089" s="60">
        <v>45994.339004629626</v>
      </c>
      <c r="J3089" s="59" t="s">
        <v>7606</v>
      </c>
      <c r="K3089" s="59">
        <v>79114017</v>
      </c>
      <c r="L3089" s="59" t="s">
        <v>7270</v>
      </c>
      <c r="M3089" s="61">
        <v>4334000</v>
      </c>
    </row>
    <row r="3090" spans="1:13" ht="90" hidden="1">
      <c r="A3090" s="59" t="s">
        <v>7585</v>
      </c>
      <c r="B3090" s="59" t="s">
        <v>7586</v>
      </c>
      <c r="C3090" s="59">
        <v>60</v>
      </c>
      <c r="D3090" s="59" t="s">
        <v>1257</v>
      </c>
      <c r="E3090" s="59" t="s">
        <v>6443</v>
      </c>
      <c r="F3090" s="59" t="s">
        <v>23</v>
      </c>
      <c r="G3090" s="59" t="s">
        <v>7614</v>
      </c>
      <c r="H3090" s="59">
        <v>25804932</v>
      </c>
      <c r="I3090" s="60">
        <v>45994.454942129632</v>
      </c>
      <c r="J3090" s="59" t="s">
        <v>7615</v>
      </c>
      <c r="K3090" s="59">
        <v>65797106</v>
      </c>
      <c r="L3090" s="59" t="s">
        <v>7245</v>
      </c>
      <c r="M3090" s="61">
        <v>7501867</v>
      </c>
    </row>
    <row r="3091" spans="1:13" ht="90" hidden="1">
      <c r="A3091" s="59" t="s">
        <v>7585</v>
      </c>
      <c r="B3091" s="59" t="s">
        <v>7586</v>
      </c>
      <c r="C3091" s="59">
        <v>60</v>
      </c>
      <c r="D3091" s="59" t="s">
        <v>1257</v>
      </c>
      <c r="E3091" s="59" t="s">
        <v>6443</v>
      </c>
      <c r="F3091" s="59" t="s">
        <v>23</v>
      </c>
      <c r="G3091" s="59" t="s">
        <v>7616</v>
      </c>
      <c r="H3091" s="59">
        <v>25804943</v>
      </c>
      <c r="I3091" s="60">
        <v>45994.592997685184</v>
      </c>
      <c r="J3091" s="59" t="s">
        <v>7606</v>
      </c>
      <c r="K3091" s="59">
        <v>1070608507</v>
      </c>
      <c r="L3091" s="59" t="s">
        <v>7226</v>
      </c>
      <c r="M3091" s="61">
        <v>5634200</v>
      </c>
    </row>
    <row r="3092" spans="1:13" ht="90" hidden="1">
      <c r="A3092" s="59" t="s">
        <v>7585</v>
      </c>
      <c r="B3092" s="59" t="s">
        <v>7586</v>
      </c>
      <c r="C3092" s="59">
        <v>60</v>
      </c>
      <c r="D3092" s="59" t="s">
        <v>1257</v>
      </c>
      <c r="E3092" s="59" t="s">
        <v>6443</v>
      </c>
      <c r="F3092" s="59" t="s">
        <v>23</v>
      </c>
      <c r="G3092" s="59" t="s">
        <v>7617</v>
      </c>
      <c r="H3092" s="59">
        <v>25804999</v>
      </c>
      <c r="I3092" s="60">
        <v>45996.599050925928</v>
      </c>
      <c r="J3092" s="59" t="s">
        <v>7618</v>
      </c>
      <c r="K3092" s="59">
        <v>80155426</v>
      </c>
      <c r="L3092" s="59" t="s">
        <v>7619</v>
      </c>
      <c r="M3092" s="61">
        <v>4550700</v>
      </c>
    </row>
    <row r="3093" spans="1:13" ht="90" hidden="1">
      <c r="A3093" s="59" t="s">
        <v>7585</v>
      </c>
      <c r="B3093" s="59" t="s">
        <v>7586</v>
      </c>
      <c r="C3093" s="59">
        <v>60</v>
      </c>
      <c r="D3093" s="59" t="s">
        <v>1257</v>
      </c>
      <c r="E3093" s="59" t="s">
        <v>6443</v>
      </c>
      <c r="F3093" s="59" t="s">
        <v>23</v>
      </c>
      <c r="G3093" s="59" t="s">
        <v>7620</v>
      </c>
      <c r="H3093" s="59">
        <v>25805048</v>
      </c>
      <c r="I3093" s="60">
        <v>45997.667893518519</v>
      </c>
      <c r="J3093" s="59" t="s">
        <v>7612</v>
      </c>
      <c r="K3093" s="59">
        <v>1053338637</v>
      </c>
      <c r="L3093" s="59" t="s">
        <v>7288</v>
      </c>
      <c r="M3093" s="61">
        <v>4550700</v>
      </c>
    </row>
    <row r="3094" spans="1:13" ht="90" hidden="1">
      <c r="A3094" s="59" t="s">
        <v>7585</v>
      </c>
      <c r="B3094" s="59" t="s">
        <v>7586</v>
      </c>
      <c r="C3094" s="59">
        <v>60</v>
      </c>
      <c r="D3094" s="59" t="s">
        <v>1257</v>
      </c>
      <c r="E3094" s="59" t="s">
        <v>6443</v>
      </c>
      <c r="F3094" s="59" t="s">
        <v>23</v>
      </c>
      <c r="G3094" s="59" t="s">
        <v>7621</v>
      </c>
      <c r="H3094" s="59">
        <v>25805051</v>
      </c>
      <c r="I3094" s="60">
        <v>45997.685567129629</v>
      </c>
      <c r="J3094" s="59" t="s">
        <v>7606</v>
      </c>
      <c r="K3094" s="59">
        <v>1032464502</v>
      </c>
      <c r="L3094" s="59" t="s">
        <v>7218</v>
      </c>
      <c r="M3094" s="61">
        <v>4550700</v>
      </c>
    </row>
    <row r="3095" spans="1:13" ht="99.95" hidden="1">
      <c r="A3095" s="59" t="s">
        <v>7585</v>
      </c>
      <c r="B3095" s="59" t="s">
        <v>7586</v>
      </c>
      <c r="C3095" s="59">
        <v>60</v>
      </c>
      <c r="D3095" s="59" t="s">
        <v>1257</v>
      </c>
      <c r="E3095" s="59" t="s">
        <v>6443</v>
      </c>
      <c r="F3095" s="59" t="s">
        <v>23</v>
      </c>
      <c r="G3095" s="59" t="s">
        <v>7622</v>
      </c>
      <c r="H3095" s="59">
        <v>25805125</v>
      </c>
      <c r="I3095" s="60">
        <v>46001.800474537034</v>
      </c>
      <c r="J3095" s="59" t="s">
        <v>7623</v>
      </c>
      <c r="K3095" s="59">
        <v>1014182559</v>
      </c>
      <c r="L3095" s="59" t="s">
        <v>7203</v>
      </c>
      <c r="M3095" s="61">
        <v>4433333</v>
      </c>
    </row>
    <row r="3096" spans="1:13" ht="90" hidden="1">
      <c r="A3096" s="59" t="s">
        <v>7585</v>
      </c>
      <c r="B3096" s="59" t="s">
        <v>7586</v>
      </c>
      <c r="C3096" s="59">
        <v>60</v>
      </c>
      <c r="D3096" s="59" t="s">
        <v>1257</v>
      </c>
      <c r="E3096" s="59" t="s">
        <v>6443</v>
      </c>
      <c r="F3096" s="59" t="s">
        <v>23</v>
      </c>
      <c r="G3096" s="59" t="s">
        <v>7624</v>
      </c>
      <c r="H3096" s="59">
        <v>25805329</v>
      </c>
      <c r="I3096" s="60">
        <v>46007.943483796298</v>
      </c>
      <c r="J3096" s="59" t="s">
        <v>7606</v>
      </c>
      <c r="K3096" s="59">
        <v>1069730920</v>
      </c>
      <c r="L3096" s="59" t="s">
        <v>7260</v>
      </c>
      <c r="M3096" s="61">
        <v>6067600</v>
      </c>
    </row>
    <row r="3097" spans="1:13" ht="150" hidden="1">
      <c r="A3097" s="59" t="s">
        <v>7625</v>
      </c>
      <c r="B3097" s="59" t="s">
        <v>7626</v>
      </c>
      <c r="C3097" s="59">
        <v>60</v>
      </c>
      <c r="D3097" s="59" t="s">
        <v>1257</v>
      </c>
      <c r="E3097" s="59" t="s">
        <v>6443</v>
      </c>
      <c r="F3097" s="59" t="s">
        <v>23</v>
      </c>
      <c r="G3097" s="59" t="s">
        <v>1209</v>
      </c>
      <c r="H3097" s="59">
        <v>25803076</v>
      </c>
      <c r="I3097" s="60">
        <v>45771.373611111114</v>
      </c>
      <c r="J3097" s="59" t="s">
        <v>1210</v>
      </c>
      <c r="K3097" s="59">
        <v>901667898</v>
      </c>
      <c r="L3097" s="59" t="s">
        <v>1211</v>
      </c>
      <c r="M3097" s="61">
        <v>68602691</v>
      </c>
    </row>
    <row r="3098" spans="1:13" ht="90" hidden="1">
      <c r="A3098" s="59" t="s">
        <v>7627</v>
      </c>
      <c r="B3098" s="59" t="s">
        <v>7628</v>
      </c>
      <c r="C3098" s="59">
        <v>60</v>
      </c>
      <c r="D3098" s="59" t="s">
        <v>1257</v>
      </c>
      <c r="E3098" s="59" t="s">
        <v>6443</v>
      </c>
      <c r="F3098" s="59" t="s">
        <v>526</v>
      </c>
      <c r="G3098" s="59" t="s">
        <v>1902</v>
      </c>
      <c r="H3098" s="59">
        <v>25804292</v>
      </c>
      <c r="I3098" s="60">
        <v>45923.484560185185</v>
      </c>
      <c r="J3098" s="59" t="s">
        <v>1903</v>
      </c>
      <c r="K3098" s="59">
        <v>899999062</v>
      </c>
      <c r="L3098" s="59" t="s">
        <v>39</v>
      </c>
      <c r="M3098" s="61">
        <v>1144944</v>
      </c>
    </row>
    <row r="3099" spans="1:13" ht="90" hidden="1">
      <c r="A3099" s="59" t="s">
        <v>7627</v>
      </c>
      <c r="B3099" s="59" t="s">
        <v>7628</v>
      </c>
      <c r="C3099" s="59">
        <v>60</v>
      </c>
      <c r="D3099" s="59" t="s">
        <v>1257</v>
      </c>
      <c r="E3099" s="59" t="s">
        <v>6443</v>
      </c>
      <c r="F3099" s="59" t="s">
        <v>526</v>
      </c>
      <c r="G3099" s="59" t="s">
        <v>1597</v>
      </c>
      <c r="H3099" s="59">
        <v>25806093</v>
      </c>
      <c r="I3099" s="60">
        <v>46022</v>
      </c>
      <c r="J3099" s="59" t="s">
        <v>1598</v>
      </c>
      <c r="K3099" s="59">
        <v>899999062</v>
      </c>
      <c r="L3099" s="59" t="s">
        <v>39</v>
      </c>
      <c r="M3099" s="61">
        <v>5851117</v>
      </c>
    </row>
    <row r="3100" spans="1:13" ht="90" hidden="1">
      <c r="A3100" s="59" t="s">
        <v>7627</v>
      </c>
      <c r="B3100" s="59" t="s">
        <v>7628</v>
      </c>
      <c r="C3100" s="59">
        <v>60</v>
      </c>
      <c r="D3100" s="59" t="s">
        <v>1257</v>
      </c>
      <c r="E3100" s="59" t="s">
        <v>6443</v>
      </c>
      <c r="F3100" s="59" t="s">
        <v>526</v>
      </c>
      <c r="G3100" s="59" t="s">
        <v>1599</v>
      </c>
      <c r="H3100" s="59">
        <v>25806228</v>
      </c>
      <c r="I3100" s="60">
        <v>46022</v>
      </c>
      <c r="J3100" s="59" t="s">
        <v>1600</v>
      </c>
      <c r="K3100" s="59">
        <v>899999062</v>
      </c>
      <c r="L3100" s="59" t="s">
        <v>39</v>
      </c>
      <c r="M3100" s="61">
        <v>3324447</v>
      </c>
    </row>
    <row r="3101" spans="1:13" ht="90" hidden="1">
      <c r="A3101" s="59" t="s">
        <v>7629</v>
      </c>
      <c r="B3101" s="59" t="s">
        <v>7630</v>
      </c>
      <c r="C3101" s="59">
        <v>10</v>
      </c>
      <c r="D3101" s="59" t="s">
        <v>35</v>
      </c>
      <c r="E3101" s="59" t="s">
        <v>7631</v>
      </c>
      <c r="F3101" s="59" t="s">
        <v>23</v>
      </c>
      <c r="G3101" s="59" t="s">
        <v>1866</v>
      </c>
      <c r="H3101" s="59">
        <v>25800249</v>
      </c>
      <c r="I3101" s="60">
        <v>45672.985763888886</v>
      </c>
      <c r="J3101" s="59" t="s">
        <v>1867</v>
      </c>
      <c r="K3101" s="59">
        <v>1010209963</v>
      </c>
      <c r="L3101" s="59" t="s">
        <v>1868</v>
      </c>
      <c r="M3101" s="61">
        <v>20691523</v>
      </c>
    </row>
    <row r="3102" spans="1:13" ht="90" hidden="1">
      <c r="A3102" s="59" t="s">
        <v>7629</v>
      </c>
      <c r="B3102" s="59" t="s">
        <v>7630</v>
      </c>
      <c r="C3102" s="59">
        <v>10</v>
      </c>
      <c r="D3102" s="59" t="s">
        <v>35</v>
      </c>
      <c r="E3102" s="59" t="s">
        <v>7631</v>
      </c>
      <c r="F3102" s="59" t="s">
        <v>23</v>
      </c>
      <c r="G3102" s="59" t="s">
        <v>1856</v>
      </c>
      <c r="H3102" s="59">
        <v>25803896</v>
      </c>
      <c r="I3102" s="60">
        <v>45873.774594907409</v>
      </c>
      <c r="J3102" s="59" t="s">
        <v>1857</v>
      </c>
      <c r="K3102" s="59">
        <v>80578670</v>
      </c>
      <c r="L3102" s="59" t="s">
        <v>1858</v>
      </c>
      <c r="M3102" s="61">
        <v>833954</v>
      </c>
    </row>
    <row r="3103" spans="1:13" ht="90" hidden="1">
      <c r="A3103" s="59" t="s">
        <v>7632</v>
      </c>
      <c r="B3103" s="59" t="s">
        <v>7633</v>
      </c>
      <c r="C3103" s="59">
        <v>10</v>
      </c>
      <c r="D3103" s="59" t="s">
        <v>35</v>
      </c>
      <c r="E3103" s="59" t="s">
        <v>7631</v>
      </c>
      <c r="F3103" s="59" t="s">
        <v>23</v>
      </c>
      <c r="G3103" s="59" t="s">
        <v>7634</v>
      </c>
      <c r="H3103" s="59">
        <v>25800650</v>
      </c>
      <c r="I3103" s="60">
        <v>45680.757071759261</v>
      </c>
      <c r="J3103" s="59" t="s">
        <v>7635</v>
      </c>
      <c r="K3103" s="59">
        <v>1030673266</v>
      </c>
      <c r="L3103" s="59" t="s">
        <v>7636</v>
      </c>
      <c r="M3103" s="61">
        <v>33775000</v>
      </c>
    </row>
    <row r="3104" spans="1:13" ht="90" hidden="1">
      <c r="A3104" s="59" t="s">
        <v>7632</v>
      </c>
      <c r="B3104" s="59" t="s">
        <v>7633</v>
      </c>
      <c r="C3104" s="59">
        <v>10</v>
      </c>
      <c r="D3104" s="59" t="s">
        <v>35</v>
      </c>
      <c r="E3104" s="59" t="s">
        <v>7631</v>
      </c>
      <c r="F3104" s="59" t="s">
        <v>23</v>
      </c>
      <c r="G3104" s="59" t="s">
        <v>7637</v>
      </c>
      <c r="H3104" s="59">
        <v>25801706</v>
      </c>
      <c r="I3104" s="60">
        <v>45702.825613425928</v>
      </c>
      <c r="J3104" s="59" t="s">
        <v>7638</v>
      </c>
      <c r="K3104" s="59">
        <v>1077145705</v>
      </c>
      <c r="L3104" s="59" t="s">
        <v>7639</v>
      </c>
      <c r="M3104" s="61">
        <v>36351763</v>
      </c>
    </row>
    <row r="3105" spans="1:13" ht="90" hidden="1">
      <c r="A3105" s="59" t="s">
        <v>7632</v>
      </c>
      <c r="B3105" s="59" t="s">
        <v>7633</v>
      </c>
      <c r="C3105" s="59">
        <v>10</v>
      </c>
      <c r="D3105" s="59" t="s">
        <v>35</v>
      </c>
      <c r="E3105" s="59" t="s">
        <v>7631</v>
      </c>
      <c r="F3105" s="59" t="s">
        <v>23</v>
      </c>
      <c r="G3105" s="59" t="s">
        <v>7640</v>
      </c>
      <c r="H3105" s="59">
        <v>25801955</v>
      </c>
      <c r="I3105" s="60">
        <v>45709.634351851855</v>
      </c>
      <c r="J3105" s="59" t="s">
        <v>7641</v>
      </c>
      <c r="K3105" s="59">
        <v>11790553</v>
      </c>
      <c r="L3105" s="59" t="s">
        <v>7642</v>
      </c>
      <c r="M3105" s="61">
        <v>33765270</v>
      </c>
    </row>
    <row r="3106" spans="1:13" ht="90" hidden="1">
      <c r="A3106" s="59" t="s">
        <v>7632</v>
      </c>
      <c r="B3106" s="59" t="s">
        <v>7633</v>
      </c>
      <c r="C3106" s="59">
        <v>10</v>
      </c>
      <c r="D3106" s="59" t="s">
        <v>35</v>
      </c>
      <c r="E3106" s="59" t="s">
        <v>7631</v>
      </c>
      <c r="F3106" s="59" t="s">
        <v>23</v>
      </c>
      <c r="G3106" s="59" t="s">
        <v>7643</v>
      </c>
      <c r="H3106" s="59">
        <v>25802205</v>
      </c>
      <c r="I3106" s="60">
        <v>45716.552754629629</v>
      </c>
      <c r="J3106" s="59" t="s">
        <v>7638</v>
      </c>
      <c r="K3106" s="59">
        <v>9533773</v>
      </c>
      <c r="L3106" s="59" t="s">
        <v>7644</v>
      </c>
      <c r="M3106" s="61">
        <v>36050000</v>
      </c>
    </row>
    <row r="3107" spans="1:13" ht="90" hidden="1">
      <c r="A3107" s="59" t="s">
        <v>7632</v>
      </c>
      <c r="B3107" s="59" t="s">
        <v>7633</v>
      </c>
      <c r="C3107" s="59">
        <v>10</v>
      </c>
      <c r="D3107" s="59" t="s">
        <v>35</v>
      </c>
      <c r="E3107" s="59" t="s">
        <v>7631</v>
      </c>
      <c r="F3107" s="59" t="s">
        <v>23</v>
      </c>
      <c r="G3107" s="59" t="s">
        <v>7645</v>
      </c>
      <c r="H3107" s="59">
        <v>25802271</v>
      </c>
      <c r="I3107" s="60">
        <v>45719.80978009259</v>
      </c>
      <c r="J3107" s="59" t="s">
        <v>7646</v>
      </c>
      <c r="K3107" s="59">
        <v>1233696267</v>
      </c>
      <c r="L3107" s="59" t="s">
        <v>7647</v>
      </c>
      <c r="M3107" s="61">
        <v>35927430</v>
      </c>
    </row>
    <row r="3108" spans="1:13" ht="90" hidden="1">
      <c r="A3108" s="59" t="s">
        <v>7632</v>
      </c>
      <c r="B3108" s="59" t="s">
        <v>7633</v>
      </c>
      <c r="C3108" s="59">
        <v>10</v>
      </c>
      <c r="D3108" s="59" t="s">
        <v>35</v>
      </c>
      <c r="E3108" s="59" t="s">
        <v>7631</v>
      </c>
      <c r="F3108" s="59" t="s">
        <v>23</v>
      </c>
      <c r="G3108" s="59" t="s">
        <v>7648</v>
      </c>
      <c r="H3108" s="59">
        <v>25802530</v>
      </c>
      <c r="I3108" s="60">
        <v>45728.534525462965</v>
      </c>
      <c r="J3108" s="59" t="s">
        <v>7649</v>
      </c>
      <c r="K3108" s="59">
        <v>80111338</v>
      </c>
      <c r="L3108" s="59" t="s">
        <v>7650</v>
      </c>
      <c r="M3108" s="61">
        <v>98633333</v>
      </c>
    </row>
    <row r="3109" spans="1:13" ht="90" hidden="1">
      <c r="A3109" s="59" t="s">
        <v>7632</v>
      </c>
      <c r="B3109" s="59" t="s">
        <v>7633</v>
      </c>
      <c r="C3109" s="59">
        <v>10</v>
      </c>
      <c r="D3109" s="59" t="s">
        <v>35</v>
      </c>
      <c r="E3109" s="59" t="s">
        <v>7631</v>
      </c>
      <c r="F3109" s="59" t="s">
        <v>23</v>
      </c>
      <c r="G3109" s="59" t="s">
        <v>7651</v>
      </c>
      <c r="H3109" s="59">
        <v>25802640</v>
      </c>
      <c r="I3109" s="60">
        <v>45734.738182870373</v>
      </c>
      <c r="J3109" s="59" t="s">
        <v>7652</v>
      </c>
      <c r="K3109" s="59">
        <v>1234789005</v>
      </c>
      <c r="L3109" s="59" t="s">
        <v>7653</v>
      </c>
      <c r="M3109" s="61">
        <v>43412490</v>
      </c>
    </row>
    <row r="3110" spans="1:13" ht="90" hidden="1">
      <c r="A3110" s="59" t="s">
        <v>7632</v>
      </c>
      <c r="B3110" s="59" t="s">
        <v>7633</v>
      </c>
      <c r="C3110" s="59">
        <v>10</v>
      </c>
      <c r="D3110" s="59" t="s">
        <v>35</v>
      </c>
      <c r="E3110" s="59" t="s">
        <v>7631</v>
      </c>
      <c r="F3110" s="59" t="s">
        <v>23</v>
      </c>
      <c r="G3110" s="59" t="s">
        <v>7654</v>
      </c>
      <c r="H3110" s="59">
        <v>25802641</v>
      </c>
      <c r="I3110" s="60">
        <v>45734.740081018521</v>
      </c>
      <c r="J3110" s="59" t="s">
        <v>7635</v>
      </c>
      <c r="K3110" s="59">
        <v>1070020122</v>
      </c>
      <c r="L3110" s="59" t="s">
        <v>7655</v>
      </c>
      <c r="M3110" s="61">
        <v>44711100</v>
      </c>
    </row>
    <row r="3111" spans="1:13" ht="90" hidden="1">
      <c r="A3111" s="59" t="s">
        <v>7632</v>
      </c>
      <c r="B3111" s="59" t="s">
        <v>7633</v>
      </c>
      <c r="C3111" s="59">
        <v>10</v>
      </c>
      <c r="D3111" s="59" t="s">
        <v>35</v>
      </c>
      <c r="E3111" s="59" t="s">
        <v>7631</v>
      </c>
      <c r="F3111" s="59" t="s">
        <v>23</v>
      </c>
      <c r="G3111" s="59" t="s">
        <v>7656</v>
      </c>
      <c r="H3111" s="59">
        <v>25802756</v>
      </c>
      <c r="I3111" s="60">
        <v>45742.8750462963</v>
      </c>
      <c r="J3111" s="59" t="s">
        <v>7657</v>
      </c>
      <c r="K3111" s="59">
        <v>1032483991</v>
      </c>
      <c r="L3111" s="59" t="s">
        <v>7658</v>
      </c>
      <c r="M3111" s="61">
        <v>35981118</v>
      </c>
    </row>
    <row r="3112" spans="1:13" ht="90" hidden="1">
      <c r="A3112" s="59" t="s">
        <v>7632</v>
      </c>
      <c r="B3112" s="59" t="s">
        <v>7633</v>
      </c>
      <c r="C3112" s="59">
        <v>10</v>
      </c>
      <c r="D3112" s="59" t="s">
        <v>35</v>
      </c>
      <c r="E3112" s="59" t="s">
        <v>7631</v>
      </c>
      <c r="F3112" s="59" t="s">
        <v>23</v>
      </c>
      <c r="G3112" s="59" t="s">
        <v>7659</v>
      </c>
      <c r="H3112" s="59">
        <v>25802834</v>
      </c>
      <c r="I3112" s="60">
        <v>45748.767175925925</v>
      </c>
      <c r="J3112" s="59" t="s">
        <v>7660</v>
      </c>
      <c r="K3112" s="59">
        <v>4281804</v>
      </c>
      <c r="L3112" s="59" t="s">
        <v>7661</v>
      </c>
      <c r="M3112" s="61">
        <v>38733333</v>
      </c>
    </row>
    <row r="3113" spans="1:13" ht="90" hidden="1">
      <c r="A3113" s="59" t="s">
        <v>7632</v>
      </c>
      <c r="B3113" s="59" t="s">
        <v>7633</v>
      </c>
      <c r="C3113" s="59">
        <v>10</v>
      </c>
      <c r="D3113" s="59" t="s">
        <v>35</v>
      </c>
      <c r="E3113" s="59" t="s">
        <v>7631</v>
      </c>
      <c r="F3113" s="59" t="s">
        <v>23</v>
      </c>
      <c r="G3113" s="59" t="s">
        <v>7662</v>
      </c>
      <c r="H3113" s="59">
        <v>25802996</v>
      </c>
      <c r="I3113" s="60">
        <v>45761.530335648145</v>
      </c>
      <c r="J3113" s="59" t="s">
        <v>7663</v>
      </c>
      <c r="K3113" s="59">
        <v>1030522970</v>
      </c>
      <c r="L3113" s="59" t="s">
        <v>7664</v>
      </c>
      <c r="M3113" s="61">
        <v>31983216</v>
      </c>
    </row>
    <row r="3114" spans="1:13" ht="90" hidden="1">
      <c r="A3114" s="59" t="s">
        <v>7632</v>
      </c>
      <c r="B3114" s="59" t="s">
        <v>7633</v>
      </c>
      <c r="C3114" s="59">
        <v>10</v>
      </c>
      <c r="D3114" s="59" t="s">
        <v>35</v>
      </c>
      <c r="E3114" s="59" t="s">
        <v>7631</v>
      </c>
      <c r="F3114" s="59" t="s">
        <v>23</v>
      </c>
      <c r="G3114" s="59" t="s">
        <v>7665</v>
      </c>
      <c r="H3114" s="59">
        <v>25803800</v>
      </c>
      <c r="I3114" s="60">
        <v>45859.859606481485</v>
      </c>
      <c r="J3114" s="59" t="s">
        <v>7666</v>
      </c>
      <c r="K3114" s="59">
        <v>5642215</v>
      </c>
      <c r="L3114" s="59" t="s">
        <v>7667</v>
      </c>
      <c r="M3114" s="61">
        <v>21161140</v>
      </c>
    </row>
    <row r="3115" spans="1:13" ht="90" hidden="1">
      <c r="A3115" s="59" t="s">
        <v>7632</v>
      </c>
      <c r="B3115" s="59" t="s">
        <v>7633</v>
      </c>
      <c r="C3115" s="59">
        <v>10</v>
      </c>
      <c r="D3115" s="59" t="s">
        <v>35</v>
      </c>
      <c r="E3115" s="59" t="s">
        <v>7631</v>
      </c>
      <c r="F3115" s="59" t="s">
        <v>23</v>
      </c>
      <c r="G3115" s="59" t="s">
        <v>7645</v>
      </c>
      <c r="H3115" s="59">
        <v>25804155</v>
      </c>
      <c r="I3115" s="60">
        <v>45905.717800925922</v>
      </c>
      <c r="J3115" s="59" t="s">
        <v>7668</v>
      </c>
      <c r="K3115" s="59">
        <v>1233696267</v>
      </c>
      <c r="L3115" s="59" t="s">
        <v>7647</v>
      </c>
      <c r="M3115" s="61">
        <v>9030207</v>
      </c>
    </row>
    <row r="3116" spans="1:13" ht="90" hidden="1">
      <c r="A3116" s="59" t="s">
        <v>7669</v>
      </c>
      <c r="B3116" s="59" t="s">
        <v>7670</v>
      </c>
      <c r="C3116" s="59">
        <v>10</v>
      </c>
      <c r="D3116" s="59" t="s">
        <v>35</v>
      </c>
      <c r="E3116" s="59" t="s">
        <v>7631</v>
      </c>
      <c r="F3116" s="59" t="s">
        <v>23</v>
      </c>
      <c r="G3116" s="59" t="s">
        <v>7671</v>
      </c>
      <c r="H3116" s="59">
        <v>25801676</v>
      </c>
      <c r="I3116" s="60">
        <v>45702.370162037034</v>
      </c>
      <c r="J3116" s="59" t="s">
        <v>7672</v>
      </c>
      <c r="K3116" s="59">
        <v>52888146</v>
      </c>
      <c r="L3116" s="59" t="s">
        <v>7673</v>
      </c>
      <c r="M3116" s="61">
        <v>68568402</v>
      </c>
    </row>
    <row r="3117" spans="1:13" ht="90" hidden="1">
      <c r="A3117" s="59" t="s">
        <v>7669</v>
      </c>
      <c r="B3117" s="59" t="s">
        <v>7670</v>
      </c>
      <c r="C3117" s="59">
        <v>10</v>
      </c>
      <c r="D3117" s="59" t="s">
        <v>35</v>
      </c>
      <c r="E3117" s="59" t="s">
        <v>7631</v>
      </c>
      <c r="F3117" s="59" t="s">
        <v>23</v>
      </c>
      <c r="G3117" s="59" t="s">
        <v>7674</v>
      </c>
      <c r="H3117" s="59">
        <v>25802430</v>
      </c>
      <c r="I3117" s="60">
        <v>45723.040081018517</v>
      </c>
      <c r="J3117" s="59" t="s">
        <v>7675</v>
      </c>
      <c r="K3117" s="59">
        <v>1101692964</v>
      </c>
      <c r="L3117" s="59" t="s">
        <v>7676</v>
      </c>
      <c r="M3117" s="61">
        <v>27885365</v>
      </c>
    </row>
    <row r="3118" spans="1:13" ht="90" hidden="1">
      <c r="A3118" s="59" t="s">
        <v>7669</v>
      </c>
      <c r="B3118" s="59" t="s">
        <v>7670</v>
      </c>
      <c r="C3118" s="59">
        <v>10</v>
      </c>
      <c r="D3118" s="59" t="s">
        <v>35</v>
      </c>
      <c r="E3118" s="59" t="s">
        <v>7631</v>
      </c>
      <c r="F3118" s="59" t="s">
        <v>23</v>
      </c>
      <c r="G3118" s="59" t="s">
        <v>7677</v>
      </c>
      <c r="H3118" s="59">
        <v>25804103</v>
      </c>
      <c r="I3118" s="60">
        <v>45898</v>
      </c>
      <c r="J3118" s="59" t="s">
        <v>7678</v>
      </c>
      <c r="K3118" s="59">
        <v>1101692964</v>
      </c>
      <c r="L3118" s="59" t="s">
        <v>7676</v>
      </c>
      <c r="M3118" s="61">
        <v>12641366</v>
      </c>
    </row>
    <row r="3119" spans="1:13" ht="90" hidden="1">
      <c r="A3119" s="59" t="s">
        <v>7679</v>
      </c>
      <c r="B3119" s="59" t="s">
        <v>7680</v>
      </c>
      <c r="C3119" s="59">
        <v>60</v>
      </c>
      <c r="D3119" s="59" t="s">
        <v>1257</v>
      </c>
      <c r="E3119" s="59" t="s">
        <v>7631</v>
      </c>
      <c r="F3119" s="59" t="s">
        <v>1258</v>
      </c>
      <c r="G3119" s="59" t="s">
        <v>7681</v>
      </c>
      <c r="H3119" s="59">
        <v>25802043</v>
      </c>
      <c r="I3119" s="60">
        <v>45712.615335648145</v>
      </c>
      <c r="J3119" s="59" t="s">
        <v>7682</v>
      </c>
      <c r="K3119" s="59">
        <v>901902839</v>
      </c>
      <c r="L3119" s="59" t="s">
        <v>7683</v>
      </c>
      <c r="M3119" s="61">
        <v>286514360</v>
      </c>
    </row>
    <row r="3120" spans="1:13" ht="90" hidden="1">
      <c r="A3120" s="59" t="s">
        <v>7684</v>
      </c>
      <c r="B3120" s="59" t="s">
        <v>7685</v>
      </c>
      <c r="C3120" s="59">
        <v>60</v>
      </c>
      <c r="D3120" s="59" t="s">
        <v>1257</v>
      </c>
      <c r="E3120" s="59" t="s">
        <v>7631</v>
      </c>
      <c r="F3120" s="59" t="s">
        <v>1289</v>
      </c>
      <c r="G3120" s="59" t="s">
        <v>7686</v>
      </c>
      <c r="H3120" s="59">
        <v>25802168</v>
      </c>
      <c r="I3120" s="60">
        <v>45715.61210648148</v>
      </c>
      <c r="J3120" s="59" t="s">
        <v>7687</v>
      </c>
      <c r="K3120" s="59">
        <v>860067745</v>
      </c>
      <c r="L3120" s="59" t="s">
        <v>3563</v>
      </c>
      <c r="M3120" s="61">
        <v>1927082858</v>
      </c>
    </row>
    <row r="3121" spans="1:13" ht="90" hidden="1">
      <c r="A3121" s="59" t="s">
        <v>7688</v>
      </c>
      <c r="B3121" s="59" t="s">
        <v>7689</v>
      </c>
      <c r="C3121" s="59">
        <v>60</v>
      </c>
      <c r="D3121" s="59" t="s">
        <v>1257</v>
      </c>
      <c r="E3121" s="59" t="s">
        <v>7631</v>
      </c>
      <c r="F3121" s="59" t="s">
        <v>23</v>
      </c>
      <c r="G3121" s="59" t="s">
        <v>7634</v>
      </c>
      <c r="H3121" s="59">
        <v>25804070</v>
      </c>
      <c r="I3121" s="60">
        <v>45895.831747685188</v>
      </c>
      <c r="J3121" s="59" t="s">
        <v>7690</v>
      </c>
      <c r="K3121" s="59">
        <v>1030673266</v>
      </c>
      <c r="L3121" s="59" t="s">
        <v>7636</v>
      </c>
      <c r="M3121" s="61">
        <v>12866667</v>
      </c>
    </row>
    <row r="3122" spans="1:13" ht="90" hidden="1">
      <c r="A3122" s="59" t="s">
        <v>7688</v>
      </c>
      <c r="B3122" s="59" t="s">
        <v>7689</v>
      </c>
      <c r="C3122" s="59">
        <v>60</v>
      </c>
      <c r="D3122" s="59" t="s">
        <v>1257</v>
      </c>
      <c r="E3122" s="59" t="s">
        <v>7631</v>
      </c>
      <c r="F3122" s="59" t="s">
        <v>23</v>
      </c>
      <c r="G3122" s="59" t="s">
        <v>7645</v>
      </c>
      <c r="H3122" s="59">
        <v>25804155</v>
      </c>
      <c r="I3122" s="60">
        <v>45905.717800925922</v>
      </c>
      <c r="J3122" s="59" t="s">
        <v>7668</v>
      </c>
      <c r="K3122" s="59">
        <v>1233696267</v>
      </c>
      <c r="L3122" s="59" t="s">
        <v>7647</v>
      </c>
      <c r="M3122" s="61">
        <v>4741977</v>
      </c>
    </row>
    <row r="3123" spans="1:13" ht="90" hidden="1">
      <c r="A3123" s="59" t="s">
        <v>7688</v>
      </c>
      <c r="B3123" s="59" t="s">
        <v>7689</v>
      </c>
      <c r="C3123" s="59">
        <v>60</v>
      </c>
      <c r="D3123" s="59" t="s">
        <v>1257</v>
      </c>
      <c r="E3123" s="59" t="s">
        <v>7631</v>
      </c>
      <c r="F3123" s="59" t="s">
        <v>23</v>
      </c>
      <c r="G3123" s="59" t="s">
        <v>7637</v>
      </c>
      <c r="H3123" s="59">
        <v>25804269</v>
      </c>
      <c r="I3123" s="60">
        <v>45918.778402777774</v>
      </c>
      <c r="J3123" s="59" t="s">
        <v>7691</v>
      </c>
      <c r="K3123" s="59">
        <v>1077145705</v>
      </c>
      <c r="L3123" s="59" t="s">
        <v>7639</v>
      </c>
      <c r="M3123" s="61">
        <v>9693803</v>
      </c>
    </row>
    <row r="3124" spans="1:13" ht="90" hidden="1">
      <c r="A3124" s="59" t="s">
        <v>7688</v>
      </c>
      <c r="B3124" s="59" t="s">
        <v>7689</v>
      </c>
      <c r="C3124" s="59">
        <v>60</v>
      </c>
      <c r="D3124" s="59" t="s">
        <v>1257</v>
      </c>
      <c r="E3124" s="59" t="s">
        <v>7631</v>
      </c>
      <c r="F3124" s="59" t="s">
        <v>23</v>
      </c>
      <c r="G3124" s="59" t="s">
        <v>7643</v>
      </c>
      <c r="H3124" s="59">
        <v>25804374</v>
      </c>
      <c r="I3124" s="60">
        <v>45932.765046296299</v>
      </c>
      <c r="J3124" s="59" t="s">
        <v>7692</v>
      </c>
      <c r="K3124" s="59">
        <v>9533773</v>
      </c>
      <c r="L3124" s="59" t="s">
        <v>7644</v>
      </c>
      <c r="M3124" s="61">
        <v>7381667</v>
      </c>
    </row>
    <row r="3125" spans="1:13" ht="90" hidden="1">
      <c r="A3125" s="59" t="s">
        <v>7693</v>
      </c>
      <c r="B3125" s="59" t="s">
        <v>7694</v>
      </c>
      <c r="C3125" s="59">
        <v>60</v>
      </c>
      <c r="D3125" s="59" t="s">
        <v>1257</v>
      </c>
      <c r="E3125" s="59" t="s">
        <v>7631</v>
      </c>
      <c r="F3125" s="59" t="s">
        <v>23</v>
      </c>
      <c r="G3125" s="59" t="s">
        <v>7695</v>
      </c>
      <c r="H3125" s="59">
        <v>25803730</v>
      </c>
      <c r="I3125" s="60">
        <v>45853.827002314814</v>
      </c>
      <c r="J3125" s="59" t="s">
        <v>7696</v>
      </c>
      <c r="K3125" s="59">
        <v>1015420834</v>
      </c>
      <c r="L3125" s="59" t="s">
        <v>7697</v>
      </c>
      <c r="M3125" s="61">
        <v>19387607</v>
      </c>
    </row>
    <row r="3126" spans="1:13" ht="90" hidden="1">
      <c r="A3126" s="59" t="s">
        <v>7698</v>
      </c>
      <c r="B3126" s="59" t="s">
        <v>7699</v>
      </c>
      <c r="C3126" s="59">
        <v>70</v>
      </c>
      <c r="D3126" s="59" t="s">
        <v>1288</v>
      </c>
      <c r="E3126" s="59" t="s">
        <v>7631</v>
      </c>
      <c r="F3126" s="59" t="s">
        <v>23</v>
      </c>
      <c r="G3126" s="59" t="s">
        <v>7700</v>
      </c>
      <c r="H3126" s="59">
        <v>25800663</v>
      </c>
      <c r="I3126" s="60">
        <v>45681.132569444446</v>
      </c>
      <c r="J3126" s="59" t="s">
        <v>7701</v>
      </c>
      <c r="K3126" s="59">
        <v>29687279</v>
      </c>
      <c r="L3126" s="59" t="s">
        <v>7702</v>
      </c>
      <c r="M3126" s="61">
        <v>109106667</v>
      </c>
    </row>
    <row r="3127" spans="1:13" ht="90" hidden="1">
      <c r="A3127" s="59" t="s">
        <v>7698</v>
      </c>
      <c r="B3127" s="59" t="s">
        <v>7699</v>
      </c>
      <c r="C3127" s="59">
        <v>70</v>
      </c>
      <c r="D3127" s="59" t="s">
        <v>1288</v>
      </c>
      <c r="E3127" s="59" t="s">
        <v>7631</v>
      </c>
      <c r="F3127" s="59" t="s">
        <v>23</v>
      </c>
      <c r="G3127" s="59" t="s">
        <v>7703</v>
      </c>
      <c r="H3127" s="59">
        <v>25801025</v>
      </c>
      <c r="I3127" s="60">
        <v>45687.623865740738</v>
      </c>
      <c r="J3127" s="59" t="s">
        <v>7704</v>
      </c>
      <c r="K3127" s="59">
        <v>1020786695</v>
      </c>
      <c r="L3127" s="59" t="s">
        <v>7705</v>
      </c>
      <c r="M3127" s="61">
        <v>71066667</v>
      </c>
    </row>
    <row r="3128" spans="1:13" ht="90" hidden="1">
      <c r="A3128" s="59" t="s">
        <v>7698</v>
      </c>
      <c r="B3128" s="59" t="s">
        <v>7699</v>
      </c>
      <c r="C3128" s="59">
        <v>70</v>
      </c>
      <c r="D3128" s="59" t="s">
        <v>1288</v>
      </c>
      <c r="E3128" s="59" t="s">
        <v>7631</v>
      </c>
      <c r="F3128" s="59" t="s">
        <v>23</v>
      </c>
      <c r="G3128" s="59" t="s">
        <v>7706</v>
      </c>
      <c r="H3128" s="59">
        <v>25801284</v>
      </c>
      <c r="I3128" s="60">
        <v>45693.522893518515</v>
      </c>
      <c r="J3128" s="59" t="s">
        <v>7707</v>
      </c>
      <c r="K3128" s="59">
        <v>31529359</v>
      </c>
      <c r="L3128" s="59" t="s">
        <v>7708</v>
      </c>
      <c r="M3128" s="61">
        <v>89266667</v>
      </c>
    </row>
    <row r="3129" spans="1:13" ht="90" hidden="1">
      <c r="A3129" s="59" t="s">
        <v>7698</v>
      </c>
      <c r="B3129" s="59" t="s">
        <v>7699</v>
      </c>
      <c r="C3129" s="59">
        <v>70</v>
      </c>
      <c r="D3129" s="59" t="s">
        <v>1288</v>
      </c>
      <c r="E3129" s="59" t="s">
        <v>7631</v>
      </c>
      <c r="F3129" s="59" t="s">
        <v>23</v>
      </c>
      <c r="G3129" s="59" t="s">
        <v>3447</v>
      </c>
      <c r="H3129" s="59">
        <v>25803592</v>
      </c>
      <c r="I3129" s="60">
        <v>45834.701249999998</v>
      </c>
      <c r="J3129" s="59" t="s">
        <v>3448</v>
      </c>
      <c r="K3129" s="59">
        <v>1077860558</v>
      </c>
      <c r="L3129" s="59" t="s">
        <v>3449</v>
      </c>
      <c r="M3129" s="61">
        <v>13660000</v>
      </c>
    </row>
    <row r="3130" spans="1:13" ht="90" hidden="1">
      <c r="A3130" s="59" t="s">
        <v>7698</v>
      </c>
      <c r="B3130" s="59" t="s">
        <v>7699</v>
      </c>
      <c r="C3130" s="59">
        <v>70</v>
      </c>
      <c r="D3130" s="59" t="s">
        <v>1288</v>
      </c>
      <c r="E3130" s="59" t="s">
        <v>7631</v>
      </c>
      <c r="F3130" s="59" t="s">
        <v>23</v>
      </c>
      <c r="G3130" s="59" t="s">
        <v>7709</v>
      </c>
      <c r="H3130" s="59">
        <v>25803599</v>
      </c>
      <c r="I3130" s="60">
        <v>45835.38077546296</v>
      </c>
      <c r="J3130" s="59" t="s">
        <v>7710</v>
      </c>
      <c r="K3130" s="59">
        <v>79491233</v>
      </c>
      <c r="L3130" s="59" t="s">
        <v>7711</v>
      </c>
      <c r="M3130" s="61">
        <v>13066667</v>
      </c>
    </row>
    <row r="3131" spans="1:13" ht="90" hidden="1">
      <c r="A3131" s="59" t="s">
        <v>7712</v>
      </c>
      <c r="B3131" s="59" t="s">
        <v>7713</v>
      </c>
      <c r="C3131" s="59">
        <v>70</v>
      </c>
      <c r="D3131" s="59" t="s">
        <v>1288</v>
      </c>
      <c r="E3131" s="59" t="s">
        <v>7631</v>
      </c>
      <c r="F3131" s="59" t="s">
        <v>1289</v>
      </c>
      <c r="G3131" s="59" t="s">
        <v>7686</v>
      </c>
      <c r="H3131" s="59">
        <v>25802168</v>
      </c>
      <c r="I3131" s="60">
        <v>45715.61210648148</v>
      </c>
      <c r="J3131" s="59" t="s">
        <v>7687</v>
      </c>
      <c r="K3131" s="59">
        <v>860067745</v>
      </c>
      <c r="L3131" s="59" t="s">
        <v>3563</v>
      </c>
      <c r="M3131" s="61">
        <v>1220144134</v>
      </c>
    </row>
    <row r="3132" spans="1:13" ht="90" hidden="1">
      <c r="A3132" s="59" t="s">
        <v>7714</v>
      </c>
      <c r="B3132" s="59" t="s">
        <v>7715</v>
      </c>
      <c r="C3132" s="59">
        <v>10</v>
      </c>
      <c r="D3132" s="59" t="s">
        <v>35</v>
      </c>
      <c r="E3132" s="59" t="s">
        <v>7631</v>
      </c>
      <c r="F3132" s="59" t="s">
        <v>23</v>
      </c>
      <c r="G3132" s="59" t="s">
        <v>7716</v>
      </c>
      <c r="H3132" s="59">
        <v>25801144</v>
      </c>
      <c r="I3132" s="60">
        <v>45691.38386574074</v>
      </c>
      <c r="J3132" s="59" t="s">
        <v>7717</v>
      </c>
      <c r="K3132" s="59">
        <v>11448128</v>
      </c>
      <c r="L3132" s="59" t="s">
        <v>7718</v>
      </c>
      <c r="M3132" s="61">
        <v>87200000</v>
      </c>
    </row>
    <row r="3133" spans="1:13" ht="90" hidden="1">
      <c r="A3133" s="59" t="s">
        <v>7714</v>
      </c>
      <c r="B3133" s="59" t="s">
        <v>7715</v>
      </c>
      <c r="C3133" s="59">
        <v>10</v>
      </c>
      <c r="D3133" s="59" t="s">
        <v>35</v>
      </c>
      <c r="E3133" s="59" t="s">
        <v>7631</v>
      </c>
      <c r="F3133" s="59" t="s">
        <v>23</v>
      </c>
      <c r="G3133" s="59" t="s">
        <v>7719</v>
      </c>
      <c r="H3133" s="59">
        <v>25801556</v>
      </c>
      <c r="I3133" s="60">
        <v>45700.397210648145</v>
      </c>
      <c r="J3133" s="59" t="s">
        <v>7720</v>
      </c>
      <c r="K3133" s="59">
        <v>52187625</v>
      </c>
      <c r="L3133" s="59" t="s">
        <v>7721</v>
      </c>
      <c r="M3133" s="61">
        <v>81620000</v>
      </c>
    </row>
    <row r="3134" spans="1:13" ht="90" hidden="1">
      <c r="A3134" s="59" t="s">
        <v>7714</v>
      </c>
      <c r="B3134" s="59" t="s">
        <v>7715</v>
      </c>
      <c r="C3134" s="59">
        <v>10</v>
      </c>
      <c r="D3134" s="59" t="s">
        <v>35</v>
      </c>
      <c r="E3134" s="59" t="s">
        <v>7631</v>
      </c>
      <c r="F3134" s="59" t="s">
        <v>23</v>
      </c>
      <c r="G3134" s="59" t="s">
        <v>7722</v>
      </c>
      <c r="H3134" s="59">
        <v>25801971</v>
      </c>
      <c r="I3134" s="60">
        <v>45709.740856481483</v>
      </c>
      <c r="J3134" s="59" t="s">
        <v>7723</v>
      </c>
      <c r="K3134" s="59">
        <v>52881615</v>
      </c>
      <c r="L3134" s="59" t="s">
        <v>7724</v>
      </c>
      <c r="M3134" s="61">
        <v>71633333</v>
      </c>
    </row>
    <row r="3135" spans="1:13" ht="90" hidden="1">
      <c r="A3135" s="59" t="s">
        <v>7714</v>
      </c>
      <c r="B3135" s="59" t="s">
        <v>7715</v>
      </c>
      <c r="C3135" s="59">
        <v>10</v>
      </c>
      <c r="D3135" s="59" t="s">
        <v>35</v>
      </c>
      <c r="E3135" s="59" t="s">
        <v>7631</v>
      </c>
      <c r="F3135" s="59" t="s">
        <v>23</v>
      </c>
      <c r="G3135" s="59" t="s">
        <v>7725</v>
      </c>
      <c r="H3135" s="59">
        <v>25802549</v>
      </c>
      <c r="I3135" s="60">
        <v>45729.363518518519</v>
      </c>
      <c r="J3135" s="59" t="s">
        <v>2087</v>
      </c>
      <c r="K3135" s="59">
        <v>1073176351</v>
      </c>
      <c r="L3135" s="59" t="s">
        <v>7726</v>
      </c>
      <c r="M3135" s="61">
        <v>12000000</v>
      </c>
    </row>
    <row r="3136" spans="1:13" ht="90" hidden="1">
      <c r="A3136" s="59" t="s">
        <v>7714</v>
      </c>
      <c r="B3136" s="59" t="s">
        <v>7715</v>
      </c>
      <c r="C3136" s="59">
        <v>10</v>
      </c>
      <c r="D3136" s="59" t="s">
        <v>35</v>
      </c>
      <c r="E3136" s="59" t="s">
        <v>7631</v>
      </c>
      <c r="F3136" s="59" t="s">
        <v>23</v>
      </c>
      <c r="G3136" s="59" t="s">
        <v>7727</v>
      </c>
      <c r="H3136" s="59">
        <v>25803134</v>
      </c>
      <c r="I3136" s="60">
        <v>45776.360590277778</v>
      </c>
      <c r="J3136" s="59" t="s">
        <v>7717</v>
      </c>
      <c r="K3136" s="59">
        <v>1015475692</v>
      </c>
      <c r="L3136" s="59" t="s">
        <v>7728</v>
      </c>
      <c r="M3136" s="61">
        <v>46413333</v>
      </c>
    </row>
    <row r="3137" spans="1:13" ht="90" hidden="1">
      <c r="A3137" s="59" t="s">
        <v>7714</v>
      </c>
      <c r="B3137" s="59" t="s">
        <v>7715</v>
      </c>
      <c r="C3137" s="59">
        <v>10</v>
      </c>
      <c r="D3137" s="59" t="s">
        <v>35</v>
      </c>
      <c r="E3137" s="59" t="s">
        <v>7631</v>
      </c>
      <c r="F3137" s="59" t="s">
        <v>23</v>
      </c>
      <c r="G3137" s="59" t="s">
        <v>7729</v>
      </c>
      <c r="H3137" s="59">
        <v>25803255</v>
      </c>
      <c r="I3137" s="60">
        <v>45792.463506944441</v>
      </c>
      <c r="J3137" s="59" t="s">
        <v>2087</v>
      </c>
      <c r="K3137" s="59">
        <v>1014230786</v>
      </c>
      <c r="L3137" s="59" t="s">
        <v>7730</v>
      </c>
      <c r="M3137" s="61">
        <v>45400000</v>
      </c>
    </row>
    <row r="3138" spans="1:13" ht="90" hidden="1">
      <c r="A3138" s="59" t="s">
        <v>7731</v>
      </c>
      <c r="B3138" s="59" t="s">
        <v>7732</v>
      </c>
      <c r="C3138" s="59">
        <v>10</v>
      </c>
      <c r="D3138" s="59" t="s">
        <v>35</v>
      </c>
      <c r="E3138" s="59" t="s">
        <v>7631</v>
      </c>
      <c r="F3138" s="59" t="s">
        <v>23</v>
      </c>
      <c r="G3138" s="59" t="s">
        <v>7733</v>
      </c>
      <c r="H3138" s="59">
        <v>25801870</v>
      </c>
      <c r="I3138" s="60">
        <v>45707.647175925929</v>
      </c>
      <c r="J3138" s="59" t="s">
        <v>7734</v>
      </c>
      <c r="K3138" s="59">
        <v>1118548945</v>
      </c>
      <c r="L3138" s="59" t="s">
        <v>7735</v>
      </c>
      <c r="M3138" s="61">
        <v>51166667</v>
      </c>
    </row>
    <row r="3139" spans="1:13" ht="90" hidden="1">
      <c r="A3139" s="59" t="s">
        <v>7731</v>
      </c>
      <c r="B3139" s="59" t="s">
        <v>7732</v>
      </c>
      <c r="C3139" s="59">
        <v>10</v>
      </c>
      <c r="D3139" s="59" t="s">
        <v>35</v>
      </c>
      <c r="E3139" s="59" t="s">
        <v>7631</v>
      </c>
      <c r="F3139" s="59" t="s">
        <v>23</v>
      </c>
      <c r="G3139" s="59" t="s">
        <v>7736</v>
      </c>
      <c r="H3139" s="59">
        <v>25803694</v>
      </c>
      <c r="I3139" s="60">
        <v>45848.822569444441</v>
      </c>
      <c r="J3139" s="59" t="s">
        <v>7737</v>
      </c>
      <c r="K3139" s="59">
        <v>1121901769</v>
      </c>
      <c r="L3139" s="59" t="s">
        <v>7738</v>
      </c>
      <c r="M3139" s="61">
        <v>31200000</v>
      </c>
    </row>
    <row r="3140" spans="1:13" ht="90" hidden="1">
      <c r="A3140" s="59" t="s">
        <v>7739</v>
      </c>
      <c r="B3140" s="59" t="s">
        <v>7740</v>
      </c>
      <c r="C3140" s="59">
        <v>10</v>
      </c>
      <c r="D3140" s="59" t="s">
        <v>35</v>
      </c>
      <c r="E3140" s="59" t="s">
        <v>7631</v>
      </c>
      <c r="F3140" s="59" t="s">
        <v>23</v>
      </c>
      <c r="G3140" s="59" t="s">
        <v>7741</v>
      </c>
      <c r="H3140" s="59">
        <v>25800810</v>
      </c>
      <c r="I3140" s="60">
        <v>45684.608449074076</v>
      </c>
      <c r="J3140" s="59" t="s">
        <v>7742</v>
      </c>
      <c r="K3140" s="59">
        <v>1049644439</v>
      </c>
      <c r="L3140" s="59" t="s">
        <v>7743</v>
      </c>
      <c r="M3140" s="61">
        <v>53280000</v>
      </c>
    </row>
    <row r="3141" spans="1:13" ht="90" hidden="1">
      <c r="A3141" s="59" t="s">
        <v>7739</v>
      </c>
      <c r="B3141" s="59" t="s">
        <v>7740</v>
      </c>
      <c r="C3141" s="59">
        <v>10</v>
      </c>
      <c r="D3141" s="59" t="s">
        <v>35</v>
      </c>
      <c r="E3141" s="59" t="s">
        <v>7631</v>
      </c>
      <c r="F3141" s="59" t="s">
        <v>23</v>
      </c>
      <c r="G3141" s="59" t="s">
        <v>7744</v>
      </c>
      <c r="H3141" s="59">
        <v>25801716</v>
      </c>
      <c r="I3141" s="60">
        <v>45702.912430555552</v>
      </c>
      <c r="J3141" s="59" t="s">
        <v>7745</v>
      </c>
      <c r="K3141" s="59">
        <v>80243541</v>
      </c>
      <c r="L3141" s="59" t="s">
        <v>7746</v>
      </c>
      <c r="M3141" s="61">
        <v>84780000</v>
      </c>
    </row>
    <row r="3142" spans="1:13" ht="90" hidden="1">
      <c r="A3142" s="59" t="s">
        <v>7739</v>
      </c>
      <c r="B3142" s="59" t="s">
        <v>7740</v>
      </c>
      <c r="C3142" s="59">
        <v>10</v>
      </c>
      <c r="D3142" s="59" t="s">
        <v>35</v>
      </c>
      <c r="E3142" s="59" t="s">
        <v>7631</v>
      </c>
      <c r="F3142" s="59" t="s">
        <v>23</v>
      </c>
      <c r="G3142" s="59" t="s">
        <v>7747</v>
      </c>
      <c r="H3142" s="59">
        <v>25802104</v>
      </c>
      <c r="I3142" s="60">
        <v>45713.686678240738</v>
      </c>
      <c r="J3142" s="59" t="s">
        <v>7748</v>
      </c>
      <c r="K3142" s="59">
        <v>80350963</v>
      </c>
      <c r="L3142" s="59" t="s">
        <v>7749</v>
      </c>
      <c r="M3142" s="61">
        <v>55916667</v>
      </c>
    </row>
    <row r="3143" spans="1:13" ht="90" hidden="1">
      <c r="A3143" s="59" t="s">
        <v>7739</v>
      </c>
      <c r="B3143" s="59" t="s">
        <v>7740</v>
      </c>
      <c r="C3143" s="59">
        <v>10</v>
      </c>
      <c r="D3143" s="59" t="s">
        <v>35</v>
      </c>
      <c r="E3143" s="59" t="s">
        <v>7631</v>
      </c>
      <c r="F3143" s="59" t="s">
        <v>23</v>
      </c>
      <c r="G3143" s="59" t="s">
        <v>7750</v>
      </c>
      <c r="H3143" s="59">
        <v>25802428</v>
      </c>
      <c r="I3143" s="60">
        <v>45723.032905092594</v>
      </c>
      <c r="J3143" s="59" t="s">
        <v>7751</v>
      </c>
      <c r="K3143" s="59">
        <v>1075656405</v>
      </c>
      <c r="L3143" s="59" t="s">
        <v>7752</v>
      </c>
      <c r="M3143" s="61">
        <v>58800000</v>
      </c>
    </row>
    <row r="3144" spans="1:13" ht="150" hidden="1">
      <c r="A3144" s="59" t="s">
        <v>7753</v>
      </c>
      <c r="B3144" s="59" t="s">
        <v>7754</v>
      </c>
      <c r="C3144" s="59">
        <v>10</v>
      </c>
      <c r="D3144" s="59" t="s">
        <v>35</v>
      </c>
      <c r="E3144" s="59" t="s">
        <v>7631</v>
      </c>
      <c r="F3144" s="59" t="s">
        <v>23</v>
      </c>
      <c r="G3144" s="59" t="s">
        <v>54</v>
      </c>
      <c r="H3144" s="59">
        <v>25800012</v>
      </c>
      <c r="I3144" s="60">
        <v>45659</v>
      </c>
      <c r="J3144" s="59" t="s">
        <v>55</v>
      </c>
      <c r="K3144" s="59">
        <v>901882261</v>
      </c>
      <c r="L3144" s="59" t="s">
        <v>56</v>
      </c>
      <c r="M3144" s="61">
        <v>165000000</v>
      </c>
    </row>
    <row r="3145" spans="1:13" ht="60" hidden="1">
      <c r="A3145" s="59" t="s">
        <v>7755</v>
      </c>
      <c r="B3145" s="59" t="s">
        <v>7756</v>
      </c>
      <c r="C3145" s="59">
        <v>10</v>
      </c>
      <c r="D3145" s="59" t="s">
        <v>35</v>
      </c>
      <c r="E3145" s="59" t="s">
        <v>7631</v>
      </c>
      <c r="F3145" s="59" t="s">
        <v>526</v>
      </c>
      <c r="G3145" s="59" t="s">
        <v>1902</v>
      </c>
      <c r="H3145" s="59">
        <v>25804292</v>
      </c>
      <c r="I3145" s="60">
        <v>45923.484560185185</v>
      </c>
      <c r="J3145" s="59" t="s">
        <v>1903</v>
      </c>
      <c r="K3145" s="59">
        <v>899999062</v>
      </c>
      <c r="L3145" s="59" t="s">
        <v>39</v>
      </c>
      <c r="M3145" s="61">
        <v>34030000</v>
      </c>
    </row>
    <row r="3146" spans="1:13" ht="60" hidden="1">
      <c r="A3146" s="59" t="s">
        <v>7755</v>
      </c>
      <c r="B3146" s="59" t="s">
        <v>7756</v>
      </c>
      <c r="C3146" s="59">
        <v>10</v>
      </c>
      <c r="D3146" s="59" t="s">
        <v>35</v>
      </c>
      <c r="E3146" s="59" t="s">
        <v>7631</v>
      </c>
      <c r="F3146" s="59" t="s">
        <v>526</v>
      </c>
      <c r="G3146" s="59" t="s">
        <v>1597</v>
      </c>
      <c r="H3146" s="59">
        <v>25806093</v>
      </c>
      <c r="I3146" s="60">
        <v>46022</v>
      </c>
      <c r="J3146" s="59" t="s">
        <v>1598</v>
      </c>
      <c r="K3146" s="59">
        <v>899999062</v>
      </c>
      <c r="L3146" s="59" t="s">
        <v>39</v>
      </c>
      <c r="M3146" s="61">
        <v>11439020</v>
      </c>
    </row>
    <row r="3147" spans="1:13" ht="60" hidden="1">
      <c r="A3147" s="59" t="s">
        <v>7755</v>
      </c>
      <c r="B3147" s="59" t="s">
        <v>7756</v>
      </c>
      <c r="C3147" s="59">
        <v>10</v>
      </c>
      <c r="D3147" s="59" t="s">
        <v>35</v>
      </c>
      <c r="E3147" s="59" t="s">
        <v>7631</v>
      </c>
      <c r="F3147" s="59" t="s">
        <v>526</v>
      </c>
      <c r="G3147" s="59" t="s">
        <v>1599</v>
      </c>
      <c r="H3147" s="59">
        <v>25806228</v>
      </c>
      <c r="I3147" s="60">
        <v>46022</v>
      </c>
      <c r="J3147" s="59" t="s">
        <v>1600</v>
      </c>
      <c r="K3147" s="59">
        <v>899999062</v>
      </c>
      <c r="L3147" s="59" t="s">
        <v>39</v>
      </c>
      <c r="M3147" s="61">
        <v>15017569</v>
      </c>
    </row>
    <row r="3148" spans="1:13" ht="129.94999999999999" hidden="1">
      <c r="A3148" s="59" t="s">
        <v>7757</v>
      </c>
      <c r="B3148" s="59" t="s">
        <v>7758</v>
      </c>
      <c r="C3148" s="59">
        <v>26</v>
      </c>
      <c r="D3148" s="59" t="s">
        <v>7759</v>
      </c>
      <c r="E3148" s="59" t="s">
        <v>7631</v>
      </c>
      <c r="F3148" s="59" t="s">
        <v>1258</v>
      </c>
      <c r="G3148" s="59" t="s">
        <v>7760</v>
      </c>
      <c r="H3148" s="59">
        <v>25802391</v>
      </c>
      <c r="I3148" s="60">
        <v>45722.47550925926</v>
      </c>
      <c r="J3148" s="59" t="s">
        <v>7761</v>
      </c>
      <c r="K3148" s="59">
        <v>901903405</v>
      </c>
      <c r="L3148" s="59" t="s">
        <v>7762</v>
      </c>
      <c r="M3148" s="61">
        <v>47216538</v>
      </c>
    </row>
    <row r="3149" spans="1:13" ht="80.099999999999994" hidden="1">
      <c r="A3149" s="59" t="s">
        <v>7763</v>
      </c>
      <c r="B3149" s="59" t="s">
        <v>7764</v>
      </c>
      <c r="C3149" s="59">
        <v>26</v>
      </c>
      <c r="D3149" s="59" t="s">
        <v>7759</v>
      </c>
      <c r="E3149" s="59" t="s">
        <v>7631</v>
      </c>
      <c r="F3149" s="59" t="s">
        <v>1289</v>
      </c>
      <c r="G3149" s="59" t="s">
        <v>7765</v>
      </c>
      <c r="H3149" s="59">
        <v>25803213</v>
      </c>
      <c r="I3149" s="60">
        <v>45789.479953703703</v>
      </c>
      <c r="J3149" s="59" t="s">
        <v>7766</v>
      </c>
      <c r="K3149" s="59">
        <v>901902844</v>
      </c>
      <c r="L3149" s="59" t="s">
        <v>7767</v>
      </c>
      <c r="M3149" s="61">
        <v>420369580</v>
      </c>
    </row>
    <row r="3150" spans="1:13" ht="110.1" hidden="1">
      <c r="A3150" s="59" t="s">
        <v>7768</v>
      </c>
      <c r="B3150" s="59" t="s">
        <v>7769</v>
      </c>
      <c r="C3150" s="59">
        <v>60</v>
      </c>
      <c r="D3150" s="59" t="s">
        <v>1257</v>
      </c>
      <c r="E3150" s="59" t="s">
        <v>7631</v>
      </c>
      <c r="F3150" s="59" t="s">
        <v>1258</v>
      </c>
      <c r="G3150" s="59" t="s">
        <v>7770</v>
      </c>
      <c r="H3150" s="59">
        <v>25800113</v>
      </c>
      <c r="I3150" s="60">
        <v>45659</v>
      </c>
      <c r="J3150" s="59" t="s">
        <v>7771</v>
      </c>
      <c r="K3150" s="59">
        <v>901687604</v>
      </c>
      <c r="L3150" s="59" t="s">
        <v>7772</v>
      </c>
      <c r="M3150" s="61">
        <v>93181156</v>
      </c>
    </row>
    <row r="3151" spans="1:13" ht="129.94999999999999" hidden="1">
      <c r="A3151" s="59" t="s">
        <v>7768</v>
      </c>
      <c r="B3151" s="59" t="s">
        <v>7769</v>
      </c>
      <c r="C3151" s="59">
        <v>60</v>
      </c>
      <c r="D3151" s="59" t="s">
        <v>1257</v>
      </c>
      <c r="E3151" s="59" t="s">
        <v>7631</v>
      </c>
      <c r="F3151" s="59" t="s">
        <v>1258</v>
      </c>
      <c r="G3151" s="59" t="s">
        <v>7760</v>
      </c>
      <c r="H3151" s="59">
        <v>25802391</v>
      </c>
      <c r="I3151" s="60">
        <v>45722.47550925926</v>
      </c>
      <c r="J3151" s="59" t="s">
        <v>7761</v>
      </c>
      <c r="K3151" s="59">
        <v>901903405</v>
      </c>
      <c r="L3151" s="59" t="s">
        <v>7762</v>
      </c>
      <c r="M3151" s="61">
        <v>52833546</v>
      </c>
    </row>
    <row r="3152" spans="1:13" ht="90" hidden="1">
      <c r="A3152" s="59" t="s">
        <v>7773</v>
      </c>
      <c r="B3152" s="59" t="s">
        <v>7774</v>
      </c>
      <c r="C3152" s="59">
        <v>60</v>
      </c>
      <c r="D3152" s="59" t="s">
        <v>1257</v>
      </c>
      <c r="E3152" s="59" t="s">
        <v>7631</v>
      </c>
      <c r="F3152" s="59" t="s">
        <v>1289</v>
      </c>
      <c r="G3152" s="59" t="s">
        <v>7765</v>
      </c>
      <c r="H3152" s="59">
        <v>25803213</v>
      </c>
      <c r="I3152" s="60">
        <v>45789.479953703703</v>
      </c>
      <c r="J3152" s="59" t="s">
        <v>7766</v>
      </c>
      <c r="K3152" s="59">
        <v>901902844</v>
      </c>
      <c r="L3152" s="59" t="s">
        <v>7767</v>
      </c>
      <c r="M3152" s="61">
        <v>580263326</v>
      </c>
    </row>
    <row r="3153" spans="1:13" ht="90" hidden="1">
      <c r="A3153" s="59" t="s">
        <v>7775</v>
      </c>
      <c r="B3153" s="59" t="s">
        <v>7776</v>
      </c>
      <c r="C3153" s="59">
        <v>60</v>
      </c>
      <c r="D3153" s="59" t="s">
        <v>1257</v>
      </c>
      <c r="E3153" s="59" t="s">
        <v>7631</v>
      </c>
      <c r="F3153" s="59" t="s">
        <v>23</v>
      </c>
      <c r="G3153" s="59" t="s">
        <v>7777</v>
      </c>
      <c r="H3153" s="59">
        <v>25800118</v>
      </c>
      <c r="I3153" s="60">
        <v>45659</v>
      </c>
      <c r="J3153" s="59" t="s">
        <v>7778</v>
      </c>
      <c r="K3153" s="59">
        <v>901688314</v>
      </c>
      <c r="L3153" s="59" t="s">
        <v>7779</v>
      </c>
      <c r="M3153" s="61">
        <v>891054373</v>
      </c>
    </row>
    <row r="3154" spans="1:13" ht="120" hidden="1">
      <c r="A3154" s="59" t="s">
        <v>7780</v>
      </c>
      <c r="B3154" s="59" t="s">
        <v>7781</v>
      </c>
      <c r="C3154" s="59">
        <v>60</v>
      </c>
      <c r="D3154" s="59" t="s">
        <v>1257</v>
      </c>
      <c r="E3154" s="59" t="s">
        <v>7631</v>
      </c>
      <c r="F3154" s="59" t="s">
        <v>23</v>
      </c>
      <c r="G3154" s="59" t="s">
        <v>7782</v>
      </c>
      <c r="H3154" s="59">
        <v>25802701</v>
      </c>
      <c r="I3154" s="60">
        <v>45737.52815972222</v>
      </c>
      <c r="J3154" s="59" t="s">
        <v>7783</v>
      </c>
      <c r="K3154" s="59">
        <v>805003818</v>
      </c>
      <c r="L3154" s="59" t="s">
        <v>7784</v>
      </c>
      <c r="M3154" s="61">
        <v>279982660</v>
      </c>
    </row>
    <row r="3155" spans="1:13" ht="129.94999999999999" hidden="1">
      <c r="A3155" s="59" t="s">
        <v>7780</v>
      </c>
      <c r="B3155" s="59" t="s">
        <v>7781</v>
      </c>
      <c r="C3155" s="59">
        <v>60</v>
      </c>
      <c r="D3155" s="59" t="s">
        <v>1257</v>
      </c>
      <c r="E3155" s="59" t="s">
        <v>7631</v>
      </c>
      <c r="F3155" s="59" t="s">
        <v>2195</v>
      </c>
      <c r="G3155" s="59" t="s">
        <v>7785</v>
      </c>
      <c r="H3155" s="59">
        <v>25802818</v>
      </c>
      <c r="I3155" s="60">
        <v>45748.472858796296</v>
      </c>
      <c r="J3155" s="59" t="s">
        <v>7786</v>
      </c>
      <c r="K3155" s="59">
        <v>901552451</v>
      </c>
      <c r="L3155" s="59" t="s">
        <v>7787</v>
      </c>
      <c r="M3155" s="61">
        <v>163740914</v>
      </c>
    </row>
    <row r="3156" spans="1:13" ht="120" hidden="1">
      <c r="A3156" s="59" t="s">
        <v>7780</v>
      </c>
      <c r="B3156" s="59" t="s">
        <v>7781</v>
      </c>
      <c r="C3156" s="59">
        <v>60</v>
      </c>
      <c r="D3156" s="59" t="s">
        <v>1257</v>
      </c>
      <c r="E3156" s="59" t="s">
        <v>7631</v>
      </c>
      <c r="F3156" s="59" t="s">
        <v>1258</v>
      </c>
      <c r="G3156" s="59" t="s">
        <v>7770</v>
      </c>
      <c r="H3156" s="59">
        <v>25803178</v>
      </c>
      <c r="I3156" s="60">
        <v>45783.497106481482</v>
      </c>
      <c r="J3156" s="59" t="s">
        <v>7788</v>
      </c>
      <c r="K3156" s="59">
        <v>901687604</v>
      </c>
      <c r="L3156" s="59" t="s">
        <v>7772</v>
      </c>
      <c r="M3156" s="61">
        <v>33454968</v>
      </c>
    </row>
    <row r="3157" spans="1:13" ht="150" hidden="1">
      <c r="A3157" s="59" t="s">
        <v>7789</v>
      </c>
      <c r="B3157" s="59" t="s">
        <v>7790</v>
      </c>
      <c r="C3157" s="59">
        <v>60</v>
      </c>
      <c r="D3157" s="59" t="s">
        <v>1257</v>
      </c>
      <c r="E3157" s="59" t="s">
        <v>7631</v>
      </c>
      <c r="F3157" s="59" t="s">
        <v>1786</v>
      </c>
      <c r="G3157" s="59" t="s">
        <v>7791</v>
      </c>
      <c r="H3157" s="59">
        <v>25802730</v>
      </c>
      <c r="I3157" s="60">
        <v>45741.674224537041</v>
      </c>
      <c r="J3157" s="59" t="s">
        <v>7792</v>
      </c>
      <c r="K3157" s="59">
        <v>899999230</v>
      </c>
      <c r="L3157" s="59" t="s">
        <v>7793</v>
      </c>
      <c r="M3157" s="61">
        <v>225700728</v>
      </c>
    </row>
    <row r="3158" spans="1:13" ht="110.1" hidden="1">
      <c r="A3158" s="59" t="s">
        <v>7794</v>
      </c>
      <c r="B3158" s="59" t="s">
        <v>7795</v>
      </c>
      <c r="C3158" s="59">
        <v>66</v>
      </c>
      <c r="D3158" s="59" t="s">
        <v>3740</v>
      </c>
      <c r="E3158" s="59" t="s">
        <v>7631</v>
      </c>
      <c r="F3158" s="59" t="s">
        <v>2195</v>
      </c>
      <c r="G3158" s="59" t="s">
        <v>7796</v>
      </c>
      <c r="H3158" s="59">
        <v>25803065</v>
      </c>
      <c r="I3158" s="60">
        <v>45770.416944444441</v>
      </c>
      <c r="J3158" s="59" t="s">
        <v>7797</v>
      </c>
      <c r="K3158" s="59">
        <v>900299888</v>
      </c>
      <c r="L3158" s="59" t="s">
        <v>7798</v>
      </c>
      <c r="M3158" s="61">
        <v>47747679</v>
      </c>
    </row>
    <row r="3159" spans="1:13" ht="90" hidden="1">
      <c r="A3159" s="59" t="s">
        <v>7799</v>
      </c>
      <c r="B3159" s="59" t="s">
        <v>7800</v>
      </c>
      <c r="C3159" s="59">
        <v>66</v>
      </c>
      <c r="D3159" s="59" t="s">
        <v>3740</v>
      </c>
      <c r="E3159" s="59" t="s">
        <v>7631</v>
      </c>
      <c r="F3159" s="59" t="s">
        <v>1786</v>
      </c>
      <c r="G3159" s="59" t="s">
        <v>7801</v>
      </c>
      <c r="H3159" s="59">
        <v>25802829</v>
      </c>
      <c r="I3159" s="60">
        <v>45748.697557870371</v>
      </c>
      <c r="J3159" s="59" t="s">
        <v>7802</v>
      </c>
      <c r="K3159" s="59">
        <v>900309643</v>
      </c>
      <c r="L3159" s="59" t="s">
        <v>7803</v>
      </c>
      <c r="M3159" s="61">
        <v>469250542</v>
      </c>
    </row>
    <row r="3160" spans="1:13" ht="90" hidden="1">
      <c r="A3160" s="59" t="s">
        <v>7804</v>
      </c>
      <c r="B3160" s="59" t="s">
        <v>7805</v>
      </c>
      <c r="C3160" s="59">
        <v>70</v>
      </c>
      <c r="D3160" s="59" t="s">
        <v>1288</v>
      </c>
      <c r="E3160" s="59" t="s">
        <v>7631</v>
      </c>
      <c r="F3160" s="59" t="s">
        <v>23</v>
      </c>
      <c r="G3160" s="59" t="s">
        <v>7806</v>
      </c>
      <c r="H3160" s="59">
        <v>25801283</v>
      </c>
      <c r="I3160" s="60">
        <v>45693.522268518522</v>
      </c>
      <c r="J3160" s="59" t="s">
        <v>7807</v>
      </c>
      <c r="K3160" s="59">
        <v>80740244</v>
      </c>
      <c r="L3160" s="59" t="s">
        <v>7808</v>
      </c>
      <c r="M3160" s="61">
        <v>82333333</v>
      </c>
    </row>
    <row r="3161" spans="1:13" ht="90" hidden="1">
      <c r="A3161" s="59" t="s">
        <v>7804</v>
      </c>
      <c r="B3161" s="59" t="s">
        <v>7805</v>
      </c>
      <c r="C3161" s="59">
        <v>70</v>
      </c>
      <c r="D3161" s="59" t="s">
        <v>1288</v>
      </c>
      <c r="E3161" s="59" t="s">
        <v>7631</v>
      </c>
      <c r="F3161" s="59" t="s">
        <v>23</v>
      </c>
      <c r="G3161" s="59" t="s">
        <v>7809</v>
      </c>
      <c r="H3161" s="59">
        <v>25802094</v>
      </c>
      <c r="I3161" s="60">
        <v>45713.611643518518</v>
      </c>
      <c r="J3161" s="59" t="s">
        <v>7810</v>
      </c>
      <c r="K3161" s="59">
        <v>11367478</v>
      </c>
      <c r="L3161" s="59" t="s">
        <v>7811</v>
      </c>
      <c r="M3161" s="61">
        <v>73200000</v>
      </c>
    </row>
    <row r="3162" spans="1:13" ht="110.1" hidden="1">
      <c r="A3162" s="59" t="s">
        <v>7812</v>
      </c>
      <c r="B3162" s="59" t="s">
        <v>7813</v>
      </c>
      <c r="C3162" s="59">
        <v>70</v>
      </c>
      <c r="D3162" s="59" t="s">
        <v>1288</v>
      </c>
      <c r="E3162" s="59" t="s">
        <v>7631</v>
      </c>
      <c r="F3162" s="59" t="s">
        <v>1786</v>
      </c>
      <c r="G3162" s="59" t="s">
        <v>7814</v>
      </c>
      <c r="H3162" s="59">
        <v>25803121</v>
      </c>
      <c r="I3162" s="60">
        <v>45775.494953703703</v>
      </c>
      <c r="J3162" s="59" t="s">
        <v>7815</v>
      </c>
      <c r="K3162" s="59">
        <v>832000171</v>
      </c>
      <c r="L3162" s="59" t="s">
        <v>3152</v>
      </c>
      <c r="M3162" s="61">
        <v>319461715</v>
      </c>
    </row>
    <row r="3163" spans="1:13" ht="150" hidden="1">
      <c r="A3163" s="59" t="s">
        <v>7816</v>
      </c>
      <c r="B3163" s="59" t="s">
        <v>7817</v>
      </c>
      <c r="C3163" s="59">
        <v>70</v>
      </c>
      <c r="D3163" s="59" t="s">
        <v>1288</v>
      </c>
      <c r="E3163" s="59" t="s">
        <v>7631</v>
      </c>
      <c r="F3163" s="59" t="s">
        <v>1786</v>
      </c>
      <c r="G3163" s="59" t="s">
        <v>1978</v>
      </c>
      <c r="H3163" s="59">
        <v>25802817</v>
      </c>
      <c r="I3163" s="60">
        <v>45748.472025462965</v>
      </c>
      <c r="J3163" s="59" t="s">
        <v>7818</v>
      </c>
      <c r="K3163" s="59">
        <v>800028517</v>
      </c>
      <c r="L3163" s="59" t="s">
        <v>1980</v>
      </c>
      <c r="M3163" s="61">
        <v>103019529</v>
      </c>
    </row>
    <row r="3164" spans="1:13" ht="110.1" hidden="1">
      <c r="A3164" s="59" t="s">
        <v>7819</v>
      </c>
      <c r="B3164" s="59" t="s">
        <v>7820</v>
      </c>
      <c r="C3164" s="59">
        <v>72</v>
      </c>
      <c r="D3164" s="59" t="s">
        <v>2379</v>
      </c>
      <c r="E3164" s="59" t="s">
        <v>7631</v>
      </c>
      <c r="F3164" s="59" t="s">
        <v>2195</v>
      </c>
      <c r="G3164" s="59" t="s">
        <v>7821</v>
      </c>
      <c r="H3164" s="59">
        <v>25803211</v>
      </c>
      <c r="I3164" s="60">
        <v>45786.608541666668</v>
      </c>
      <c r="J3164" s="59" t="s">
        <v>7822</v>
      </c>
      <c r="K3164" s="59">
        <v>901546181</v>
      </c>
      <c r="L3164" s="59" t="s">
        <v>7823</v>
      </c>
      <c r="M3164" s="61">
        <v>463930907</v>
      </c>
    </row>
    <row r="3165" spans="1:13" ht="99.95" hidden="1">
      <c r="A3165" s="59" t="s">
        <v>7824</v>
      </c>
      <c r="B3165" s="59" t="s">
        <v>7825</v>
      </c>
      <c r="C3165" s="59">
        <v>72</v>
      </c>
      <c r="D3165" s="59" t="s">
        <v>2379</v>
      </c>
      <c r="E3165" s="59" t="s">
        <v>7631</v>
      </c>
      <c r="F3165" s="59" t="s">
        <v>1289</v>
      </c>
      <c r="G3165" s="59" t="s">
        <v>5035</v>
      </c>
      <c r="H3165" s="59">
        <v>25802477</v>
      </c>
      <c r="I3165" s="60">
        <v>45726.593981481485</v>
      </c>
      <c r="J3165" s="59" t="s">
        <v>5040</v>
      </c>
      <c r="K3165" s="59">
        <v>901664846</v>
      </c>
      <c r="L3165" s="59" t="s">
        <v>5037</v>
      </c>
      <c r="M3165" s="61">
        <v>140723809</v>
      </c>
    </row>
    <row r="3166" spans="1:13" ht="99.95" hidden="1">
      <c r="A3166" s="59" t="s">
        <v>7826</v>
      </c>
      <c r="B3166" s="59" t="s">
        <v>7827</v>
      </c>
      <c r="C3166" s="59">
        <v>76</v>
      </c>
      <c r="D3166" s="59" t="s">
        <v>7828</v>
      </c>
      <c r="E3166" s="59" t="s">
        <v>7631</v>
      </c>
      <c r="F3166" s="59" t="s">
        <v>23</v>
      </c>
      <c r="G3166" s="59" t="s">
        <v>7777</v>
      </c>
      <c r="H3166" s="59">
        <v>25803122</v>
      </c>
      <c r="I3166" s="60">
        <v>45775.499814814815</v>
      </c>
      <c r="J3166" s="59" t="s">
        <v>7829</v>
      </c>
      <c r="K3166" s="59">
        <v>901688314</v>
      </c>
      <c r="L3166" s="59" t="s">
        <v>7779</v>
      </c>
      <c r="M3166" s="61">
        <v>572048124</v>
      </c>
    </row>
    <row r="3167" spans="1:13" ht="120" hidden="1">
      <c r="A3167" s="59" t="s">
        <v>7830</v>
      </c>
      <c r="B3167" s="59" t="s">
        <v>7831</v>
      </c>
      <c r="C3167" s="59">
        <v>81</v>
      </c>
      <c r="D3167" s="59" t="s">
        <v>1985</v>
      </c>
      <c r="E3167" s="59" t="s">
        <v>7631</v>
      </c>
      <c r="F3167" s="59" t="s">
        <v>1786</v>
      </c>
      <c r="G3167" s="59" t="s">
        <v>7832</v>
      </c>
      <c r="H3167" s="59">
        <v>25803067</v>
      </c>
      <c r="I3167" s="60">
        <v>45770.420057870368</v>
      </c>
      <c r="J3167" s="59" t="s">
        <v>7833</v>
      </c>
      <c r="K3167" s="59">
        <v>832000171</v>
      </c>
      <c r="L3167" s="59" t="s">
        <v>3152</v>
      </c>
      <c r="M3167" s="61">
        <v>231949508</v>
      </c>
    </row>
    <row r="3168" spans="1:13" ht="110.1" hidden="1">
      <c r="A3168" s="59" t="s">
        <v>7834</v>
      </c>
      <c r="B3168" s="59" t="s">
        <v>7835</v>
      </c>
      <c r="C3168" s="59">
        <v>81</v>
      </c>
      <c r="D3168" s="59" t="s">
        <v>1985</v>
      </c>
      <c r="E3168" s="59" t="s">
        <v>7631</v>
      </c>
      <c r="F3168" s="59" t="s">
        <v>1786</v>
      </c>
      <c r="G3168" s="59" t="s">
        <v>7836</v>
      </c>
      <c r="H3168" s="59">
        <v>25803066</v>
      </c>
      <c r="I3168" s="60">
        <v>45770.418634259258</v>
      </c>
      <c r="J3168" s="59" t="s">
        <v>7837</v>
      </c>
      <c r="K3168" s="59">
        <v>832000171</v>
      </c>
      <c r="L3168" s="59" t="s">
        <v>3152</v>
      </c>
      <c r="M3168" s="61">
        <v>114973705</v>
      </c>
    </row>
    <row r="3169" spans="1:13" ht="99.95" hidden="1">
      <c r="A3169" s="59" t="s">
        <v>7838</v>
      </c>
      <c r="B3169" s="59" t="s">
        <v>7839</v>
      </c>
      <c r="C3169" s="59">
        <v>83</v>
      </c>
      <c r="D3169" s="59" t="s">
        <v>2317</v>
      </c>
      <c r="E3169" s="59" t="s">
        <v>7631</v>
      </c>
      <c r="F3169" s="59" t="s">
        <v>2195</v>
      </c>
      <c r="G3169" s="59" t="s">
        <v>5019</v>
      </c>
      <c r="H3169" s="59">
        <v>25803119</v>
      </c>
      <c r="I3169" s="60">
        <v>45775.426180555558</v>
      </c>
      <c r="J3169" s="59" t="s">
        <v>7840</v>
      </c>
      <c r="K3169" s="59">
        <v>830032102</v>
      </c>
      <c r="L3169" s="59" t="s">
        <v>1733</v>
      </c>
      <c r="M3169" s="61">
        <v>159258576</v>
      </c>
    </row>
    <row r="3170" spans="1:13" ht="99.95" hidden="1">
      <c r="A3170" s="59" t="s">
        <v>7838</v>
      </c>
      <c r="B3170" s="59" t="s">
        <v>7839</v>
      </c>
      <c r="C3170" s="59">
        <v>83</v>
      </c>
      <c r="D3170" s="59" t="s">
        <v>2317</v>
      </c>
      <c r="E3170" s="59" t="s">
        <v>7631</v>
      </c>
      <c r="F3170" s="59" t="s">
        <v>2195</v>
      </c>
      <c r="G3170" s="59" t="s">
        <v>5019</v>
      </c>
      <c r="H3170" s="59">
        <v>25803154</v>
      </c>
      <c r="I3170" s="60">
        <v>45779.433877314812</v>
      </c>
      <c r="J3170" s="59" t="s">
        <v>5020</v>
      </c>
      <c r="K3170" s="59">
        <v>830032102</v>
      </c>
      <c r="L3170" s="59" t="s">
        <v>1733</v>
      </c>
      <c r="M3170" s="61">
        <v>79412336</v>
      </c>
    </row>
    <row r="3171" spans="1:13" ht="99.95" hidden="1">
      <c r="A3171" s="59" t="s">
        <v>7841</v>
      </c>
      <c r="B3171" s="59" t="s">
        <v>7842</v>
      </c>
      <c r="C3171" s="59">
        <v>83</v>
      </c>
      <c r="D3171" s="59" t="s">
        <v>2317</v>
      </c>
      <c r="E3171" s="59" t="s">
        <v>7631</v>
      </c>
      <c r="F3171" s="59" t="s">
        <v>1289</v>
      </c>
      <c r="G3171" s="59" t="s">
        <v>5035</v>
      </c>
      <c r="H3171" s="59">
        <v>25802478</v>
      </c>
      <c r="I3171" s="60">
        <v>45726.596261574072</v>
      </c>
      <c r="J3171" s="59" t="s">
        <v>5036</v>
      </c>
      <c r="K3171" s="59">
        <v>901664846</v>
      </c>
      <c r="L3171" s="59" t="s">
        <v>5037</v>
      </c>
      <c r="M3171" s="61">
        <v>81406508</v>
      </c>
    </row>
    <row r="3172" spans="1:13" ht="90" hidden="1">
      <c r="A3172" s="59" t="s">
        <v>7841</v>
      </c>
      <c r="B3172" s="59" t="s">
        <v>7842</v>
      </c>
      <c r="C3172" s="59">
        <v>83</v>
      </c>
      <c r="D3172" s="59" t="s">
        <v>2317</v>
      </c>
      <c r="E3172" s="59" t="s">
        <v>7631</v>
      </c>
      <c r="F3172" s="59" t="s">
        <v>23</v>
      </c>
      <c r="G3172" s="59" t="s">
        <v>2216</v>
      </c>
      <c r="H3172" s="59">
        <v>25803055</v>
      </c>
      <c r="I3172" s="60">
        <v>45769.621678240743</v>
      </c>
      <c r="J3172" s="59" t="s">
        <v>5025</v>
      </c>
      <c r="K3172" s="59">
        <v>900103929</v>
      </c>
      <c r="L3172" s="59" t="s">
        <v>2198</v>
      </c>
      <c r="M3172" s="61">
        <v>1971786278</v>
      </c>
    </row>
    <row r="3173" spans="1:13" ht="99.95" hidden="1">
      <c r="A3173" s="59" t="s">
        <v>7843</v>
      </c>
      <c r="B3173" s="59" t="s">
        <v>7844</v>
      </c>
      <c r="C3173" s="59">
        <v>83</v>
      </c>
      <c r="D3173" s="59" t="s">
        <v>2317</v>
      </c>
      <c r="E3173" s="59" t="s">
        <v>7631</v>
      </c>
      <c r="F3173" s="59" t="s">
        <v>1289</v>
      </c>
      <c r="G3173" s="59" t="s">
        <v>5035</v>
      </c>
      <c r="H3173" s="59">
        <v>25802477</v>
      </c>
      <c r="I3173" s="60">
        <v>45726.593981481485</v>
      </c>
      <c r="J3173" s="59" t="s">
        <v>5040</v>
      </c>
      <c r="K3173" s="59">
        <v>901664846</v>
      </c>
      <c r="L3173" s="59" t="s">
        <v>5037</v>
      </c>
      <c r="M3173" s="61">
        <v>596826428</v>
      </c>
    </row>
    <row r="3174" spans="1:13" ht="69.95" hidden="1">
      <c r="A3174" s="59" t="s">
        <v>7843</v>
      </c>
      <c r="B3174" s="59" t="s">
        <v>7844</v>
      </c>
      <c r="C3174" s="59">
        <v>83</v>
      </c>
      <c r="D3174" s="59" t="s">
        <v>2317</v>
      </c>
      <c r="E3174" s="59" t="s">
        <v>7631</v>
      </c>
      <c r="F3174" s="59" t="s">
        <v>23</v>
      </c>
      <c r="G3174" s="59" t="s">
        <v>2216</v>
      </c>
      <c r="H3174" s="59">
        <v>25803061</v>
      </c>
      <c r="I3174" s="60">
        <v>45769.670775462961</v>
      </c>
      <c r="J3174" s="59" t="s">
        <v>5025</v>
      </c>
      <c r="K3174" s="59">
        <v>900103929</v>
      </c>
      <c r="L3174" s="59" t="s">
        <v>2198</v>
      </c>
      <c r="M3174" s="61">
        <v>351379841</v>
      </c>
    </row>
    <row r="3175" spans="1:13" ht="99.95" hidden="1">
      <c r="A3175" s="59" t="s">
        <v>7845</v>
      </c>
      <c r="B3175" s="59" t="s">
        <v>7846</v>
      </c>
      <c r="C3175" s="59">
        <v>86</v>
      </c>
      <c r="D3175" s="59" t="s">
        <v>7847</v>
      </c>
      <c r="E3175" s="59" t="s">
        <v>7631</v>
      </c>
      <c r="F3175" s="59" t="s">
        <v>1289</v>
      </c>
      <c r="G3175" s="59" t="s">
        <v>5035</v>
      </c>
      <c r="H3175" s="59">
        <v>25802478</v>
      </c>
      <c r="I3175" s="60">
        <v>45726.596261574072</v>
      </c>
      <c r="J3175" s="59" t="s">
        <v>5036</v>
      </c>
      <c r="K3175" s="59">
        <v>901664846</v>
      </c>
      <c r="L3175" s="59" t="s">
        <v>5037</v>
      </c>
      <c r="M3175" s="61">
        <v>761293769</v>
      </c>
    </row>
    <row r="3176" spans="1:13" ht="90" hidden="1">
      <c r="A3176" s="59" t="s">
        <v>7848</v>
      </c>
      <c r="B3176" s="59" t="s">
        <v>7849</v>
      </c>
      <c r="C3176" s="59">
        <v>10</v>
      </c>
      <c r="D3176" s="59" t="s">
        <v>35</v>
      </c>
      <c r="E3176" s="59" t="s">
        <v>7631</v>
      </c>
      <c r="F3176" s="59" t="s">
        <v>23</v>
      </c>
      <c r="G3176" s="59" t="s">
        <v>7850</v>
      </c>
      <c r="H3176" s="59">
        <v>25801133</v>
      </c>
      <c r="I3176" s="60">
        <v>45688.979050925926</v>
      </c>
      <c r="J3176" s="59" t="s">
        <v>7851</v>
      </c>
      <c r="K3176" s="59">
        <v>1030575297</v>
      </c>
      <c r="L3176" s="59" t="s">
        <v>7852</v>
      </c>
      <c r="M3176" s="61">
        <v>55420000</v>
      </c>
    </row>
    <row r="3177" spans="1:13" ht="90" hidden="1">
      <c r="A3177" s="59" t="s">
        <v>7848</v>
      </c>
      <c r="B3177" s="59" t="s">
        <v>7849</v>
      </c>
      <c r="C3177" s="59">
        <v>10</v>
      </c>
      <c r="D3177" s="59" t="s">
        <v>35</v>
      </c>
      <c r="E3177" s="59" t="s">
        <v>7631</v>
      </c>
      <c r="F3177" s="59" t="s">
        <v>23</v>
      </c>
      <c r="G3177" s="59" t="s">
        <v>7853</v>
      </c>
      <c r="H3177" s="59">
        <v>25801239</v>
      </c>
      <c r="I3177" s="60">
        <v>45692.827824074076</v>
      </c>
      <c r="J3177" s="59" t="s">
        <v>7854</v>
      </c>
      <c r="K3177" s="59">
        <v>1074160554</v>
      </c>
      <c r="L3177" s="59" t="s">
        <v>7855</v>
      </c>
      <c r="M3177" s="61">
        <v>55250000</v>
      </c>
    </row>
    <row r="3178" spans="1:13" ht="90" hidden="1">
      <c r="A3178" s="59" t="s">
        <v>7848</v>
      </c>
      <c r="B3178" s="59" t="s">
        <v>7849</v>
      </c>
      <c r="C3178" s="59">
        <v>10</v>
      </c>
      <c r="D3178" s="59" t="s">
        <v>35</v>
      </c>
      <c r="E3178" s="59" t="s">
        <v>7631</v>
      </c>
      <c r="F3178" s="59" t="s">
        <v>23</v>
      </c>
      <c r="G3178" s="59" t="s">
        <v>7856</v>
      </c>
      <c r="H3178" s="59">
        <v>25802012</v>
      </c>
      <c r="I3178" s="60">
        <v>45711.887118055558</v>
      </c>
      <c r="J3178" s="59" t="s">
        <v>7857</v>
      </c>
      <c r="K3178" s="59">
        <v>20724231</v>
      </c>
      <c r="L3178" s="59" t="s">
        <v>7858</v>
      </c>
      <c r="M3178" s="61">
        <v>53213333</v>
      </c>
    </row>
    <row r="3179" spans="1:13" ht="90" hidden="1">
      <c r="A3179" s="59" t="s">
        <v>7848</v>
      </c>
      <c r="B3179" s="59" t="s">
        <v>7849</v>
      </c>
      <c r="C3179" s="59">
        <v>10</v>
      </c>
      <c r="D3179" s="59" t="s">
        <v>35</v>
      </c>
      <c r="E3179" s="59" t="s">
        <v>7631</v>
      </c>
      <c r="F3179" s="59" t="s">
        <v>23</v>
      </c>
      <c r="G3179" s="59" t="s">
        <v>7859</v>
      </c>
      <c r="H3179" s="59">
        <v>25802145</v>
      </c>
      <c r="I3179" s="60">
        <v>45714.896261574075</v>
      </c>
      <c r="J3179" s="59" t="s">
        <v>1991</v>
      </c>
      <c r="K3179" s="59">
        <v>51795180</v>
      </c>
      <c r="L3179" s="59" t="s">
        <v>7860</v>
      </c>
      <c r="M3179" s="61">
        <v>61813333</v>
      </c>
    </row>
    <row r="3180" spans="1:13" ht="90" hidden="1">
      <c r="A3180" s="59" t="s">
        <v>7848</v>
      </c>
      <c r="B3180" s="59" t="s">
        <v>7849</v>
      </c>
      <c r="C3180" s="59">
        <v>10</v>
      </c>
      <c r="D3180" s="59" t="s">
        <v>35</v>
      </c>
      <c r="E3180" s="59" t="s">
        <v>7631</v>
      </c>
      <c r="F3180" s="59" t="s">
        <v>23</v>
      </c>
      <c r="G3180" s="59" t="s">
        <v>7861</v>
      </c>
      <c r="H3180" s="59">
        <v>25802407</v>
      </c>
      <c r="I3180" s="60">
        <v>45722.942199074074</v>
      </c>
      <c r="J3180" s="59" t="s">
        <v>7862</v>
      </c>
      <c r="K3180" s="59">
        <v>11366040</v>
      </c>
      <c r="L3180" s="59" t="s">
        <v>7863</v>
      </c>
      <c r="M3180" s="61">
        <v>76800000</v>
      </c>
    </row>
    <row r="3181" spans="1:13" ht="90" hidden="1">
      <c r="A3181" s="59" t="s">
        <v>7864</v>
      </c>
      <c r="B3181" s="59" t="s">
        <v>7865</v>
      </c>
      <c r="C3181" s="59">
        <v>10</v>
      </c>
      <c r="D3181" s="59" t="s">
        <v>35</v>
      </c>
      <c r="E3181" s="59" t="s">
        <v>7631</v>
      </c>
      <c r="F3181" s="59" t="s">
        <v>23</v>
      </c>
      <c r="G3181" s="59" t="s">
        <v>7866</v>
      </c>
      <c r="H3181" s="59">
        <v>25800844</v>
      </c>
      <c r="I3181" s="60">
        <v>45684.686076388891</v>
      </c>
      <c r="J3181" s="59" t="s">
        <v>7867</v>
      </c>
      <c r="K3181" s="59">
        <v>1057591314</v>
      </c>
      <c r="L3181" s="59" t="s">
        <v>7868</v>
      </c>
      <c r="M3181" s="61">
        <v>70826667</v>
      </c>
    </row>
    <row r="3182" spans="1:13" ht="90" hidden="1">
      <c r="A3182" s="59" t="s">
        <v>7864</v>
      </c>
      <c r="B3182" s="59" t="s">
        <v>7865</v>
      </c>
      <c r="C3182" s="59">
        <v>10</v>
      </c>
      <c r="D3182" s="59" t="s">
        <v>35</v>
      </c>
      <c r="E3182" s="59" t="s">
        <v>7631</v>
      </c>
      <c r="F3182" s="59" t="s">
        <v>23</v>
      </c>
      <c r="G3182" s="59" t="s">
        <v>7869</v>
      </c>
      <c r="H3182" s="59">
        <v>25801355</v>
      </c>
      <c r="I3182" s="60">
        <v>45694.616597222222</v>
      </c>
      <c r="J3182" s="59" t="s">
        <v>7870</v>
      </c>
      <c r="K3182" s="59">
        <v>1076626335</v>
      </c>
      <c r="L3182" s="59" t="s">
        <v>7871</v>
      </c>
      <c r="M3182" s="61">
        <v>61866667</v>
      </c>
    </row>
    <row r="3183" spans="1:13" ht="90" hidden="1">
      <c r="A3183" s="59" t="s">
        <v>7864</v>
      </c>
      <c r="B3183" s="59" t="s">
        <v>7865</v>
      </c>
      <c r="C3183" s="59">
        <v>10</v>
      </c>
      <c r="D3183" s="59" t="s">
        <v>35</v>
      </c>
      <c r="E3183" s="59" t="s">
        <v>7631</v>
      </c>
      <c r="F3183" s="59" t="s">
        <v>23</v>
      </c>
      <c r="G3183" s="59" t="s">
        <v>7872</v>
      </c>
      <c r="H3183" s="59">
        <v>25801356</v>
      </c>
      <c r="I3183" s="60">
        <v>45694.618715277778</v>
      </c>
      <c r="J3183" s="59" t="s">
        <v>7870</v>
      </c>
      <c r="K3183" s="59">
        <v>1053724948</v>
      </c>
      <c r="L3183" s="59" t="s">
        <v>7873</v>
      </c>
      <c r="M3183" s="61">
        <v>61866667</v>
      </c>
    </row>
    <row r="3184" spans="1:13" ht="90" hidden="1">
      <c r="A3184" s="59" t="s">
        <v>7864</v>
      </c>
      <c r="B3184" s="59" t="s">
        <v>7865</v>
      </c>
      <c r="C3184" s="59">
        <v>10</v>
      </c>
      <c r="D3184" s="59" t="s">
        <v>35</v>
      </c>
      <c r="E3184" s="59" t="s">
        <v>7631</v>
      </c>
      <c r="F3184" s="59" t="s">
        <v>23</v>
      </c>
      <c r="G3184" s="59" t="s">
        <v>7874</v>
      </c>
      <c r="H3184" s="59">
        <v>25801369</v>
      </c>
      <c r="I3184" s="60">
        <v>45694.705868055556</v>
      </c>
      <c r="J3184" s="59" t="s">
        <v>7875</v>
      </c>
      <c r="K3184" s="59">
        <v>1030657680</v>
      </c>
      <c r="L3184" s="59" t="s">
        <v>7876</v>
      </c>
      <c r="M3184" s="61">
        <v>39440000</v>
      </c>
    </row>
    <row r="3185" spans="1:13" ht="90" hidden="1">
      <c r="A3185" s="59" t="s">
        <v>7864</v>
      </c>
      <c r="B3185" s="59" t="s">
        <v>7865</v>
      </c>
      <c r="C3185" s="59">
        <v>10</v>
      </c>
      <c r="D3185" s="59" t="s">
        <v>35</v>
      </c>
      <c r="E3185" s="59" t="s">
        <v>7631</v>
      </c>
      <c r="F3185" s="59" t="s">
        <v>23</v>
      </c>
      <c r="G3185" s="59" t="s">
        <v>7877</v>
      </c>
      <c r="H3185" s="59">
        <v>25801904</v>
      </c>
      <c r="I3185" s="60">
        <v>45708.375289351854</v>
      </c>
      <c r="J3185" s="59" t="s">
        <v>7878</v>
      </c>
      <c r="K3185" s="59">
        <v>1018438299</v>
      </c>
      <c r="L3185" s="59" t="s">
        <v>7879</v>
      </c>
      <c r="M3185" s="61">
        <v>59933333</v>
      </c>
    </row>
    <row r="3186" spans="1:13" ht="90" hidden="1">
      <c r="A3186" s="59" t="s">
        <v>7864</v>
      </c>
      <c r="B3186" s="59" t="s">
        <v>7865</v>
      </c>
      <c r="C3186" s="59">
        <v>10</v>
      </c>
      <c r="D3186" s="59" t="s">
        <v>35</v>
      </c>
      <c r="E3186" s="59" t="s">
        <v>7631</v>
      </c>
      <c r="F3186" s="59" t="s">
        <v>23</v>
      </c>
      <c r="G3186" s="59" t="s">
        <v>7880</v>
      </c>
      <c r="H3186" s="59">
        <v>25801980</v>
      </c>
      <c r="I3186" s="60">
        <v>45709.803877314815</v>
      </c>
      <c r="J3186" s="59" t="s">
        <v>2087</v>
      </c>
      <c r="K3186" s="59">
        <v>1022376043</v>
      </c>
      <c r="L3186" s="59" t="s">
        <v>7881</v>
      </c>
      <c r="M3186" s="61">
        <v>56283333</v>
      </c>
    </row>
    <row r="3187" spans="1:13" ht="90" hidden="1">
      <c r="A3187" s="59" t="s">
        <v>7864</v>
      </c>
      <c r="B3187" s="59" t="s">
        <v>7865</v>
      </c>
      <c r="C3187" s="59">
        <v>10</v>
      </c>
      <c r="D3187" s="59" t="s">
        <v>35</v>
      </c>
      <c r="E3187" s="59" t="s">
        <v>7631</v>
      </c>
      <c r="F3187" s="59" t="s">
        <v>23</v>
      </c>
      <c r="G3187" s="59" t="s">
        <v>7882</v>
      </c>
      <c r="H3187" s="59">
        <v>25803092</v>
      </c>
      <c r="I3187" s="60">
        <v>45772.390046296299</v>
      </c>
      <c r="J3187" s="59" t="s">
        <v>7883</v>
      </c>
      <c r="K3187" s="59">
        <v>1022957956</v>
      </c>
      <c r="L3187" s="59" t="s">
        <v>7884</v>
      </c>
      <c r="M3187" s="61">
        <v>46980000</v>
      </c>
    </row>
    <row r="3188" spans="1:13" ht="90" hidden="1">
      <c r="A3188" s="59" t="s">
        <v>7864</v>
      </c>
      <c r="B3188" s="59" t="s">
        <v>7865</v>
      </c>
      <c r="C3188" s="59">
        <v>10</v>
      </c>
      <c r="D3188" s="59" t="s">
        <v>35</v>
      </c>
      <c r="E3188" s="59" t="s">
        <v>7631</v>
      </c>
      <c r="F3188" s="59" t="s">
        <v>23</v>
      </c>
      <c r="G3188" s="59" t="s">
        <v>7885</v>
      </c>
      <c r="H3188" s="59">
        <v>25804156</v>
      </c>
      <c r="I3188" s="60">
        <v>45905.71837962963</v>
      </c>
      <c r="J3188" s="59" t="s">
        <v>7875</v>
      </c>
      <c r="K3188" s="59">
        <v>1020792334</v>
      </c>
      <c r="L3188" s="59" t="s">
        <v>7886</v>
      </c>
      <c r="M3188" s="61">
        <v>21846667</v>
      </c>
    </row>
    <row r="3189" spans="1:13" ht="90" hidden="1">
      <c r="A3189" s="59" t="s">
        <v>7887</v>
      </c>
      <c r="B3189" s="59" t="s">
        <v>7888</v>
      </c>
      <c r="C3189" s="59">
        <v>10</v>
      </c>
      <c r="D3189" s="59" t="s">
        <v>35</v>
      </c>
      <c r="E3189" s="59" t="s">
        <v>7631</v>
      </c>
      <c r="F3189" s="59" t="s">
        <v>23</v>
      </c>
      <c r="G3189" s="59" t="s">
        <v>7889</v>
      </c>
      <c r="H3189" s="59">
        <v>25801791</v>
      </c>
      <c r="I3189" s="60">
        <v>45706.415254629632</v>
      </c>
      <c r="J3189" s="59" t="s">
        <v>7890</v>
      </c>
      <c r="K3189" s="59">
        <v>52856962</v>
      </c>
      <c r="L3189" s="59" t="s">
        <v>7891</v>
      </c>
      <c r="M3189" s="61">
        <v>85280000</v>
      </c>
    </row>
    <row r="3190" spans="1:13" ht="90" hidden="1">
      <c r="A3190" s="59" t="s">
        <v>7887</v>
      </c>
      <c r="B3190" s="59" t="s">
        <v>7888</v>
      </c>
      <c r="C3190" s="59">
        <v>10</v>
      </c>
      <c r="D3190" s="59" t="s">
        <v>35</v>
      </c>
      <c r="E3190" s="59" t="s">
        <v>7631</v>
      </c>
      <c r="F3190" s="59" t="s">
        <v>23</v>
      </c>
      <c r="G3190" s="59" t="s">
        <v>7892</v>
      </c>
      <c r="H3190" s="59">
        <v>25801921</v>
      </c>
      <c r="I3190" s="60">
        <v>45708.679814814815</v>
      </c>
      <c r="J3190" s="59" t="s">
        <v>7893</v>
      </c>
      <c r="K3190" s="59">
        <v>1110524100</v>
      </c>
      <c r="L3190" s="59" t="s">
        <v>7894</v>
      </c>
      <c r="M3190" s="61">
        <v>49600000</v>
      </c>
    </row>
    <row r="3191" spans="1:13" ht="90" hidden="1">
      <c r="A3191" s="59" t="s">
        <v>7887</v>
      </c>
      <c r="B3191" s="59" t="s">
        <v>7888</v>
      </c>
      <c r="C3191" s="59">
        <v>10</v>
      </c>
      <c r="D3191" s="59" t="s">
        <v>35</v>
      </c>
      <c r="E3191" s="59" t="s">
        <v>7631</v>
      </c>
      <c r="F3191" s="59" t="s">
        <v>23</v>
      </c>
      <c r="G3191" s="59" t="s">
        <v>7895</v>
      </c>
      <c r="H3191" s="59">
        <v>25802065</v>
      </c>
      <c r="I3191" s="60">
        <v>45713.459444444445</v>
      </c>
      <c r="J3191" s="59" t="s">
        <v>1991</v>
      </c>
      <c r="K3191" s="59">
        <v>51966919</v>
      </c>
      <c r="L3191" s="59" t="s">
        <v>7896</v>
      </c>
      <c r="M3191" s="61">
        <v>63033333</v>
      </c>
    </row>
    <row r="3192" spans="1:13" ht="90" hidden="1">
      <c r="A3192" s="59" t="s">
        <v>7887</v>
      </c>
      <c r="B3192" s="59" t="s">
        <v>7888</v>
      </c>
      <c r="C3192" s="59">
        <v>10</v>
      </c>
      <c r="D3192" s="59" t="s">
        <v>35</v>
      </c>
      <c r="E3192" s="59" t="s">
        <v>7631</v>
      </c>
      <c r="F3192" s="59" t="s">
        <v>23</v>
      </c>
      <c r="G3192" s="59" t="s">
        <v>7897</v>
      </c>
      <c r="H3192" s="59">
        <v>25802127</v>
      </c>
      <c r="I3192" s="60">
        <v>45714.526921296296</v>
      </c>
      <c r="J3192" s="59" t="s">
        <v>7898</v>
      </c>
      <c r="K3192" s="59">
        <v>79907373</v>
      </c>
      <c r="L3192" s="59" t="s">
        <v>7899</v>
      </c>
      <c r="M3192" s="61">
        <v>81880000</v>
      </c>
    </row>
    <row r="3193" spans="1:13" ht="90" hidden="1">
      <c r="A3193" s="59" t="s">
        <v>7900</v>
      </c>
      <c r="B3193" s="59" t="s">
        <v>7901</v>
      </c>
      <c r="C3193" s="59">
        <v>10</v>
      </c>
      <c r="D3193" s="59" t="s">
        <v>35</v>
      </c>
      <c r="E3193" s="59" t="s">
        <v>7631</v>
      </c>
      <c r="F3193" s="59" t="s">
        <v>23</v>
      </c>
      <c r="G3193" s="59" t="s">
        <v>7902</v>
      </c>
      <c r="H3193" s="59">
        <v>25800918</v>
      </c>
      <c r="I3193" s="60">
        <v>45685.68478009259</v>
      </c>
      <c r="J3193" s="59" t="s">
        <v>7903</v>
      </c>
      <c r="K3193" s="59">
        <v>1022391965</v>
      </c>
      <c r="L3193" s="59" t="s">
        <v>7904</v>
      </c>
      <c r="M3193" s="61">
        <v>65000000</v>
      </c>
    </row>
    <row r="3194" spans="1:13" ht="90" hidden="1">
      <c r="A3194" s="59" t="s">
        <v>7900</v>
      </c>
      <c r="B3194" s="59" t="s">
        <v>7901</v>
      </c>
      <c r="C3194" s="59">
        <v>10</v>
      </c>
      <c r="D3194" s="59" t="s">
        <v>35</v>
      </c>
      <c r="E3194" s="59" t="s">
        <v>7631</v>
      </c>
      <c r="F3194" s="59" t="s">
        <v>23</v>
      </c>
      <c r="G3194" s="59" t="s">
        <v>7905</v>
      </c>
      <c r="H3194" s="59">
        <v>25802647</v>
      </c>
      <c r="I3194" s="60">
        <v>45735.561030092591</v>
      </c>
      <c r="J3194" s="59" t="s">
        <v>7906</v>
      </c>
      <c r="K3194" s="59">
        <v>1070613387</v>
      </c>
      <c r="L3194" s="59" t="s">
        <v>7907</v>
      </c>
      <c r="M3194" s="61">
        <v>19000000</v>
      </c>
    </row>
    <row r="3195" spans="1:13" ht="90" hidden="1">
      <c r="A3195" s="59" t="s">
        <v>7908</v>
      </c>
      <c r="B3195" s="59" t="s">
        <v>7909</v>
      </c>
      <c r="C3195" s="59">
        <v>10</v>
      </c>
      <c r="D3195" s="59" t="s">
        <v>35</v>
      </c>
      <c r="E3195" s="59" t="s">
        <v>7631</v>
      </c>
      <c r="F3195" s="59" t="s">
        <v>23</v>
      </c>
      <c r="G3195" s="59" t="s">
        <v>7910</v>
      </c>
      <c r="H3195" s="59">
        <v>25800211</v>
      </c>
      <c r="I3195" s="60">
        <v>45671.866203703707</v>
      </c>
      <c r="J3195" s="59" t="s">
        <v>7911</v>
      </c>
      <c r="K3195" s="59">
        <v>1057588773</v>
      </c>
      <c r="L3195" s="59" t="s">
        <v>7912</v>
      </c>
      <c r="M3195" s="61">
        <v>135609530</v>
      </c>
    </row>
    <row r="3196" spans="1:13" ht="90" hidden="1">
      <c r="A3196" s="59" t="s">
        <v>7908</v>
      </c>
      <c r="B3196" s="59" t="s">
        <v>7909</v>
      </c>
      <c r="C3196" s="59">
        <v>10</v>
      </c>
      <c r="D3196" s="59" t="s">
        <v>35</v>
      </c>
      <c r="E3196" s="59" t="s">
        <v>7631</v>
      </c>
      <c r="F3196" s="59" t="s">
        <v>23</v>
      </c>
      <c r="G3196" s="59" t="s">
        <v>2342</v>
      </c>
      <c r="H3196" s="59">
        <v>25800266</v>
      </c>
      <c r="I3196" s="60">
        <v>45673.568888888891</v>
      </c>
      <c r="J3196" s="59" t="s">
        <v>2343</v>
      </c>
      <c r="K3196" s="59">
        <v>80496621</v>
      </c>
      <c r="L3196" s="59" t="s">
        <v>2344</v>
      </c>
      <c r="M3196" s="61">
        <v>44393881</v>
      </c>
    </row>
    <row r="3197" spans="1:13" ht="90" hidden="1">
      <c r="A3197" s="59" t="s">
        <v>7908</v>
      </c>
      <c r="B3197" s="59" t="s">
        <v>7909</v>
      </c>
      <c r="C3197" s="59">
        <v>10</v>
      </c>
      <c r="D3197" s="59" t="s">
        <v>35</v>
      </c>
      <c r="E3197" s="59" t="s">
        <v>7631</v>
      </c>
      <c r="F3197" s="59" t="s">
        <v>23</v>
      </c>
      <c r="G3197" s="59" t="s">
        <v>7913</v>
      </c>
      <c r="H3197" s="59">
        <v>25800287</v>
      </c>
      <c r="I3197" s="60">
        <v>45673.696273148147</v>
      </c>
      <c r="J3197" s="59" t="s">
        <v>7914</v>
      </c>
      <c r="K3197" s="59">
        <v>1053339871</v>
      </c>
      <c r="L3197" s="59" t="s">
        <v>7915</v>
      </c>
      <c r="M3197" s="61">
        <v>119493614</v>
      </c>
    </row>
    <row r="3198" spans="1:13" ht="90" hidden="1">
      <c r="A3198" s="59" t="s">
        <v>7908</v>
      </c>
      <c r="B3198" s="59" t="s">
        <v>7909</v>
      </c>
      <c r="C3198" s="59">
        <v>10</v>
      </c>
      <c r="D3198" s="59" t="s">
        <v>35</v>
      </c>
      <c r="E3198" s="59" t="s">
        <v>7631</v>
      </c>
      <c r="F3198" s="59" t="s">
        <v>23</v>
      </c>
      <c r="G3198" s="59" t="s">
        <v>7916</v>
      </c>
      <c r="H3198" s="59">
        <v>25800668</v>
      </c>
      <c r="I3198" s="60">
        <v>45681.303564814814</v>
      </c>
      <c r="J3198" s="59" t="s">
        <v>7917</v>
      </c>
      <c r="K3198" s="59">
        <v>94489219</v>
      </c>
      <c r="L3198" s="59" t="s">
        <v>7918</v>
      </c>
      <c r="M3198" s="61">
        <v>96325600</v>
      </c>
    </row>
    <row r="3199" spans="1:13" ht="90" hidden="1">
      <c r="A3199" s="59" t="s">
        <v>7908</v>
      </c>
      <c r="B3199" s="59" t="s">
        <v>7909</v>
      </c>
      <c r="C3199" s="59">
        <v>10</v>
      </c>
      <c r="D3199" s="59" t="s">
        <v>35</v>
      </c>
      <c r="E3199" s="59" t="s">
        <v>7631</v>
      </c>
      <c r="F3199" s="59" t="s">
        <v>23</v>
      </c>
      <c r="G3199" s="59" t="s">
        <v>7919</v>
      </c>
      <c r="H3199" s="59">
        <v>25800719</v>
      </c>
      <c r="I3199" s="60">
        <v>45681.497094907405</v>
      </c>
      <c r="J3199" s="59" t="s">
        <v>7920</v>
      </c>
      <c r="K3199" s="59">
        <v>1057579691</v>
      </c>
      <c r="L3199" s="59" t="s">
        <v>7921</v>
      </c>
      <c r="M3199" s="61">
        <v>88243893</v>
      </c>
    </row>
    <row r="3200" spans="1:13" ht="90" hidden="1">
      <c r="A3200" s="59" t="s">
        <v>7922</v>
      </c>
      <c r="B3200" s="59" t="s">
        <v>7923</v>
      </c>
      <c r="C3200" s="59">
        <v>10</v>
      </c>
      <c r="D3200" s="59" t="s">
        <v>35</v>
      </c>
      <c r="E3200" s="59" t="s">
        <v>7631</v>
      </c>
      <c r="F3200" s="59" t="s">
        <v>23</v>
      </c>
      <c r="G3200" s="59" t="s">
        <v>7924</v>
      </c>
      <c r="H3200" s="59">
        <v>25801709</v>
      </c>
      <c r="I3200" s="60">
        <v>45702.83556712963</v>
      </c>
      <c r="J3200" s="59" t="s">
        <v>7925</v>
      </c>
      <c r="K3200" s="59">
        <v>7232211</v>
      </c>
      <c r="L3200" s="59" t="s">
        <v>7926</v>
      </c>
      <c r="M3200" s="61">
        <v>85280000</v>
      </c>
    </row>
    <row r="3201" spans="1:13" ht="90" hidden="1">
      <c r="A3201" s="59" t="s">
        <v>7922</v>
      </c>
      <c r="B3201" s="59" t="s">
        <v>7923</v>
      </c>
      <c r="C3201" s="59">
        <v>10</v>
      </c>
      <c r="D3201" s="59" t="s">
        <v>35</v>
      </c>
      <c r="E3201" s="59" t="s">
        <v>7631</v>
      </c>
      <c r="F3201" s="59" t="s">
        <v>23</v>
      </c>
      <c r="G3201" s="59" t="s">
        <v>7927</v>
      </c>
      <c r="H3201" s="59">
        <v>25802636</v>
      </c>
      <c r="I3201" s="60">
        <v>45734.676319444443</v>
      </c>
      <c r="J3201" s="59" t="s">
        <v>7928</v>
      </c>
      <c r="K3201" s="59">
        <v>1077144625</v>
      </c>
      <c r="L3201" s="59" t="s">
        <v>7929</v>
      </c>
      <c r="M3201" s="61">
        <v>50089105</v>
      </c>
    </row>
    <row r="3202" spans="1:13" ht="90" hidden="1">
      <c r="A3202" s="59" t="s">
        <v>7930</v>
      </c>
      <c r="B3202" s="59" t="s">
        <v>7931</v>
      </c>
      <c r="C3202" s="59">
        <v>10</v>
      </c>
      <c r="D3202" s="59" t="s">
        <v>35</v>
      </c>
      <c r="E3202" s="59" t="s">
        <v>7631</v>
      </c>
      <c r="F3202" s="59" t="s">
        <v>23</v>
      </c>
      <c r="G3202" s="59" t="s">
        <v>7932</v>
      </c>
      <c r="H3202" s="59">
        <v>25804107</v>
      </c>
      <c r="I3202" s="60">
        <v>45901.46056712963</v>
      </c>
      <c r="J3202" s="59" t="s">
        <v>7933</v>
      </c>
      <c r="K3202" s="59">
        <v>1026289654</v>
      </c>
      <c r="L3202" s="59" t="s">
        <v>7934</v>
      </c>
      <c r="M3202" s="61">
        <v>13016666</v>
      </c>
    </row>
    <row r="3203" spans="1:13" ht="150" hidden="1">
      <c r="A3203" s="59" t="s">
        <v>7935</v>
      </c>
      <c r="B3203" s="59" t="s">
        <v>7936</v>
      </c>
      <c r="C3203" s="59">
        <v>10</v>
      </c>
      <c r="D3203" s="59" t="s">
        <v>35</v>
      </c>
      <c r="E3203" s="59" t="s">
        <v>7631</v>
      </c>
      <c r="F3203" s="59" t="s">
        <v>23</v>
      </c>
      <c r="G3203" s="59" t="s">
        <v>54</v>
      </c>
      <c r="H3203" s="59">
        <v>25800012</v>
      </c>
      <c r="I3203" s="60">
        <v>45659</v>
      </c>
      <c r="J3203" s="59" t="s">
        <v>55</v>
      </c>
      <c r="K3203" s="59">
        <v>901882261</v>
      </c>
      <c r="L3203" s="59" t="s">
        <v>56</v>
      </c>
      <c r="M3203" s="61">
        <v>168804492</v>
      </c>
    </row>
    <row r="3204" spans="1:13" ht="150" hidden="1">
      <c r="A3204" s="59" t="s">
        <v>7937</v>
      </c>
      <c r="B3204" s="59" t="s">
        <v>7938</v>
      </c>
      <c r="C3204" s="59">
        <v>10</v>
      </c>
      <c r="D3204" s="59" t="s">
        <v>35</v>
      </c>
      <c r="E3204" s="59" t="s">
        <v>7631</v>
      </c>
      <c r="F3204" s="59" t="s">
        <v>23</v>
      </c>
      <c r="G3204" s="59" t="s">
        <v>1897</v>
      </c>
      <c r="H3204" s="59">
        <v>25804075</v>
      </c>
      <c r="I3204" s="60">
        <v>45896.41097222222</v>
      </c>
      <c r="J3204" s="59" t="s">
        <v>1898</v>
      </c>
      <c r="K3204" s="59">
        <v>830005370</v>
      </c>
      <c r="L3204" s="59" t="s">
        <v>1899</v>
      </c>
      <c r="M3204" s="61">
        <v>121277944</v>
      </c>
    </row>
    <row r="3205" spans="1:13" ht="60" hidden="1">
      <c r="A3205" s="59" t="s">
        <v>7939</v>
      </c>
      <c r="B3205" s="59" t="s">
        <v>7940</v>
      </c>
      <c r="C3205" s="59">
        <v>10</v>
      </c>
      <c r="D3205" s="59" t="s">
        <v>35</v>
      </c>
      <c r="E3205" s="59" t="s">
        <v>7631</v>
      </c>
      <c r="F3205" s="59" t="s">
        <v>526</v>
      </c>
      <c r="G3205" s="59" t="s">
        <v>1902</v>
      </c>
      <c r="H3205" s="59">
        <v>25804292</v>
      </c>
      <c r="I3205" s="60">
        <v>45923.484560185185</v>
      </c>
      <c r="J3205" s="59" t="s">
        <v>1903</v>
      </c>
      <c r="K3205" s="59">
        <v>899999062</v>
      </c>
      <c r="L3205" s="59" t="s">
        <v>39</v>
      </c>
      <c r="M3205" s="61">
        <v>10579601</v>
      </c>
    </row>
    <row r="3206" spans="1:13" ht="60" hidden="1">
      <c r="A3206" s="59" t="s">
        <v>7939</v>
      </c>
      <c r="B3206" s="59" t="s">
        <v>7940</v>
      </c>
      <c r="C3206" s="59">
        <v>10</v>
      </c>
      <c r="D3206" s="59" t="s">
        <v>35</v>
      </c>
      <c r="E3206" s="59" t="s">
        <v>7631</v>
      </c>
      <c r="F3206" s="59" t="s">
        <v>526</v>
      </c>
      <c r="G3206" s="59" t="s">
        <v>1597</v>
      </c>
      <c r="H3206" s="59">
        <v>25806093</v>
      </c>
      <c r="I3206" s="60">
        <v>46022</v>
      </c>
      <c r="J3206" s="59" t="s">
        <v>1598</v>
      </c>
      <c r="K3206" s="59">
        <v>899999062</v>
      </c>
      <c r="L3206" s="59" t="s">
        <v>39</v>
      </c>
      <c r="M3206" s="61">
        <v>11449701</v>
      </c>
    </row>
    <row r="3207" spans="1:13" ht="60" hidden="1">
      <c r="A3207" s="59" t="s">
        <v>7939</v>
      </c>
      <c r="B3207" s="59" t="s">
        <v>7940</v>
      </c>
      <c r="C3207" s="59">
        <v>10</v>
      </c>
      <c r="D3207" s="59" t="s">
        <v>35</v>
      </c>
      <c r="E3207" s="59" t="s">
        <v>7631</v>
      </c>
      <c r="F3207" s="59" t="s">
        <v>526</v>
      </c>
      <c r="G3207" s="59" t="s">
        <v>1599</v>
      </c>
      <c r="H3207" s="59">
        <v>25806228</v>
      </c>
      <c r="I3207" s="60">
        <v>46022</v>
      </c>
      <c r="J3207" s="59" t="s">
        <v>1600</v>
      </c>
      <c r="K3207" s="59">
        <v>899999062</v>
      </c>
      <c r="L3207" s="59" t="s">
        <v>39</v>
      </c>
      <c r="M3207" s="61">
        <v>5645977</v>
      </c>
    </row>
    <row r="3208" spans="1:13" ht="90" hidden="1">
      <c r="A3208" s="59" t="s">
        <v>7941</v>
      </c>
      <c r="B3208" s="59" t="s">
        <v>7942</v>
      </c>
      <c r="C3208" s="59">
        <v>22</v>
      </c>
      <c r="D3208" s="59" t="s">
        <v>2349</v>
      </c>
      <c r="E3208" s="59" t="s">
        <v>7631</v>
      </c>
      <c r="F3208" s="59" t="s">
        <v>23</v>
      </c>
      <c r="G3208" s="59" t="s">
        <v>7943</v>
      </c>
      <c r="H3208" s="59">
        <v>25800510</v>
      </c>
      <c r="I3208" s="60">
        <v>45678.894780092596</v>
      </c>
      <c r="J3208" s="59" t="s">
        <v>7944</v>
      </c>
      <c r="K3208" s="59">
        <v>80664458</v>
      </c>
      <c r="L3208" s="59" t="s">
        <v>7945</v>
      </c>
      <c r="M3208" s="61">
        <v>67506200</v>
      </c>
    </row>
    <row r="3209" spans="1:13" ht="90" hidden="1">
      <c r="A3209" s="59" t="s">
        <v>7941</v>
      </c>
      <c r="B3209" s="59" t="s">
        <v>7942</v>
      </c>
      <c r="C3209" s="59">
        <v>22</v>
      </c>
      <c r="D3209" s="59" t="s">
        <v>2349</v>
      </c>
      <c r="E3209" s="59" t="s">
        <v>7631</v>
      </c>
      <c r="F3209" s="59" t="s">
        <v>23</v>
      </c>
      <c r="G3209" s="59" t="s">
        <v>7946</v>
      </c>
      <c r="H3209" s="59">
        <v>25800662</v>
      </c>
      <c r="I3209" s="60">
        <v>45681.13140046296</v>
      </c>
      <c r="J3209" s="59" t="s">
        <v>7947</v>
      </c>
      <c r="K3209" s="59">
        <v>1076665819</v>
      </c>
      <c r="L3209" s="59" t="s">
        <v>7948</v>
      </c>
      <c r="M3209" s="61">
        <v>50842454</v>
      </c>
    </row>
    <row r="3210" spans="1:13" ht="90" hidden="1">
      <c r="A3210" s="59" t="s">
        <v>7941</v>
      </c>
      <c r="B3210" s="59" t="s">
        <v>7942</v>
      </c>
      <c r="C3210" s="59">
        <v>22</v>
      </c>
      <c r="D3210" s="59" t="s">
        <v>2349</v>
      </c>
      <c r="E3210" s="59" t="s">
        <v>7631</v>
      </c>
      <c r="F3210" s="59" t="s">
        <v>23</v>
      </c>
      <c r="G3210" s="59" t="s">
        <v>7949</v>
      </c>
      <c r="H3210" s="59">
        <v>25800782</v>
      </c>
      <c r="I3210" s="60">
        <v>45682.540775462963</v>
      </c>
      <c r="J3210" s="59" t="s">
        <v>7950</v>
      </c>
      <c r="K3210" s="59">
        <v>1016957234</v>
      </c>
      <c r="L3210" s="59" t="s">
        <v>7951</v>
      </c>
      <c r="M3210" s="61">
        <v>54485887</v>
      </c>
    </row>
    <row r="3211" spans="1:13" ht="90" hidden="1">
      <c r="A3211" s="59" t="s">
        <v>7941</v>
      </c>
      <c r="B3211" s="59" t="s">
        <v>7942</v>
      </c>
      <c r="C3211" s="59">
        <v>22</v>
      </c>
      <c r="D3211" s="59" t="s">
        <v>2349</v>
      </c>
      <c r="E3211" s="59" t="s">
        <v>7631</v>
      </c>
      <c r="F3211" s="59" t="s">
        <v>23</v>
      </c>
      <c r="G3211" s="59" t="s">
        <v>7952</v>
      </c>
      <c r="H3211" s="59">
        <v>25800936</v>
      </c>
      <c r="I3211" s="60">
        <v>45685.789155092592</v>
      </c>
      <c r="J3211" s="59" t="s">
        <v>7953</v>
      </c>
      <c r="K3211" s="59">
        <v>79166710</v>
      </c>
      <c r="L3211" s="59" t="s">
        <v>7954</v>
      </c>
      <c r="M3211" s="61">
        <v>54736191</v>
      </c>
    </row>
    <row r="3212" spans="1:13" ht="90" hidden="1">
      <c r="A3212" s="59" t="s">
        <v>7941</v>
      </c>
      <c r="B3212" s="59" t="s">
        <v>7942</v>
      </c>
      <c r="C3212" s="59">
        <v>22</v>
      </c>
      <c r="D3212" s="59" t="s">
        <v>2349</v>
      </c>
      <c r="E3212" s="59" t="s">
        <v>7631</v>
      </c>
      <c r="F3212" s="59" t="s">
        <v>23</v>
      </c>
      <c r="G3212" s="59" t="s">
        <v>7955</v>
      </c>
      <c r="H3212" s="59">
        <v>25800939</v>
      </c>
      <c r="I3212" s="60">
        <v>45685.804583333331</v>
      </c>
      <c r="J3212" s="59" t="s">
        <v>7956</v>
      </c>
      <c r="K3212" s="59">
        <v>1002526530</v>
      </c>
      <c r="L3212" s="59" t="s">
        <v>7957</v>
      </c>
      <c r="M3212" s="61">
        <v>52880200</v>
      </c>
    </row>
    <row r="3213" spans="1:13" ht="90" hidden="1">
      <c r="A3213" s="59" t="s">
        <v>7941</v>
      </c>
      <c r="B3213" s="59" t="s">
        <v>7942</v>
      </c>
      <c r="C3213" s="59">
        <v>22</v>
      </c>
      <c r="D3213" s="59" t="s">
        <v>2349</v>
      </c>
      <c r="E3213" s="59" t="s">
        <v>7631</v>
      </c>
      <c r="F3213" s="59" t="s">
        <v>23</v>
      </c>
      <c r="G3213" s="59" t="s">
        <v>7958</v>
      </c>
      <c r="H3213" s="59">
        <v>25801080</v>
      </c>
      <c r="I3213" s="60">
        <v>45688.347870370373</v>
      </c>
      <c r="J3213" s="59" t="s">
        <v>7959</v>
      </c>
      <c r="K3213" s="59">
        <v>52482144</v>
      </c>
      <c r="L3213" s="59" t="s">
        <v>7960</v>
      </c>
      <c r="M3213" s="61">
        <v>65315733</v>
      </c>
    </row>
    <row r="3214" spans="1:13" ht="90" hidden="1">
      <c r="A3214" s="59" t="s">
        <v>7941</v>
      </c>
      <c r="B3214" s="59" t="s">
        <v>7942</v>
      </c>
      <c r="C3214" s="59">
        <v>22</v>
      </c>
      <c r="D3214" s="59" t="s">
        <v>2349</v>
      </c>
      <c r="E3214" s="59" t="s">
        <v>7631</v>
      </c>
      <c r="F3214" s="59" t="s">
        <v>23</v>
      </c>
      <c r="G3214" s="59" t="s">
        <v>7961</v>
      </c>
      <c r="H3214" s="59">
        <v>25801307</v>
      </c>
      <c r="I3214" s="60">
        <v>45693.673009259262</v>
      </c>
      <c r="J3214" s="59" t="s">
        <v>7962</v>
      </c>
      <c r="K3214" s="59">
        <v>1075277794</v>
      </c>
      <c r="L3214" s="59" t="s">
        <v>7963</v>
      </c>
      <c r="M3214" s="61">
        <v>72583333</v>
      </c>
    </row>
    <row r="3215" spans="1:13" ht="90" hidden="1">
      <c r="A3215" s="59" t="s">
        <v>7941</v>
      </c>
      <c r="B3215" s="59" t="s">
        <v>7942</v>
      </c>
      <c r="C3215" s="59">
        <v>22</v>
      </c>
      <c r="D3215" s="59" t="s">
        <v>2349</v>
      </c>
      <c r="E3215" s="59" t="s">
        <v>7631</v>
      </c>
      <c r="F3215" s="59" t="s">
        <v>23</v>
      </c>
      <c r="G3215" s="59" t="s">
        <v>7964</v>
      </c>
      <c r="H3215" s="59">
        <v>25801461</v>
      </c>
      <c r="I3215" s="60">
        <v>45698.890590277777</v>
      </c>
      <c r="J3215" s="59" t="s">
        <v>7965</v>
      </c>
      <c r="K3215" s="59">
        <v>1075685136</v>
      </c>
      <c r="L3215" s="59" t="s">
        <v>7966</v>
      </c>
      <c r="M3215" s="61">
        <v>59540866</v>
      </c>
    </row>
    <row r="3216" spans="1:13" ht="90" hidden="1">
      <c r="A3216" s="59" t="s">
        <v>7941</v>
      </c>
      <c r="B3216" s="59" t="s">
        <v>7942</v>
      </c>
      <c r="C3216" s="59">
        <v>22</v>
      </c>
      <c r="D3216" s="59" t="s">
        <v>2349</v>
      </c>
      <c r="E3216" s="59" t="s">
        <v>7631</v>
      </c>
      <c r="F3216" s="59" t="s">
        <v>23</v>
      </c>
      <c r="G3216" s="59" t="s">
        <v>7967</v>
      </c>
      <c r="H3216" s="59">
        <v>25801630</v>
      </c>
      <c r="I3216" s="60">
        <v>45701.488749999997</v>
      </c>
      <c r="J3216" s="59" t="s">
        <v>7968</v>
      </c>
      <c r="K3216" s="59">
        <v>1072423544</v>
      </c>
      <c r="L3216" s="59" t="s">
        <v>7969</v>
      </c>
      <c r="M3216" s="61">
        <v>63125267</v>
      </c>
    </row>
    <row r="3217" spans="1:13" ht="90" hidden="1">
      <c r="A3217" s="59" t="s">
        <v>7941</v>
      </c>
      <c r="B3217" s="59" t="s">
        <v>7942</v>
      </c>
      <c r="C3217" s="59">
        <v>22</v>
      </c>
      <c r="D3217" s="59" t="s">
        <v>2349</v>
      </c>
      <c r="E3217" s="59" t="s">
        <v>7631</v>
      </c>
      <c r="F3217" s="59" t="s">
        <v>23</v>
      </c>
      <c r="G3217" s="59" t="s">
        <v>7970</v>
      </c>
      <c r="H3217" s="59">
        <v>25802531</v>
      </c>
      <c r="I3217" s="60">
        <v>45728.536712962959</v>
      </c>
      <c r="J3217" s="59" t="s">
        <v>7971</v>
      </c>
      <c r="K3217" s="59">
        <v>1069853466</v>
      </c>
      <c r="L3217" s="59" t="s">
        <v>7972</v>
      </c>
      <c r="M3217" s="61">
        <v>33833878</v>
      </c>
    </row>
    <row r="3218" spans="1:13" ht="90" hidden="1">
      <c r="A3218" s="59" t="s">
        <v>7973</v>
      </c>
      <c r="B3218" s="59" t="s">
        <v>7974</v>
      </c>
      <c r="C3218" s="59">
        <v>60</v>
      </c>
      <c r="D3218" s="59" t="s">
        <v>1257</v>
      </c>
      <c r="E3218" s="59" t="s">
        <v>7631</v>
      </c>
      <c r="F3218" s="59" t="s">
        <v>2195</v>
      </c>
      <c r="G3218" s="59" t="s">
        <v>7975</v>
      </c>
      <c r="H3218" s="59">
        <v>25803681</v>
      </c>
      <c r="I3218" s="60">
        <v>45846.883252314816</v>
      </c>
      <c r="J3218" s="59" t="s">
        <v>7976</v>
      </c>
      <c r="K3218" s="59">
        <v>901637078</v>
      </c>
      <c r="L3218" s="59" t="s">
        <v>7977</v>
      </c>
      <c r="M3218" s="61">
        <v>299794496</v>
      </c>
    </row>
    <row r="3219" spans="1:13" ht="90" hidden="1">
      <c r="A3219" s="59" t="s">
        <v>7978</v>
      </c>
      <c r="B3219" s="59" t="s">
        <v>7979</v>
      </c>
      <c r="C3219" s="59">
        <v>70</v>
      </c>
      <c r="D3219" s="59" t="s">
        <v>1288</v>
      </c>
      <c r="E3219" s="59" t="s">
        <v>7631</v>
      </c>
      <c r="F3219" s="59" t="s">
        <v>23</v>
      </c>
      <c r="G3219" s="59" t="s">
        <v>7980</v>
      </c>
      <c r="H3219" s="59">
        <v>25801615</v>
      </c>
      <c r="I3219" s="60">
        <v>45700.992546296293</v>
      </c>
      <c r="J3219" s="59" t="s">
        <v>7981</v>
      </c>
      <c r="K3219" s="59">
        <v>1010239860</v>
      </c>
      <c r="L3219" s="59" t="s">
        <v>7982</v>
      </c>
      <c r="M3219" s="61">
        <v>53890000</v>
      </c>
    </row>
    <row r="3220" spans="1:13" ht="90" hidden="1">
      <c r="A3220" s="59" t="s">
        <v>7978</v>
      </c>
      <c r="B3220" s="59" t="s">
        <v>7979</v>
      </c>
      <c r="C3220" s="59">
        <v>70</v>
      </c>
      <c r="D3220" s="59" t="s">
        <v>1288</v>
      </c>
      <c r="E3220" s="59" t="s">
        <v>7631</v>
      </c>
      <c r="F3220" s="59" t="s">
        <v>23</v>
      </c>
      <c r="G3220" s="59" t="s">
        <v>7983</v>
      </c>
      <c r="H3220" s="59">
        <v>25801677</v>
      </c>
      <c r="I3220" s="60">
        <v>45702.375185185185</v>
      </c>
      <c r="J3220" s="59" t="s">
        <v>7928</v>
      </c>
      <c r="K3220" s="59">
        <v>1010215125</v>
      </c>
      <c r="L3220" s="59" t="s">
        <v>7984</v>
      </c>
      <c r="M3220" s="61">
        <v>65513333</v>
      </c>
    </row>
    <row r="3221" spans="1:13" ht="90" hidden="1">
      <c r="A3221" s="59" t="s">
        <v>7978</v>
      </c>
      <c r="B3221" s="59" t="s">
        <v>7979</v>
      </c>
      <c r="C3221" s="59">
        <v>70</v>
      </c>
      <c r="D3221" s="59" t="s">
        <v>1288</v>
      </c>
      <c r="E3221" s="59" t="s">
        <v>7631</v>
      </c>
      <c r="F3221" s="59" t="s">
        <v>23</v>
      </c>
      <c r="G3221" s="59" t="s">
        <v>7985</v>
      </c>
      <c r="H3221" s="59">
        <v>25801699</v>
      </c>
      <c r="I3221" s="60">
        <v>45702.774884259263</v>
      </c>
      <c r="J3221" s="59" t="s">
        <v>7986</v>
      </c>
      <c r="K3221" s="59">
        <v>20455626</v>
      </c>
      <c r="L3221" s="59" t="s">
        <v>7987</v>
      </c>
      <c r="M3221" s="61">
        <v>94200000</v>
      </c>
    </row>
    <row r="3222" spans="1:13" ht="90" hidden="1">
      <c r="A3222" s="59" t="s">
        <v>7978</v>
      </c>
      <c r="B3222" s="59" t="s">
        <v>7979</v>
      </c>
      <c r="C3222" s="59">
        <v>70</v>
      </c>
      <c r="D3222" s="59" t="s">
        <v>1288</v>
      </c>
      <c r="E3222" s="59" t="s">
        <v>7631</v>
      </c>
      <c r="F3222" s="59" t="s">
        <v>23</v>
      </c>
      <c r="G3222" s="59" t="s">
        <v>7988</v>
      </c>
      <c r="H3222" s="59">
        <v>25801754</v>
      </c>
      <c r="I3222" s="60">
        <v>45705.615162037036</v>
      </c>
      <c r="J3222" s="59" t="s">
        <v>7989</v>
      </c>
      <c r="K3222" s="59">
        <v>52071110</v>
      </c>
      <c r="L3222" s="59" t="s">
        <v>7990</v>
      </c>
      <c r="M3222" s="61">
        <v>85553333</v>
      </c>
    </row>
    <row r="3223" spans="1:13" ht="90" hidden="1">
      <c r="A3223" s="59" t="s">
        <v>7978</v>
      </c>
      <c r="B3223" s="59" t="s">
        <v>7979</v>
      </c>
      <c r="C3223" s="59">
        <v>70</v>
      </c>
      <c r="D3223" s="59" t="s">
        <v>1288</v>
      </c>
      <c r="E3223" s="59" t="s">
        <v>7631</v>
      </c>
      <c r="F3223" s="59" t="s">
        <v>23</v>
      </c>
      <c r="G3223" s="59" t="s">
        <v>7991</v>
      </c>
      <c r="H3223" s="59">
        <v>25801891</v>
      </c>
      <c r="I3223" s="60">
        <v>45708.106793981482</v>
      </c>
      <c r="J3223" s="59" t="s">
        <v>7992</v>
      </c>
      <c r="K3223" s="59">
        <v>35394270</v>
      </c>
      <c r="L3223" s="59" t="s">
        <v>7993</v>
      </c>
      <c r="M3223" s="61">
        <v>51166667</v>
      </c>
    </row>
    <row r="3224" spans="1:13" ht="129.94999999999999" hidden="1">
      <c r="A3224" s="59" t="s">
        <v>7978</v>
      </c>
      <c r="B3224" s="59" t="s">
        <v>7979</v>
      </c>
      <c r="C3224" s="59">
        <v>70</v>
      </c>
      <c r="D3224" s="59" t="s">
        <v>1288</v>
      </c>
      <c r="E3224" s="59" t="s">
        <v>7631</v>
      </c>
      <c r="F3224" s="59" t="s">
        <v>23</v>
      </c>
      <c r="G3224" s="59" t="s">
        <v>7994</v>
      </c>
      <c r="H3224" s="59">
        <v>25802059</v>
      </c>
      <c r="I3224" s="60">
        <v>45713.455868055556</v>
      </c>
      <c r="J3224" s="59" t="s">
        <v>7995</v>
      </c>
      <c r="K3224" s="59">
        <v>1012439507</v>
      </c>
      <c r="L3224" s="59" t="s">
        <v>7996</v>
      </c>
      <c r="M3224" s="61">
        <v>55916667</v>
      </c>
    </row>
    <row r="3225" spans="1:13" ht="90" hidden="1">
      <c r="A3225" s="59" t="s">
        <v>7978</v>
      </c>
      <c r="B3225" s="59" t="s">
        <v>7979</v>
      </c>
      <c r="C3225" s="59">
        <v>70</v>
      </c>
      <c r="D3225" s="59" t="s">
        <v>1288</v>
      </c>
      <c r="E3225" s="59" t="s">
        <v>7631</v>
      </c>
      <c r="F3225" s="59" t="s">
        <v>23</v>
      </c>
      <c r="G3225" s="59" t="s">
        <v>7997</v>
      </c>
      <c r="H3225" s="59">
        <v>25802078</v>
      </c>
      <c r="I3225" s="60">
        <v>45713.480462962965</v>
      </c>
      <c r="J3225" s="59" t="s">
        <v>7998</v>
      </c>
      <c r="K3225" s="59">
        <v>1032507415</v>
      </c>
      <c r="L3225" s="59" t="s">
        <v>7999</v>
      </c>
      <c r="M3225" s="61">
        <v>51850000</v>
      </c>
    </row>
    <row r="3226" spans="1:13" ht="90" hidden="1">
      <c r="A3226" s="59" t="s">
        <v>7978</v>
      </c>
      <c r="B3226" s="59" t="s">
        <v>7979</v>
      </c>
      <c r="C3226" s="59">
        <v>70</v>
      </c>
      <c r="D3226" s="59" t="s">
        <v>1288</v>
      </c>
      <c r="E3226" s="59" t="s">
        <v>7631</v>
      </c>
      <c r="F3226" s="59" t="s">
        <v>23</v>
      </c>
      <c r="G3226" s="59" t="s">
        <v>8000</v>
      </c>
      <c r="H3226" s="59">
        <v>25802228</v>
      </c>
      <c r="I3226" s="60">
        <v>45716.663622685184</v>
      </c>
      <c r="J3226" s="59" t="s">
        <v>8001</v>
      </c>
      <c r="K3226" s="59">
        <v>52864209</v>
      </c>
      <c r="L3226" s="59" t="s">
        <v>8002</v>
      </c>
      <c r="M3226" s="61">
        <v>71783333</v>
      </c>
    </row>
    <row r="3227" spans="1:13" ht="90" hidden="1">
      <c r="A3227" s="59" t="s">
        <v>7978</v>
      </c>
      <c r="B3227" s="59" t="s">
        <v>7979</v>
      </c>
      <c r="C3227" s="59">
        <v>70</v>
      </c>
      <c r="D3227" s="59" t="s">
        <v>1288</v>
      </c>
      <c r="E3227" s="59" t="s">
        <v>7631</v>
      </c>
      <c r="F3227" s="59" t="s">
        <v>23</v>
      </c>
      <c r="G3227" s="59" t="s">
        <v>8003</v>
      </c>
      <c r="H3227" s="59">
        <v>25802372</v>
      </c>
      <c r="I3227" s="60">
        <v>45721.733495370368</v>
      </c>
      <c r="J3227" s="59" t="s">
        <v>8004</v>
      </c>
      <c r="K3227" s="59">
        <v>53055254</v>
      </c>
      <c r="L3227" s="59" t="s">
        <v>8005</v>
      </c>
      <c r="M3227" s="61">
        <v>59000000</v>
      </c>
    </row>
    <row r="3228" spans="1:13" ht="90" hidden="1">
      <c r="A3228" s="59" t="s">
        <v>7978</v>
      </c>
      <c r="B3228" s="59" t="s">
        <v>7979</v>
      </c>
      <c r="C3228" s="59">
        <v>70</v>
      </c>
      <c r="D3228" s="59" t="s">
        <v>1288</v>
      </c>
      <c r="E3228" s="59" t="s">
        <v>7631</v>
      </c>
      <c r="F3228" s="59" t="s">
        <v>23</v>
      </c>
      <c r="G3228" s="59" t="s">
        <v>8006</v>
      </c>
      <c r="H3228" s="59">
        <v>25802390</v>
      </c>
      <c r="I3228" s="60">
        <v>45722.472314814811</v>
      </c>
      <c r="J3228" s="59" t="s">
        <v>8007</v>
      </c>
      <c r="K3228" s="59">
        <v>79715256</v>
      </c>
      <c r="L3228" s="59" t="s">
        <v>8008</v>
      </c>
      <c r="M3228" s="61">
        <v>85260000</v>
      </c>
    </row>
    <row r="3229" spans="1:13" ht="90" hidden="1">
      <c r="A3229" s="59" t="s">
        <v>7978</v>
      </c>
      <c r="B3229" s="59" t="s">
        <v>7979</v>
      </c>
      <c r="C3229" s="59">
        <v>70</v>
      </c>
      <c r="D3229" s="59" t="s">
        <v>1288</v>
      </c>
      <c r="E3229" s="59" t="s">
        <v>7631</v>
      </c>
      <c r="F3229" s="59" t="s">
        <v>23</v>
      </c>
      <c r="G3229" s="59" t="s">
        <v>8009</v>
      </c>
      <c r="H3229" s="59">
        <v>25802516</v>
      </c>
      <c r="I3229" s="60">
        <v>45728.432743055557</v>
      </c>
      <c r="J3229" s="59" t="s">
        <v>7933</v>
      </c>
      <c r="K3229" s="59">
        <v>1032453355</v>
      </c>
      <c r="L3229" s="59" t="s">
        <v>8010</v>
      </c>
      <c r="M3229" s="61">
        <v>18000000</v>
      </c>
    </row>
    <row r="3230" spans="1:13" ht="90" hidden="1">
      <c r="A3230" s="59" t="s">
        <v>7978</v>
      </c>
      <c r="B3230" s="59" t="s">
        <v>7979</v>
      </c>
      <c r="C3230" s="59">
        <v>70</v>
      </c>
      <c r="D3230" s="59" t="s">
        <v>1288</v>
      </c>
      <c r="E3230" s="59" t="s">
        <v>7631</v>
      </c>
      <c r="F3230" s="59" t="s">
        <v>23</v>
      </c>
      <c r="G3230" s="59" t="s">
        <v>8011</v>
      </c>
      <c r="H3230" s="59">
        <v>25802541</v>
      </c>
      <c r="I3230" s="60">
        <v>45728.611793981479</v>
      </c>
      <c r="J3230" s="59" t="s">
        <v>8012</v>
      </c>
      <c r="K3230" s="59">
        <v>80402682</v>
      </c>
      <c r="L3230" s="59" t="s">
        <v>8013</v>
      </c>
      <c r="M3230" s="61">
        <v>69836667</v>
      </c>
    </row>
    <row r="3231" spans="1:13" ht="90" hidden="1">
      <c r="A3231" s="59" t="s">
        <v>7978</v>
      </c>
      <c r="B3231" s="59" t="s">
        <v>7979</v>
      </c>
      <c r="C3231" s="59">
        <v>70</v>
      </c>
      <c r="D3231" s="59" t="s">
        <v>1288</v>
      </c>
      <c r="E3231" s="59" t="s">
        <v>7631</v>
      </c>
      <c r="F3231" s="59" t="s">
        <v>23</v>
      </c>
      <c r="G3231" s="59" t="s">
        <v>8014</v>
      </c>
      <c r="H3231" s="59">
        <v>25802766</v>
      </c>
      <c r="I3231" s="60">
        <v>45743.493067129632</v>
      </c>
      <c r="J3231" s="59" t="s">
        <v>8015</v>
      </c>
      <c r="K3231" s="59">
        <v>1143404498</v>
      </c>
      <c r="L3231" s="59" t="s">
        <v>8016</v>
      </c>
      <c r="M3231" s="61">
        <v>52260000</v>
      </c>
    </row>
    <row r="3232" spans="1:13" ht="90" hidden="1">
      <c r="A3232" s="59" t="s">
        <v>7978</v>
      </c>
      <c r="B3232" s="59" t="s">
        <v>7979</v>
      </c>
      <c r="C3232" s="59">
        <v>70</v>
      </c>
      <c r="D3232" s="59" t="s">
        <v>1288</v>
      </c>
      <c r="E3232" s="59" t="s">
        <v>7631</v>
      </c>
      <c r="F3232" s="59" t="s">
        <v>23</v>
      </c>
      <c r="G3232" s="59" t="s">
        <v>8017</v>
      </c>
      <c r="H3232" s="59">
        <v>25803046</v>
      </c>
      <c r="I3232" s="60">
        <v>45768.635601851849</v>
      </c>
      <c r="J3232" s="59" t="s">
        <v>8018</v>
      </c>
      <c r="K3232" s="59">
        <v>1018466192</v>
      </c>
      <c r="L3232" s="59" t="s">
        <v>8019</v>
      </c>
      <c r="M3232" s="61">
        <v>63960000</v>
      </c>
    </row>
    <row r="3233" spans="1:13" ht="90" hidden="1">
      <c r="A3233" s="59" t="s">
        <v>8020</v>
      </c>
      <c r="B3233" s="59" t="s">
        <v>8021</v>
      </c>
      <c r="C3233" s="59">
        <v>70</v>
      </c>
      <c r="D3233" s="59" t="s">
        <v>1288</v>
      </c>
      <c r="E3233" s="59" t="s">
        <v>7631</v>
      </c>
      <c r="F3233" s="59" t="s">
        <v>23</v>
      </c>
      <c r="G3233" s="59" t="s">
        <v>8022</v>
      </c>
      <c r="H3233" s="59">
        <v>25801836</v>
      </c>
      <c r="I3233" s="60">
        <v>45707.359050925923</v>
      </c>
      <c r="J3233" s="59" t="s">
        <v>8023</v>
      </c>
      <c r="K3233" s="59">
        <v>1015437237</v>
      </c>
      <c r="L3233" s="59" t="s">
        <v>8024</v>
      </c>
      <c r="M3233" s="61">
        <v>80633333</v>
      </c>
    </row>
    <row r="3234" spans="1:13" ht="90" hidden="1">
      <c r="A3234" s="59" t="s">
        <v>8020</v>
      </c>
      <c r="B3234" s="59" t="s">
        <v>8021</v>
      </c>
      <c r="C3234" s="59">
        <v>70</v>
      </c>
      <c r="D3234" s="59" t="s">
        <v>1288</v>
      </c>
      <c r="E3234" s="59" t="s">
        <v>7631</v>
      </c>
      <c r="F3234" s="59" t="s">
        <v>23</v>
      </c>
      <c r="G3234" s="59" t="s">
        <v>8025</v>
      </c>
      <c r="H3234" s="59">
        <v>25801960</v>
      </c>
      <c r="I3234" s="60">
        <v>45709.645636574074</v>
      </c>
      <c r="J3234" s="59" t="s">
        <v>1991</v>
      </c>
      <c r="K3234" s="59">
        <v>20363756</v>
      </c>
      <c r="L3234" s="59" t="s">
        <v>8026</v>
      </c>
      <c r="M3234" s="61">
        <v>66516667</v>
      </c>
    </row>
    <row r="3235" spans="1:13" ht="90" hidden="1">
      <c r="A3235" s="59" t="s">
        <v>8020</v>
      </c>
      <c r="B3235" s="59" t="s">
        <v>8021</v>
      </c>
      <c r="C3235" s="59">
        <v>70</v>
      </c>
      <c r="D3235" s="59" t="s">
        <v>1288</v>
      </c>
      <c r="E3235" s="59" t="s">
        <v>7631</v>
      </c>
      <c r="F3235" s="59" t="s">
        <v>23</v>
      </c>
      <c r="G3235" s="59" t="s">
        <v>8027</v>
      </c>
      <c r="H3235" s="59">
        <v>25802051</v>
      </c>
      <c r="I3235" s="60">
        <v>45712.783043981479</v>
      </c>
      <c r="J3235" s="59" t="s">
        <v>1991</v>
      </c>
      <c r="K3235" s="59">
        <v>1030584879</v>
      </c>
      <c r="L3235" s="59" t="s">
        <v>8028</v>
      </c>
      <c r="M3235" s="61">
        <v>63240000</v>
      </c>
    </row>
    <row r="3236" spans="1:13" ht="90" hidden="1">
      <c r="A3236" s="59" t="s">
        <v>8020</v>
      </c>
      <c r="B3236" s="59" t="s">
        <v>8021</v>
      </c>
      <c r="C3236" s="59">
        <v>70</v>
      </c>
      <c r="D3236" s="59" t="s">
        <v>1288</v>
      </c>
      <c r="E3236" s="59" t="s">
        <v>7631</v>
      </c>
      <c r="F3236" s="59" t="s">
        <v>23</v>
      </c>
      <c r="G3236" s="59" t="s">
        <v>8029</v>
      </c>
      <c r="H3236" s="59">
        <v>25802614</v>
      </c>
      <c r="I3236" s="60">
        <v>45733.651701388888</v>
      </c>
      <c r="J3236" s="59" t="s">
        <v>7870</v>
      </c>
      <c r="K3236" s="59">
        <v>1019010147</v>
      </c>
      <c r="L3236" s="59" t="s">
        <v>8030</v>
      </c>
      <c r="M3236" s="61">
        <v>54326667</v>
      </c>
    </row>
    <row r="3237" spans="1:13" ht="90" hidden="1">
      <c r="A3237" s="59" t="s">
        <v>8020</v>
      </c>
      <c r="B3237" s="59" t="s">
        <v>8021</v>
      </c>
      <c r="C3237" s="59">
        <v>70</v>
      </c>
      <c r="D3237" s="59" t="s">
        <v>1288</v>
      </c>
      <c r="E3237" s="59" t="s">
        <v>7631</v>
      </c>
      <c r="F3237" s="59" t="s">
        <v>23</v>
      </c>
      <c r="G3237" s="59" t="s">
        <v>8031</v>
      </c>
      <c r="H3237" s="59">
        <v>25803166</v>
      </c>
      <c r="I3237" s="60">
        <v>45782.723032407404</v>
      </c>
      <c r="J3237" s="59" t="s">
        <v>7870</v>
      </c>
      <c r="K3237" s="59">
        <v>1026572539</v>
      </c>
      <c r="L3237" s="59" t="s">
        <v>8032</v>
      </c>
      <c r="M3237" s="61">
        <v>44853333</v>
      </c>
    </row>
    <row r="3238" spans="1:13" ht="90" hidden="1">
      <c r="A3238" s="59" t="s">
        <v>8020</v>
      </c>
      <c r="B3238" s="59" t="s">
        <v>8021</v>
      </c>
      <c r="C3238" s="59">
        <v>70</v>
      </c>
      <c r="D3238" s="59" t="s">
        <v>1288</v>
      </c>
      <c r="E3238" s="59" t="s">
        <v>7631</v>
      </c>
      <c r="F3238" s="59" t="s">
        <v>23</v>
      </c>
      <c r="G3238" s="59" t="s">
        <v>8033</v>
      </c>
      <c r="H3238" s="59">
        <v>25803241</v>
      </c>
      <c r="I3238" s="60">
        <v>45791.537407407406</v>
      </c>
      <c r="J3238" s="59" t="s">
        <v>7870</v>
      </c>
      <c r="K3238" s="59">
        <v>1070598598</v>
      </c>
      <c r="L3238" s="59" t="s">
        <v>8034</v>
      </c>
      <c r="M3238" s="61">
        <v>43693333</v>
      </c>
    </row>
    <row r="3239" spans="1:13" ht="90" hidden="1">
      <c r="A3239" s="59" t="s">
        <v>8035</v>
      </c>
      <c r="B3239" s="59" t="s">
        <v>8036</v>
      </c>
      <c r="C3239" s="59">
        <v>70</v>
      </c>
      <c r="D3239" s="59" t="s">
        <v>1288</v>
      </c>
      <c r="E3239" s="59" t="s">
        <v>7631</v>
      </c>
      <c r="F3239" s="59" t="s">
        <v>23</v>
      </c>
      <c r="G3239" s="59" t="s">
        <v>8037</v>
      </c>
      <c r="H3239" s="59">
        <v>25801756</v>
      </c>
      <c r="I3239" s="60">
        <v>45705.615891203706</v>
      </c>
      <c r="J3239" s="59" t="s">
        <v>8038</v>
      </c>
      <c r="K3239" s="59">
        <v>1074908561</v>
      </c>
      <c r="L3239" s="59" t="s">
        <v>8039</v>
      </c>
      <c r="M3239" s="61">
        <v>50080000</v>
      </c>
    </row>
    <row r="3240" spans="1:13" ht="90" hidden="1">
      <c r="A3240" s="59" t="s">
        <v>8035</v>
      </c>
      <c r="B3240" s="59" t="s">
        <v>8036</v>
      </c>
      <c r="C3240" s="59">
        <v>70</v>
      </c>
      <c r="D3240" s="59" t="s">
        <v>1288</v>
      </c>
      <c r="E3240" s="59" t="s">
        <v>7631</v>
      </c>
      <c r="F3240" s="59" t="s">
        <v>23</v>
      </c>
      <c r="G3240" s="59" t="s">
        <v>8040</v>
      </c>
      <c r="H3240" s="59">
        <v>25801979</v>
      </c>
      <c r="I3240" s="60">
        <v>45709.803252314814</v>
      </c>
      <c r="J3240" s="59" t="s">
        <v>8041</v>
      </c>
      <c r="K3240" s="59">
        <v>52503363</v>
      </c>
      <c r="L3240" s="59" t="s">
        <v>8042</v>
      </c>
      <c r="M3240" s="61">
        <v>92920000</v>
      </c>
    </row>
    <row r="3241" spans="1:13" ht="90" hidden="1">
      <c r="A3241" s="59" t="s">
        <v>8035</v>
      </c>
      <c r="B3241" s="59" t="s">
        <v>8036</v>
      </c>
      <c r="C3241" s="59">
        <v>70</v>
      </c>
      <c r="D3241" s="59" t="s">
        <v>1288</v>
      </c>
      <c r="E3241" s="59" t="s">
        <v>7631</v>
      </c>
      <c r="F3241" s="59" t="s">
        <v>23</v>
      </c>
      <c r="G3241" s="59" t="s">
        <v>8043</v>
      </c>
      <c r="H3241" s="59">
        <v>25801999</v>
      </c>
      <c r="I3241" s="60">
        <v>45711.751215277778</v>
      </c>
      <c r="J3241" s="59" t="s">
        <v>8044</v>
      </c>
      <c r="K3241" s="59">
        <v>42161884</v>
      </c>
      <c r="L3241" s="59" t="s">
        <v>8045</v>
      </c>
      <c r="M3241" s="61">
        <v>66880000</v>
      </c>
    </row>
    <row r="3242" spans="1:13" ht="90" hidden="1">
      <c r="A3242" s="59" t="s">
        <v>8035</v>
      </c>
      <c r="B3242" s="59" t="s">
        <v>8036</v>
      </c>
      <c r="C3242" s="59">
        <v>70</v>
      </c>
      <c r="D3242" s="59" t="s">
        <v>1288</v>
      </c>
      <c r="E3242" s="59" t="s">
        <v>7631</v>
      </c>
      <c r="F3242" s="59" t="s">
        <v>23</v>
      </c>
      <c r="G3242" s="59" t="s">
        <v>7905</v>
      </c>
      <c r="H3242" s="59">
        <v>25802647</v>
      </c>
      <c r="I3242" s="60">
        <v>45735.561030092591</v>
      </c>
      <c r="J3242" s="59" t="s">
        <v>7906</v>
      </c>
      <c r="K3242" s="59">
        <v>1070613387</v>
      </c>
      <c r="L3242" s="59" t="s">
        <v>7907</v>
      </c>
      <c r="M3242" s="61">
        <v>14000000</v>
      </c>
    </row>
    <row r="3243" spans="1:13" ht="90" hidden="1">
      <c r="A3243" s="59" t="s">
        <v>8035</v>
      </c>
      <c r="B3243" s="59" t="s">
        <v>8036</v>
      </c>
      <c r="C3243" s="59">
        <v>70</v>
      </c>
      <c r="D3243" s="59" t="s">
        <v>1288</v>
      </c>
      <c r="E3243" s="59" t="s">
        <v>7631</v>
      </c>
      <c r="F3243" s="59" t="s">
        <v>23</v>
      </c>
      <c r="G3243" s="59" t="s">
        <v>8046</v>
      </c>
      <c r="H3243" s="59">
        <v>25804276</v>
      </c>
      <c r="I3243" s="60">
        <v>45919.859652777777</v>
      </c>
      <c r="J3243" s="59" t="s">
        <v>8047</v>
      </c>
      <c r="K3243" s="59">
        <v>1000592639</v>
      </c>
      <c r="L3243" s="59" t="s">
        <v>8048</v>
      </c>
      <c r="M3243" s="61">
        <v>7200000</v>
      </c>
    </row>
    <row r="3244" spans="1:13" ht="90" hidden="1">
      <c r="A3244" s="59" t="s">
        <v>8049</v>
      </c>
      <c r="B3244" s="59" t="s">
        <v>8050</v>
      </c>
      <c r="C3244" s="59">
        <v>70</v>
      </c>
      <c r="D3244" s="59" t="s">
        <v>1288</v>
      </c>
      <c r="E3244" s="59" t="s">
        <v>7631</v>
      </c>
      <c r="F3244" s="59" t="s">
        <v>23</v>
      </c>
      <c r="G3244" s="59" t="s">
        <v>8051</v>
      </c>
      <c r="H3244" s="59">
        <v>25800570</v>
      </c>
      <c r="I3244" s="60">
        <v>45679.632141203707</v>
      </c>
      <c r="J3244" s="59" t="s">
        <v>8052</v>
      </c>
      <c r="K3244" s="59">
        <v>80432594</v>
      </c>
      <c r="L3244" s="59" t="s">
        <v>8053</v>
      </c>
      <c r="M3244" s="61">
        <v>79069667</v>
      </c>
    </row>
    <row r="3245" spans="1:13" ht="90" hidden="1">
      <c r="A3245" s="59" t="s">
        <v>8049</v>
      </c>
      <c r="B3245" s="59" t="s">
        <v>8050</v>
      </c>
      <c r="C3245" s="59">
        <v>70</v>
      </c>
      <c r="D3245" s="59" t="s">
        <v>1288</v>
      </c>
      <c r="E3245" s="59" t="s">
        <v>7631</v>
      </c>
      <c r="F3245" s="59" t="s">
        <v>23</v>
      </c>
      <c r="G3245" s="59" t="s">
        <v>8054</v>
      </c>
      <c r="H3245" s="59">
        <v>25800585</v>
      </c>
      <c r="I3245" s="60">
        <v>45679.667013888888</v>
      </c>
      <c r="J3245" s="59" t="s">
        <v>8055</v>
      </c>
      <c r="K3245" s="59">
        <v>88031359</v>
      </c>
      <c r="L3245" s="59" t="s">
        <v>8056</v>
      </c>
      <c r="M3245" s="61">
        <v>103206000</v>
      </c>
    </row>
    <row r="3246" spans="1:13" ht="90" hidden="1">
      <c r="A3246" s="59" t="s">
        <v>8049</v>
      </c>
      <c r="B3246" s="59" t="s">
        <v>8050</v>
      </c>
      <c r="C3246" s="59">
        <v>70</v>
      </c>
      <c r="D3246" s="59" t="s">
        <v>1288</v>
      </c>
      <c r="E3246" s="59" t="s">
        <v>7631</v>
      </c>
      <c r="F3246" s="59" t="s">
        <v>23</v>
      </c>
      <c r="G3246" s="59" t="s">
        <v>8057</v>
      </c>
      <c r="H3246" s="59">
        <v>25800590</v>
      </c>
      <c r="I3246" s="60">
        <v>45679.680185185185</v>
      </c>
      <c r="J3246" s="59" t="s">
        <v>8058</v>
      </c>
      <c r="K3246" s="59">
        <v>79295230</v>
      </c>
      <c r="L3246" s="59" t="s">
        <v>8059</v>
      </c>
      <c r="M3246" s="61">
        <v>131285747</v>
      </c>
    </row>
    <row r="3247" spans="1:13" ht="90" hidden="1">
      <c r="A3247" s="59" t="s">
        <v>8049</v>
      </c>
      <c r="B3247" s="59" t="s">
        <v>8050</v>
      </c>
      <c r="C3247" s="59">
        <v>70</v>
      </c>
      <c r="D3247" s="59" t="s">
        <v>1288</v>
      </c>
      <c r="E3247" s="59" t="s">
        <v>7631</v>
      </c>
      <c r="F3247" s="59" t="s">
        <v>23</v>
      </c>
      <c r="G3247" s="59" t="s">
        <v>7919</v>
      </c>
      <c r="H3247" s="59">
        <v>25800719</v>
      </c>
      <c r="I3247" s="60">
        <v>45681.497094907405</v>
      </c>
      <c r="J3247" s="59" t="s">
        <v>7920</v>
      </c>
      <c r="K3247" s="59">
        <v>1057579691</v>
      </c>
      <c r="L3247" s="59" t="s">
        <v>7921</v>
      </c>
      <c r="M3247" s="61">
        <v>8081707</v>
      </c>
    </row>
    <row r="3248" spans="1:13" ht="90" hidden="1">
      <c r="A3248" s="59" t="s">
        <v>8049</v>
      </c>
      <c r="B3248" s="59" t="s">
        <v>8050</v>
      </c>
      <c r="C3248" s="59">
        <v>70</v>
      </c>
      <c r="D3248" s="59" t="s">
        <v>1288</v>
      </c>
      <c r="E3248" s="59" t="s">
        <v>7631</v>
      </c>
      <c r="F3248" s="59" t="s">
        <v>23</v>
      </c>
      <c r="G3248" s="59" t="s">
        <v>8060</v>
      </c>
      <c r="H3248" s="59">
        <v>25800913</v>
      </c>
      <c r="I3248" s="60">
        <v>45685.64806712963</v>
      </c>
      <c r="J3248" s="59" t="s">
        <v>8061</v>
      </c>
      <c r="K3248" s="59">
        <v>1032482218</v>
      </c>
      <c r="L3248" s="59" t="s">
        <v>8062</v>
      </c>
      <c r="M3248" s="61">
        <v>55366667</v>
      </c>
    </row>
    <row r="3249" spans="1:13" ht="90" hidden="1">
      <c r="A3249" s="59" t="s">
        <v>8049</v>
      </c>
      <c r="B3249" s="59" t="s">
        <v>8050</v>
      </c>
      <c r="C3249" s="59">
        <v>70</v>
      </c>
      <c r="D3249" s="59" t="s">
        <v>1288</v>
      </c>
      <c r="E3249" s="59" t="s">
        <v>7631</v>
      </c>
      <c r="F3249" s="59" t="s">
        <v>23</v>
      </c>
      <c r="G3249" s="59" t="s">
        <v>8063</v>
      </c>
      <c r="H3249" s="59">
        <v>25800925</v>
      </c>
      <c r="I3249" s="60">
        <v>45685.700810185182</v>
      </c>
      <c r="J3249" s="59" t="s">
        <v>8064</v>
      </c>
      <c r="K3249" s="59">
        <v>1075688553</v>
      </c>
      <c r="L3249" s="59" t="s">
        <v>8065</v>
      </c>
      <c r="M3249" s="61">
        <v>82750000</v>
      </c>
    </row>
    <row r="3250" spans="1:13" ht="90" hidden="1">
      <c r="A3250" s="59" t="s">
        <v>8049</v>
      </c>
      <c r="B3250" s="59" t="s">
        <v>8050</v>
      </c>
      <c r="C3250" s="59">
        <v>70</v>
      </c>
      <c r="D3250" s="59" t="s">
        <v>1288</v>
      </c>
      <c r="E3250" s="59" t="s">
        <v>7631</v>
      </c>
      <c r="F3250" s="59" t="s">
        <v>23</v>
      </c>
      <c r="G3250" s="59" t="s">
        <v>8066</v>
      </c>
      <c r="H3250" s="59">
        <v>25800935</v>
      </c>
      <c r="I3250" s="60">
        <v>45685.787326388891</v>
      </c>
      <c r="J3250" s="59" t="s">
        <v>8067</v>
      </c>
      <c r="K3250" s="59">
        <v>35408276</v>
      </c>
      <c r="L3250" s="59" t="s">
        <v>8068</v>
      </c>
      <c r="M3250" s="61">
        <v>66644433</v>
      </c>
    </row>
    <row r="3251" spans="1:13" ht="90" hidden="1">
      <c r="A3251" s="59" t="s">
        <v>8049</v>
      </c>
      <c r="B3251" s="59" t="s">
        <v>8050</v>
      </c>
      <c r="C3251" s="59">
        <v>70</v>
      </c>
      <c r="D3251" s="59" t="s">
        <v>1288</v>
      </c>
      <c r="E3251" s="59" t="s">
        <v>7631</v>
      </c>
      <c r="F3251" s="59" t="s">
        <v>23</v>
      </c>
      <c r="G3251" s="59" t="s">
        <v>8069</v>
      </c>
      <c r="H3251" s="59">
        <v>25801103</v>
      </c>
      <c r="I3251" s="60">
        <v>45688.652870370373</v>
      </c>
      <c r="J3251" s="59" t="s">
        <v>8070</v>
      </c>
      <c r="K3251" s="59">
        <v>1069305483</v>
      </c>
      <c r="L3251" s="59" t="s">
        <v>8071</v>
      </c>
      <c r="M3251" s="61">
        <v>60500000</v>
      </c>
    </row>
    <row r="3252" spans="1:13" ht="90" hidden="1">
      <c r="A3252" s="59" t="s">
        <v>8049</v>
      </c>
      <c r="B3252" s="59" t="s">
        <v>8050</v>
      </c>
      <c r="C3252" s="59">
        <v>70</v>
      </c>
      <c r="D3252" s="59" t="s">
        <v>1288</v>
      </c>
      <c r="E3252" s="59" t="s">
        <v>7631</v>
      </c>
      <c r="F3252" s="59" t="s">
        <v>23</v>
      </c>
      <c r="G3252" s="59" t="s">
        <v>8072</v>
      </c>
      <c r="H3252" s="59">
        <v>25801109</v>
      </c>
      <c r="I3252" s="60">
        <v>45688.774710648147</v>
      </c>
      <c r="J3252" s="59" t="s">
        <v>8073</v>
      </c>
      <c r="K3252" s="59">
        <v>1019082515</v>
      </c>
      <c r="L3252" s="59" t="s">
        <v>8074</v>
      </c>
      <c r="M3252" s="61">
        <v>29519333</v>
      </c>
    </row>
    <row r="3253" spans="1:13" ht="90" hidden="1">
      <c r="A3253" s="59" t="s">
        <v>8049</v>
      </c>
      <c r="B3253" s="59" t="s">
        <v>8050</v>
      </c>
      <c r="C3253" s="59">
        <v>70</v>
      </c>
      <c r="D3253" s="59" t="s">
        <v>1288</v>
      </c>
      <c r="E3253" s="59" t="s">
        <v>7631</v>
      </c>
      <c r="F3253" s="59" t="s">
        <v>23</v>
      </c>
      <c r="G3253" s="59" t="s">
        <v>8075</v>
      </c>
      <c r="H3253" s="59">
        <v>25801156</v>
      </c>
      <c r="I3253" s="60">
        <v>45691.523402777777</v>
      </c>
      <c r="J3253" s="59" t="s">
        <v>8076</v>
      </c>
      <c r="K3253" s="59">
        <v>30405625</v>
      </c>
      <c r="L3253" s="59" t="s">
        <v>8077</v>
      </c>
      <c r="M3253" s="61">
        <v>94306800</v>
      </c>
    </row>
    <row r="3254" spans="1:13" ht="90" hidden="1">
      <c r="A3254" s="59" t="s">
        <v>8049</v>
      </c>
      <c r="B3254" s="59" t="s">
        <v>8050</v>
      </c>
      <c r="C3254" s="59">
        <v>70</v>
      </c>
      <c r="D3254" s="59" t="s">
        <v>1288</v>
      </c>
      <c r="E3254" s="59" t="s">
        <v>7631</v>
      </c>
      <c r="F3254" s="59" t="s">
        <v>23</v>
      </c>
      <c r="G3254" s="59" t="s">
        <v>8078</v>
      </c>
      <c r="H3254" s="59">
        <v>25801248</v>
      </c>
      <c r="I3254" s="60">
        <v>45692.965694444443</v>
      </c>
      <c r="J3254" s="59" t="s">
        <v>8079</v>
      </c>
      <c r="K3254" s="59">
        <v>9497129</v>
      </c>
      <c r="L3254" s="59" t="s">
        <v>8080</v>
      </c>
      <c r="M3254" s="61">
        <v>37938333</v>
      </c>
    </row>
    <row r="3255" spans="1:13" ht="90" hidden="1">
      <c r="A3255" s="59" t="s">
        <v>8049</v>
      </c>
      <c r="B3255" s="59" t="s">
        <v>8050</v>
      </c>
      <c r="C3255" s="59">
        <v>70</v>
      </c>
      <c r="D3255" s="59" t="s">
        <v>1288</v>
      </c>
      <c r="E3255" s="59" t="s">
        <v>7631</v>
      </c>
      <c r="F3255" s="59" t="s">
        <v>23</v>
      </c>
      <c r="G3255" s="59" t="s">
        <v>8081</v>
      </c>
      <c r="H3255" s="59">
        <v>25801249</v>
      </c>
      <c r="I3255" s="60">
        <v>45692.966435185182</v>
      </c>
      <c r="J3255" s="59" t="s">
        <v>8082</v>
      </c>
      <c r="K3255" s="59">
        <v>1049627548</v>
      </c>
      <c r="L3255" s="59" t="s">
        <v>8083</v>
      </c>
      <c r="M3255" s="61">
        <v>89266667</v>
      </c>
    </row>
    <row r="3256" spans="1:13" ht="90" hidden="1">
      <c r="A3256" s="59" t="s">
        <v>8049</v>
      </c>
      <c r="B3256" s="59" t="s">
        <v>8050</v>
      </c>
      <c r="C3256" s="59">
        <v>70</v>
      </c>
      <c r="D3256" s="59" t="s">
        <v>1288</v>
      </c>
      <c r="E3256" s="59" t="s">
        <v>7631</v>
      </c>
      <c r="F3256" s="59" t="s">
        <v>23</v>
      </c>
      <c r="G3256" s="59" t="s">
        <v>8084</v>
      </c>
      <c r="H3256" s="59">
        <v>25801514</v>
      </c>
      <c r="I3256" s="60">
        <v>45699.572418981479</v>
      </c>
      <c r="J3256" s="59" t="s">
        <v>8085</v>
      </c>
      <c r="K3256" s="59">
        <v>1030631919</v>
      </c>
      <c r="L3256" s="59" t="s">
        <v>8086</v>
      </c>
      <c r="M3256" s="61">
        <v>49131000</v>
      </c>
    </row>
    <row r="3257" spans="1:13" ht="90" hidden="1">
      <c r="A3257" s="59" t="s">
        <v>8049</v>
      </c>
      <c r="B3257" s="59" t="s">
        <v>8050</v>
      </c>
      <c r="C3257" s="59">
        <v>70</v>
      </c>
      <c r="D3257" s="59" t="s">
        <v>1288</v>
      </c>
      <c r="E3257" s="59" t="s">
        <v>7631</v>
      </c>
      <c r="F3257" s="59" t="s">
        <v>23</v>
      </c>
      <c r="G3257" s="59" t="s">
        <v>8087</v>
      </c>
      <c r="H3257" s="59">
        <v>25801590</v>
      </c>
      <c r="I3257" s="60">
        <v>45700.639733796299</v>
      </c>
      <c r="J3257" s="59" t="s">
        <v>8088</v>
      </c>
      <c r="K3257" s="59">
        <v>80931995</v>
      </c>
      <c r="L3257" s="59" t="s">
        <v>8089</v>
      </c>
      <c r="M3257" s="61">
        <v>13523900</v>
      </c>
    </row>
    <row r="3258" spans="1:13" ht="90" hidden="1">
      <c r="A3258" s="59" t="s">
        <v>8049</v>
      </c>
      <c r="B3258" s="59" t="s">
        <v>8050</v>
      </c>
      <c r="C3258" s="59">
        <v>70</v>
      </c>
      <c r="D3258" s="59" t="s">
        <v>1288</v>
      </c>
      <c r="E3258" s="59" t="s">
        <v>7631</v>
      </c>
      <c r="F3258" s="59" t="s">
        <v>23</v>
      </c>
      <c r="G3258" s="59" t="s">
        <v>8090</v>
      </c>
      <c r="H3258" s="59">
        <v>25801808</v>
      </c>
      <c r="I3258" s="60">
        <v>45706.499594907407</v>
      </c>
      <c r="J3258" s="59" t="s">
        <v>8091</v>
      </c>
      <c r="K3258" s="59">
        <v>1118649997</v>
      </c>
      <c r="L3258" s="59" t="s">
        <v>8092</v>
      </c>
      <c r="M3258" s="61">
        <v>15977763</v>
      </c>
    </row>
    <row r="3259" spans="1:13" ht="90" hidden="1">
      <c r="A3259" s="59" t="s">
        <v>8093</v>
      </c>
      <c r="B3259" s="59" t="s">
        <v>8094</v>
      </c>
      <c r="C3259" s="59">
        <v>70</v>
      </c>
      <c r="D3259" s="59" t="s">
        <v>1288</v>
      </c>
      <c r="E3259" s="59" t="s">
        <v>7631</v>
      </c>
      <c r="F3259" s="59" t="s">
        <v>23</v>
      </c>
      <c r="G3259" s="59" t="s">
        <v>7927</v>
      </c>
      <c r="H3259" s="59">
        <v>25802636</v>
      </c>
      <c r="I3259" s="60">
        <v>45734.676319444443</v>
      </c>
      <c r="J3259" s="59" t="s">
        <v>7928</v>
      </c>
      <c r="K3259" s="59">
        <v>1077144625</v>
      </c>
      <c r="L3259" s="59" t="s">
        <v>7929</v>
      </c>
      <c r="M3259" s="61">
        <v>5910895</v>
      </c>
    </row>
    <row r="3260" spans="1:13" ht="90" hidden="1">
      <c r="A3260" s="59" t="s">
        <v>8095</v>
      </c>
      <c r="B3260" s="59" t="s">
        <v>8096</v>
      </c>
      <c r="C3260" s="59">
        <v>70</v>
      </c>
      <c r="D3260" s="59" t="s">
        <v>1288</v>
      </c>
      <c r="E3260" s="59" t="s">
        <v>7631</v>
      </c>
      <c r="F3260" s="59" t="s">
        <v>23</v>
      </c>
      <c r="G3260" s="59" t="s">
        <v>8072</v>
      </c>
      <c r="H3260" s="59">
        <v>25801109</v>
      </c>
      <c r="I3260" s="60">
        <v>45688.774710648147</v>
      </c>
      <c r="J3260" s="59" t="s">
        <v>8073</v>
      </c>
      <c r="K3260" s="59">
        <v>1019082515</v>
      </c>
      <c r="L3260" s="59" t="s">
        <v>8074</v>
      </c>
      <c r="M3260" s="61">
        <v>49310000</v>
      </c>
    </row>
    <row r="3261" spans="1:13" ht="90" hidden="1">
      <c r="A3261" s="59" t="s">
        <v>8095</v>
      </c>
      <c r="B3261" s="59" t="s">
        <v>8096</v>
      </c>
      <c r="C3261" s="59">
        <v>70</v>
      </c>
      <c r="D3261" s="59" t="s">
        <v>1288</v>
      </c>
      <c r="E3261" s="59" t="s">
        <v>7631</v>
      </c>
      <c r="F3261" s="59" t="s">
        <v>23</v>
      </c>
      <c r="G3261" s="59" t="s">
        <v>8087</v>
      </c>
      <c r="H3261" s="59">
        <v>25801590</v>
      </c>
      <c r="I3261" s="60">
        <v>45700.639733796299</v>
      </c>
      <c r="J3261" s="59" t="s">
        <v>8088</v>
      </c>
      <c r="K3261" s="59">
        <v>80931995</v>
      </c>
      <c r="L3261" s="59" t="s">
        <v>8089</v>
      </c>
      <c r="M3261" s="61">
        <v>41612000</v>
      </c>
    </row>
    <row r="3262" spans="1:13" ht="90" hidden="1">
      <c r="A3262" s="59" t="s">
        <v>8095</v>
      </c>
      <c r="B3262" s="59" t="s">
        <v>8096</v>
      </c>
      <c r="C3262" s="59">
        <v>70</v>
      </c>
      <c r="D3262" s="59" t="s">
        <v>1288</v>
      </c>
      <c r="E3262" s="59" t="s">
        <v>7631</v>
      </c>
      <c r="F3262" s="59" t="s">
        <v>23</v>
      </c>
      <c r="G3262" s="59" t="s">
        <v>8097</v>
      </c>
      <c r="H3262" s="59">
        <v>25801751</v>
      </c>
      <c r="I3262" s="60">
        <v>45705.594456018516</v>
      </c>
      <c r="J3262" s="59" t="s">
        <v>8098</v>
      </c>
      <c r="K3262" s="59">
        <v>7166312</v>
      </c>
      <c r="L3262" s="59" t="s">
        <v>8099</v>
      </c>
      <c r="M3262" s="61">
        <v>119600000</v>
      </c>
    </row>
    <row r="3263" spans="1:13" ht="90" hidden="1">
      <c r="A3263" s="59" t="s">
        <v>8095</v>
      </c>
      <c r="B3263" s="59" t="s">
        <v>8096</v>
      </c>
      <c r="C3263" s="59">
        <v>70</v>
      </c>
      <c r="D3263" s="59" t="s">
        <v>1288</v>
      </c>
      <c r="E3263" s="59" t="s">
        <v>7631</v>
      </c>
      <c r="F3263" s="59" t="s">
        <v>23</v>
      </c>
      <c r="G3263" s="59" t="s">
        <v>8090</v>
      </c>
      <c r="H3263" s="59">
        <v>25801808</v>
      </c>
      <c r="I3263" s="60">
        <v>45706.499594907407</v>
      </c>
      <c r="J3263" s="59" t="s">
        <v>8091</v>
      </c>
      <c r="K3263" s="59">
        <v>1118649997</v>
      </c>
      <c r="L3263" s="59" t="s">
        <v>8092</v>
      </c>
      <c r="M3263" s="61">
        <v>64022237</v>
      </c>
    </row>
    <row r="3264" spans="1:13" ht="90" hidden="1">
      <c r="A3264" s="59" t="s">
        <v>8095</v>
      </c>
      <c r="B3264" s="59" t="s">
        <v>8096</v>
      </c>
      <c r="C3264" s="59">
        <v>70</v>
      </c>
      <c r="D3264" s="59" t="s">
        <v>1288</v>
      </c>
      <c r="E3264" s="59" t="s">
        <v>7631</v>
      </c>
      <c r="F3264" s="59" t="s">
        <v>23</v>
      </c>
      <c r="G3264" s="59" t="s">
        <v>8100</v>
      </c>
      <c r="H3264" s="59">
        <v>25802364</v>
      </c>
      <c r="I3264" s="60">
        <v>45721.649814814817</v>
      </c>
      <c r="J3264" s="59" t="s">
        <v>8101</v>
      </c>
      <c r="K3264" s="59">
        <v>1018508769</v>
      </c>
      <c r="L3264" s="59" t="s">
        <v>8102</v>
      </c>
      <c r="M3264" s="61">
        <v>43886809</v>
      </c>
    </row>
    <row r="3265" spans="1:13" ht="90" hidden="1">
      <c r="A3265" s="59" t="s">
        <v>8095</v>
      </c>
      <c r="B3265" s="59" t="s">
        <v>8096</v>
      </c>
      <c r="C3265" s="59">
        <v>70</v>
      </c>
      <c r="D3265" s="59" t="s">
        <v>1288</v>
      </c>
      <c r="E3265" s="59" t="s">
        <v>7631</v>
      </c>
      <c r="F3265" s="59" t="s">
        <v>23</v>
      </c>
      <c r="G3265" s="59" t="s">
        <v>7970</v>
      </c>
      <c r="H3265" s="59">
        <v>25802531</v>
      </c>
      <c r="I3265" s="60">
        <v>45728.536712962959</v>
      </c>
      <c r="J3265" s="59" t="s">
        <v>7971</v>
      </c>
      <c r="K3265" s="59">
        <v>1069853466</v>
      </c>
      <c r="L3265" s="59" t="s">
        <v>7972</v>
      </c>
      <c r="M3265" s="61">
        <v>18416122</v>
      </c>
    </row>
    <row r="3266" spans="1:13" ht="90" hidden="1">
      <c r="A3266" s="59" t="s">
        <v>8095</v>
      </c>
      <c r="B3266" s="59" t="s">
        <v>8096</v>
      </c>
      <c r="C3266" s="59">
        <v>70</v>
      </c>
      <c r="D3266" s="59" t="s">
        <v>1288</v>
      </c>
      <c r="E3266" s="59" t="s">
        <v>7631</v>
      </c>
      <c r="F3266" s="59" t="s">
        <v>23</v>
      </c>
      <c r="G3266" s="59" t="s">
        <v>8103</v>
      </c>
      <c r="H3266" s="59">
        <v>25802540</v>
      </c>
      <c r="I3266" s="60">
        <v>45728.610798611109</v>
      </c>
      <c r="J3266" s="59" t="s">
        <v>8104</v>
      </c>
      <c r="K3266" s="59">
        <v>1074929866</v>
      </c>
      <c r="L3266" s="59" t="s">
        <v>8105</v>
      </c>
      <c r="M3266" s="61">
        <v>52066667</v>
      </c>
    </row>
    <row r="3267" spans="1:13" ht="99.95" hidden="1">
      <c r="A3267" s="59" t="s">
        <v>8095</v>
      </c>
      <c r="B3267" s="59" t="s">
        <v>8096</v>
      </c>
      <c r="C3267" s="59">
        <v>70</v>
      </c>
      <c r="D3267" s="59" t="s">
        <v>1288</v>
      </c>
      <c r="E3267" s="59" t="s">
        <v>7631</v>
      </c>
      <c r="F3267" s="59" t="s">
        <v>23</v>
      </c>
      <c r="G3267" s="59" t="s">
        <v>8106</v>
      </c>
      <c r="H3267" s="59">
        <v>25802787</v>
      </c>
      <c r="I3267" s="60">
        <v>45743.812858796293</v>
      </c>
      <c r="J3267" s="59" t="s">
        <v>8107</v>
      </c>
      <c r="K3267" s="59">
        <v>1233902212</v>
      </c>
      <c r="L3267" s="59" t="s">
        <v>8108</v>
      </c>
      <c r="M3267" s="61">
        <v>49500000</v>
      </c>
    </row>
    <row r="3268" spans="1:13" ht="90" hidden="1">
      <c r="A3268" s="59" t="s">
        <v>8095</v>
      </c>
      <c r="B3268" s="59" t="s">
        <v>8096</v>
      </c>
      <c r="C3268" s="59">
        <v>70</v>
      </c>
      <c r="D3268" s="59" t="s">
        <v>1288</v>
      </c>
      <c r="E3268" s="59" t="s">
        <v>7631</v>
      </c>
      <c r="F3268" s="59" t="s">
        <v>23</v>
      </c>
      <c r="G3268" s="59" t="s">
        <v>1856</v>
      </c>
      <c r="H3268" s="59">
        <v>25803896</v>
      </c>
      <c r="I3268" s="60">
        <v>45873.774594907409</v>
      </c>
      <c r="J3268" s="59" t="s">
        <v>1857</v>
      </c>
      <c r="K3268" s="59">
        <v>80578670</v>
      </c>
      <c r="L3268" s="59" t="s">
        <v>1858</v>
      </c>
      <c r="M3268" s="61">
        <v>6956667</v>
      </c>
    </row>
    <row r="3269" spans="1:13" ht="60" hidden="1">
      <c r="A3269" s="59" t="s">
        <v>8109</v>
      </c>
      <c r="B3269" s="59" t="s">
        <v>8110</v>
      </c>
      <c r="C3269" s="59">
        <v>70</v>
      </c>
      <c r="D3269" s="59" t="s">
        <v>1288</v>
      </c>
      <c r="E3269" s="59" t="s">
        <v>7631</v>
      </c>
      <c r="F3269" s="59" t="s">
        <v>45</v>
      </c>
      <c r="G3269" s="59" t="s">
        <v>3068</v>
      </c>
      <c r="H3269" s="59">
        <v>25804440</v>
      </c>
      <c r="I3269" s="60">
        <v>45939.494872685187</v>
      </c>
      <c r="J3269" s="59" t="s">
        <v>3069</v>
      </c>
      <c r="K3269" s="59">
        <v>900886577</v>
      </c>
      <c r="L3269" s="59" t="s">
        <v>3070</v>
      </c>
      <c r="M3269" s="61">
        <v>80000000</v>
      </c>
    </row>
    <row r="3270" spans="1:13" ht="99.95" hidden="1">
      <c r="A3270" s="59" t="s">
        <v>8111</v>
      </c>
      <c r="B3270" s="59" t="s">
        <v>8112</v>
      </c>
      <c r="C3270" s="59">
        <v>82</v>
      </c>
      <c r="D3270" s="59" t="s">
        <v>2312</v>
      </c>
      <c r="E3270" s="59" t="s">
        <v>7631</v>
      </c>
      <c r="F3270" s="59" t="s">
        <v>1786</v>
      </c>
      <c r="G3270" s="59" t="s">
        <v>8113</v>
      </c>
      <c r="H3270" s="59">
        <v>25800019</v>
      </c>
      <c r="I3270" s="60">
        <v>45659</v>
      </c>
      <c r="J3270" s="59" t="s">
        <v>8114</v>
      </c>
      <c r="K3270" s="59">
        <v>800252037</v>
      </c>
      <c r="L3270" s="59" t="s">
        <v>2152</v>
      </c>
      <c r="M3270" s="61">
        <v>1125000000</v>
      </c>
    </row>
    <row r="3271" spans="1:13" ht="90" hidden="1">
      <c r="A3271" s="59" t="s">
        <v>8115</v>
      </c>
      <c r="B3271" s="59" t="s">
        <v>8116</v>
      </c>
      <c r="C3271" s="59">
        <v>10</v>
      </c>
      <c r="D3271" s="59" t="s">
        <v>35</v>
      </c>
      <c r="E3271" s="59" t="s">
        <v>7631</v>
      </c>
      <c r="F3271" s="59" t="s">
        <v>23</v>
      </c>
      <c r="G3271" s="59" t="s">
        <v>8117</v>
      </c>
      <c r="H3271" s="59">
        <v>25800673</v>
      </c>
      <c r="I3271" s="60">
        <v>45681.310601851852</v>
      </c>
      <c r="J3271" s="59" t="s">
        <v>8118</v>
      </c>
      <c r="K3271" s="59">
        <v>52788433</v>
      </c>
      <c r="L3271" s="59" t="s">
        <v>8119</v>
      </c>
      <c r="M3271" s="61">
        <v>68692667</v>
      </c>
    </row>
    <row r="3272" spans="1:13" ht="90" hidden="1">
      <c r="A3272" s="59" t="s">
        <v>8120</v>
      </c>
      <c r="B3272" s="59" t="s">
        <v>8121</v>
      </c>
      <c r="C3272" s="59">
        <v>10</v>
      </c>
      <c r="D3272" s="59" t="s">
        <v>35</v>
      </c>
      <c r="E3272" s="59" t="s">
        <v>7631</v>
      </c>
      <c r="F3272" s="59" t="s">
        <v>23</v>
      </c>
      <c r="G3272" s="59" t="s">
        <v>8122</v>
      </c>
      <c r="H3272" s="59">
        <v>25800209</v>
      </c>
      <c r="I3272" s="60">
        <v>45671.797048611108</v>
      </c>
      <c r="J3272" s="59" t="s">
        <v>8123</v>
      </c>
      <c r="K3272" s="59">
        <v>1019131599</v>
      </c>
      <c r="L3272" s="59" t="s">
        <v>8124</v>
      </c>
      <c r="M3272" s="61">
        <v>36997459</v>
      </c>
    </row>
    <row r="3273" spans="1:13" ht="90" hidden="1">
      <c r="A3273" s="59" t="s">
        <v>8120</v>
      </c>
      <c r="B3273" s="59" t="s">
        <v>8121</v>
      </c>
      <c r="C3273" s="59">
        <v>10</v>
      </c>
      <c r="D3273" s="59" t="s">
        <v>35</v>
      </c>
      <c r="E3273" s="59" t="s">
        <v>7631</v>
      </c>
      <c r="F3273" s="59" t="s">
        <v>23</v>
      </c>
      <c r="G3273" s="59" t="s">
        <v>8125</v>
      </c>
      <c r="H3273" s="59">
        <v>25800399</v>
      </c>
      <c r="I3273" s="60">
        <v>45677.398888888885</v>
      </c>
      <c r="J3273" s="59" t="s">
        <v>8126</v>
      </c>
      <c r="K3273" s="59">
        <v>1019076617</v>
      </c>
      <c r="L3273" s="59" t="s">
        <v>8127</v>
      </c>
      <c r="M3273" s="61">
        <v>41416530</v>
      </c>
    </row>
    <row r="3274" spans="1:13" ht="90" hidden="1">
      <c r="A3274" s="59" t="s">
        <v>8120</v>
      </c>
      <c r="B3274" s="59" t="s">
        <v>8121</v>
      </c>
      <c r="C3274" s="59">
        <v>10</v>
      </c>
      <c r="D3274" s="59" t="s">
        <v>35</v>
      </c>
      <c r="E3274" s="59" t="s">
        <v>7631</v>
      </c>
      <c r="F3274" s="59" t="s">
        <v>23</v>
      </c>
      <c r="G3274" s="59" t="s">
        <v>8128</v>
      </c>
      <c r="H3274" s="59">
        <v>25800823</v>
      </c>
      <c r="I3274" s="60">
        <v>45684.626064814816</v>
      </c>
      <c r="J3274" s="59" t="s">
        <v>8129</v>
      </c>
      <c r="K3274" s="59">
        <v>1073680050</v>
      </c>
      <c r="L3274" s="59" t="s">
        <v>8130</v>
      </c>
      <c r="M3274" s="61">
        <v>37328538</v>
      </c>
    </row>
    <row r="3275" spans="1:13" ht="90" hidden="1">
      <c r="A3275" s="59" t="s">
        <v>8131</v>
      </c>
      <c r="B3275" s="59" t="s">
        <v>8132</v>
      </c>
      <c r="C3275" s="59">
        <v>10</v>
      </c>
      <c r="D3275" s="59" t="s">
        <v>35</v>
      </c>
      <c r="E3275" s="59" t="s">
        <v>7631</v>
      </c>
      <c r="F3275" s="59" t="s">
        <v>23</v>
      </c>
      <c r="G3275" s="59" t="s">
        <v>8133</v>
      </c>
      <c r="H3275" s="59">
        <v>25803596</v>
      </c>
      <c r="I3275" s="60">
        <v>45834.716238425928</v>
      </c>
      <c r="J3275" s="59" t="s">
        <v>8134</v>
      </c>
      <c r="K3275" s="59">
        <v>1012397312</v>
      </c>
      <c r="L3275" s="59" t="s">
        <v>8135</v>
      </c>
      <c r="M3275" s="61">
        <v>24500000</v>
      </c>
    </row>
    <row r="3276" spans="1:13" ht="90" hidden="1">
      <c r="A3276" s="59" t="s">
        <v>8136</v>
      </c>
      <c r="B3276" s="59" t="s">
        <v>8137</v>
      </c>
      <c r="C3276" s="59">
        <v>10</v>
      </c>
      <c r="D3276" s="59" t="s">
        <v>35</v>
      </c>
      <c r="E3276" s="59" t="s">
        <v>7631</v>
      </c>
      <c r="F3276" s="59" t="s">
        <v>23</v>
      </c>
      <c r="G3276" s="59" t="s">
        <v>8122</v>
      </c>
      <c r="H3276" s="59">
        <v>25800209</v>
      </c>
      <c r="I3276" s="60">
        <v>45671.797048611108</v>
      </c>
      <c r="J3276" s="59" t="s">
        <v>8123</v>
      </c>
      <c r="K3276" s="59">
        <v>1019131599</v>
      </c>
      <c r="L3276" s="59" t="s">
        <v>8124</v>
      </c>
      <c r="M3276" s="61">
        <v>32002541</v>
      </c>
    </row>
    <row r="3277" spans="1:13" ht="90" hidden="1">
      <c r="A3277" s="59" t="s">
        <v>8138</v>
      </c>
      <c r="B3277" s="59" t="s">
        <v>8139</v>
      </c>
      <c r="C3277" s="59">
        <v>10</v>
      </c>
      <c r="D3277" s="59" t="s">
        <v>35</v>
      </c>
      <c r="E3277" s="59" t="s">
        <v>7631</v>
      </c>
      <c r="F3277" s="59" t="s">
        <v>23</v>
      </c>
      <c r="G3277" s="59" t="s">
        <v>8125</v>
      </c>
      <c r="H3277" s="59">
        <v>25800399</v>
      </c>
      <c r="I3277" s="60">
        <v>45677.398888888885</v>
      </c>
      <c r="J3277" s="59" t="s">
        <v>8126</v>
      </c>
      <c r="K3277" s="59">
        <v>1019076617</v>
      </c>
      <c r="L3277" s="59" t="s">
        <v>8127</v>
      </c>
      <c r="M3277" s="61">
        <v>42696803</v>
      </c>
    </row>
    <row r="3278" spans="1:13" ht="90" hidden="1">
      <c r="A3278" s="59" t="s">
        <v>8140</v>
      </c>
      <c r="B3278" s="59" t="s">
        <v>8141</v>
      </c>
      <c r="C3278" s="59">
        <v>10</v>
      </c>
      <c r="D3278" s="59" t="s">
        <v>35</v>
      </c>
      <c r="E3278" s="59" t="s">
        <v>7631</v>
      </c>
      <c r="F3278" s="59" t="s">
        <v>23</v>
      </c>
      <c r="G3278" s="59" t="s">
        <v>8142</v>
      </c>
      <c r="H3278" s="59">
        <v>25800994</v>
      </c>
      <c r="I3278" s="60">
        <v>45686.784050925926</v>
      </c>
      <c r="J3278" s="59" t="s">
        <v>8143</v>
      </c>
      <c r="K3278" s="59">
        <v>52811163</v>
      </c>
      <c r="L3278" s="59" t="s">
        <v>8144</v>
      </c>
      <c r="M3278" s="61">
        <v>26668785</v>
      </c>
    </row>
    <row r="3279" spans="1:13" ht="90" hidden="1">
      <c r="A3279" s="59" t="s">
        <v>8145</v>
      </c>
      <c r="B3279" s="59" t="s">
        <v>8146</v>
      </c>
      <c r="C3279" s="59">
        <v>10</v>
      </c>
      <c r="D3279" s="59" t="s">
        <v>35</v>
      </c>
      <c r="E3279" s="59" t="s">
        <v>7631</v>
      </c>
      <c r="F3279" s="59" t="s">
        <v>23</v>
      </c>
      <c r="G3279" s="59" t="s">
        <v>4396</v>
      </c>
      <c r="H3279" s="59">
        <v>25804177</v>
      </c>
      <c r="I3279" s="60">
        <v>45910.892870370371</v>
      </c>
      <c r="J3279" s="59" t="s">
        <v>4397</v>
      </c>
      <c r="K3279" s="59">
        <v>1032472774</v>
      </c>
      <c r="L3279" s="59" t="s">
        <v>1842</v>
      </c>
      <c r="M3279" s="61">
        <v>13883333</v>
      </c>
    </row>
    <row r="3280" spans="1:13" ht="90" hidden="1">
      <c r="A3280" s="59" t="s">
        <v>8147</v>
      </c>
      <c r="B3280" s="59" t="s">
        <v>8148</v>
      </c>
      <c r="C3280" s="59">
        <v>70</v>
      </c>
      <c r="D3280" s="59" t="s">
        <v>1288</v>
      </c>
      <c r="E3280" s="59" t="s">
        <v>7631</v>
      </c>
      <c r="F3280" s="59" t="s">
        <v>23</v>
      </c>
      <c r="G3280" s="59" t="s">
        <v>8149</v>
      </c>
      <c r="H3280" s="59">
        <v>25800584</v>
      </c>
      <c r="I3280" s="60">
        <v>45679.665995370371</v>
      </c>
      <c r="J3280" s="59" t="s">
        <v>8150</v>
      </c>
      <c r="K3280" s="59">
        <v>74376282</v>
      </c>
      <c r="L3280" s="59" t="s">
        <v>8151</v>
      </c>
      <c r="M3280" s="61">
        <v>37835334</v>
      </c>
    </row>
    <row r="3281" spans="1:13" ht="90" hidden="1">
      <c r="A3281" s="59" t="s">
        <v>8147</v>
      </c>
      <c r="B3281" s="59" t="s">
        <v>8148</v>
      </c>
      <c r="C3281" s="59">
        <v>70</v>
      </c>
      <c r="D3281" s="59" t="s">
        <v>1288</v>
      </c>
      <c r="E3281" s="59" t="s">
        <v>7631</v>
      </c>
      <c r="F3281" s="59" t="s">
        <v>23</v>
      </c>
      <c r="G3281" s="59" t="s">
        <v>8152</v>
      </c>
      <c r="H3281" s="59">
        <v>25800938</v>
      </c>
      <c r="I3281" s="60">
        <v>45685.800451388888</v>
      </c>
      <c r="J3281" s="59" t="s">
        <v>8153</v>
      </c>
      <c r="K3281" s="59">
        <v>1052338549</v>
      </c>
      <c r="L3281" s="59" t="s">
        <v>8154</v>
      </c>
      <c r="M3281" s="61">
        <v>78960000</v>
      </c>
    </row>
    <row r="3282" spans="1:13" ht="90" hidden="1">
      <c r="A3282" s="59" t="s">
        <v>8155</v>
      </c>
      <c r="B3282" s="59" t="s">
        <v>8156</v>
      </c>
      <c r="C3282" s="59">
        <v>70</v>
      </c>
      <c r="D3282" s="59" t="s">
        <v>1288</v>
      </c>
      <c r="E3282" s="59" t="s">
        <v>7631</v>
      </c>
      <c r="F3282" s="59" t="s">
        <v>23</v>
      </c>
      <c r="G3282" s="59" t="s">
        <v>8142</v>
      </c>
      <c r="H3282" s="59">
        <v>25800994</v>
      </c>
      <c r="I3282" s="60">
        <v>45686.784050925926</v>
      </c>
      <c r="J3282" s="59" t="s">
        <v>8143</v>
      </c>
      <c r="K3282" s="59">
        <v>52811163</v>
      </c>
      <c r="L3282" s="59" t="s">
        <v>8144</v>
      </c>
      <c r="M3282" s="61">
        <v>27622215</v>
      </c>
    </row>
    <row r="3283" spans="1:13" ht="90" hidden="1">
      <c r="A3283" s="59" t="s">
        <v>8155</v>
      </c>
      <c r="B3283" s="59" t="s">
        <v>8156</v>
      </c>
      <c r="C3283" s="59">
        <v>70</v>
      </c>
      <c r="D3283" s="59" t="s">
        <v>1288</v>
      </c>
      <c r="E3283" s="59" t="s">
        <v>7631</v>
      </c>
      <c r="F3283" s="59" t="s">
        <v>23</v>
      </c>
      <c r="G3283" s="59" t="s">
        <v>8157</v>
      </c>
      <c r="H3283" s="59">
        <v>25803616</v>
      </c>
      <c r="I3283" s="60">
        <v>45835.637407407405</v>
      </c>
      <c r="J3283" s="59" t="s">
        <v>8158</v>
      </c>
      <c r="K3283" s="59">
        <v>1019047036</v>
      </c>
      <c r="L3283" s="59" t="s">
        <v>8159</v>
      </c>
      <c r="M3283" s="61">
        <v>36500000</v>
      </c>
    </row>
    <row r="3284" spans="1:13" ht="90" hidden="1">
      <c r="A3284" s="59" t="s">
        <v>8160</v>
      </c>
      <c r="B3284" s="59" t="s">
        <v>8161</v>
      </c>
      <c r="C3284" s="59">
        <v>70</v>
      </c>
      <c r="D3284" s="59" t="s">
        <v>1288</v>
      </c>
      <c r="E3284" s="59" t="s">
        <v>7631</v>
      </c>
      <c r="F3284" s="59" t="s">
        <v>23</v>
      </c>
      <c r="G3284" s="59" t="s">
        <v>8162</v>
      </c>
      <c r="H3284" s="59">
        <v>25800700</v>
      </c>
      <c r="I3284" s="60">
        <v>45681.457789351851</v>
      </c>
      <c r="J3284" s="59" t="s">
        <v>8163</v>
      </c>
      <c r="K3284" s="59">
        <v>1050672404</v>
      </c>
      <c r="L3284" s="59" t="s">
        <v>8164</v>
      </c>
      <c r="M3284" s="61">
        <v>71379000</v>
      </c>
    </row>
    <row r="3285" spans="1:13" ht="90" hidden="1">
      <c r="A3285" s="59" t="s">
        <v>8160</v>
      </c>
      <c r="B3285" s="59" t="s">
        <v>8161</v>
      </c>
      <c r="C3285" s="59">
        <v>70</v>
      </c>
      <c r="D3285" s="59" t="s">
        <v>1288</v>
      </c>
      <c r="E3285" s="59" t="s">
        <v>7631</v>
      </c>
      <c r="F3285" s="59" t="s">
        <v>23</v>
      </c>
      <c r="G3285" s="59" t="s">
        <v>8128</v>
      </c>
      <c r="H3285" s="59">
        <v>25800823</v>
      </c>
      <c r="I3285" s="60">
        <v>45684.626064814816</v>
      </c>
      <c r="J3285" s="59" t="s">
        <v>8129</v>
      </c>
      <c r="K3285" s="59">
        <v>1073680050</v>
      </c>
      <c r="L3285" s="59" t="s">
        <v>8130</v>
      </c>
      <c r="M3285" s="61">
        <v>35492462</v>
      </c>
    </row>
    <row r="3286" spans="1:13" ht="90" hidden="1">
      <c r="A3286" s="59" t="s">
        <v>8160</v>
      </c>
      <c r="B3286" s="59" t="s">
        <v>8161</v>
      </c>
      <c r="C3286" s="59">
        <v>70</v>
      </c>
      <c r="D3286" s="59" t="s">
        <v>1288</v>
      </c>
      <c r="E3286" s="59" t="s">
        <v>7631</v>
      </c>
      <c r="F3286" s="59" t="s">
        <v>23</v>
      </c>
      <c r="G3286" s="59" t="s">
        <v>3810</v>
      </c>
      <c r="H3286" s="59">
        <v>25801586</v>
      </c>
      <c r="I3286" s="60">
        <v>45700.618611111109</v>
      </c>
      <c r="J3286" s="59" t="s">
        <v>8165</v>
      </c>
      <c r="K3286" s="59">
        <v>1071329581</v>
      </c>
      <c r="L3286" s="59" t="s">
        <v>3812</v>
      </c>
      <c r="M3286" s="61">
        <v>56095748</v>
      </c>
    </row>
    <row r="3287" spans="1:13" ht="90" hidden="1">
      <c r="A3287" s="59" t="s">
        <v>8166</v>
      </c>
      <c r="B3287" s="59" t="s">
        <v>8167</v>
      </c>
      <c r="C3287" s="59">
        <v>70</v>
      </c>
      <c r="D3287" s="59" t="s">
        <v>1288</v>
      </c>
      <c r="E3287" s="59" t="s">
        <v>7631</v>
      </c>
      <c r="F3287" s="59" t="s">
        <v>23</v>
      </c>
      <c r="G3287" s="59" t="s">
        <v>8168</v>
      </c>
      <c r="H3287" s="59">
        <v>25800809</v>
      </c>
      <c r="I3287" s="60">
        <v>45684.608067129629</v>
      </c>
      <c r="J3287" s="59" t="s">
        <v>8169</v>
      </c>
      <c r="K3287" s="59">
        <v>52110545</v>
      </c>
      <c r="L3287" s="59" t="s">
        <v>8170</v>
      </c>
      <c r="M3287" s="61">
        <v>57700000</v>
      </c>
    </row>
    <row r="3288" spans="1:13" ht="90" hidden="1">
      <c r="A3288" s="59" t="s">
        <v>8171</v>
      </c>
      <c r="B3288" s="59" t="s">
        <v>8172</v>
      </c>
      <c r="C3288" s="59">
        <v>70</v>
      </c>
      <c r="D3288" s="59" t="s">
        <v>1288</v>
      </c>
      <c r="E3288" s="59" t="s">
        <v>7631</v>
      </c>
      <c r="F3288" s="59" t="s">
        <v>23</v>
      </c>
      <c r="G3288" s="59" t="s">
        <v>8168</v>
      </c>
      <c r="H3288" s="59">
        <v>25800809</v>
      </c>
      <c r="I3288" s="60">
        <v>45684.608067129629</v>
      </c>
      <c r="J3288" s="59" t="s">
        <v>8169</v>
      </c>
      <c r="K3288" s="59">
        <v>52110545</v>
      </c>
      <c r="L3288" s="59" t="s">
        <v>8170</v>
      </c>
      <c r="M3288" s="61">
        <v>32665333</v>
      </c>
    </row>
    <row r="3289" spans="1:13" ht="90" hidden="1">
      <c r="A3289" s="59" t="s">
        <v>8173</v>
      </c>
      <c r="B3289" s="59" t="s">
        <v>8174</v>
      </c>
      <c r="C3289" s="59">
        <v>70</v>
      </c>
      <c r="D3289" s="59" t="s">
        <v>1288</v>
      </c>
      <c r="E3289" s="59" t="s">
        <v>7631</v>
      </c>
      <c r="F3289" s="59" t="s">
        <v>23</v>
      </c>
      <c r="G3289" s="59" t="s">
        <v>8175</v>
      </c>
      <c r="H3289" s="59">
        <v>25800903</v>
      </c>
      <c r="I3289" s="60">
        <v>45685.573831018519</v>
      </c>
      <c r="J3289" s="59" t="s">
        <v>8176</v>
      </c>
      <c r="K3289" s="59">
        <v>1026268982</v>
      </c>
      <c r="L3289" s="59" t="s">
        <v>8177</v>
      </c>
      <c r="M3289" s="61">
        <v>59867033</v>
      </c>
    </row>
    <row r="3290" spans="1:13" ht="90" hidden="1">
      <c r="A3290" s="59" t="s">
        <v>8173</v>
      </c>
      <c r="B3290" s="59" t="s">
        <v>8174</v>
      </c>
      <c r="C3290" s="59">
        <v>70</v>
      </c>
      <c r="D3290" s="59" t="s">
        <v>1288</v>
      </c>
      <c r="E3290" s="59" t="s">
        <v>7631</v>
      </c>
      <c r="F3290" s="59" t="s">
        <v>23</v>
      </c>
      <c r="G3290" s="59" t="s">
        <v>8178</v>
      </c>
      <c r="H3290" s="59">
        <v>25803355</v>
      </c>
      <c r="I3290" s="60">
        <v>45803.66133101852</v>
      </c>
      <c r="J3290" s="59" t="s">
        <v>8179</v>
      </c>
      <c r="K3290" s="59">
        <v>810005747</v>
      </c>
      <c r="L3290" s="59" t="s">
        <v>8180</v>
      </c>
      <c r="M3290" s="61">
        <v>24866015</v>
      </c>
    </row>
    <row r="3291" spans="1:13" ht="90" hidden="1">
      <c r="A3291" s="59" t="s">
        <v>8181</v>
      </c>
      <c r="B3291" s="59" t="s">
        <v>8182</v>
      </c>
      <c r="C3291" s="59">
        <v>70</v>
      </c>
      <c r="D3291" s="59" t="s">
        <v>1288</v>
      </c>
      <c r="E3291" s="59" t="s">
        <v>7631</v>
      </c>
      <c r="F3291" s="59" t="s">
        <v>23</v>
      </c>
      <c r="G3291" s="59" t="s">
        <v>8142</v>
      </c>
      <c r="H3291" s="59">
        <v>25800994</v>
      </c>
      <c r="I3291" s="60">
        <v>45686.784050925926</v>
      </c>
      <c r="J3291" s="59" t="s">
        <v>8143</v>
      </c>
      <c r="K3291" s="59">
        <v>52811163</v>
      </c>
      <c r="L3291" s="59" t="s">
        <v>8144</v>
      </c>
      <c r="M3291" s="61">
        <v>32685633</v>
      </c>
    </row>
    <row r="3292" spans="1:13" ht="90" hidden="1">
      <c r="A3292" s="59" t="s">
        <v>8183</v>
      </c>
      <c r="B3292" s="59" t="s">
        <v>8184</v>
      </c>
      <c r="C3292" s="59">
        <v>70</v>
      </c>
      <c r="D3292" s="59" t="s">
        <v>1288</v>
      </c>
      <c r="E3292" s="59" t="s">
        <v>7631</v>
      </c>
      <c r="F3292" s="59" t="s">
        <v>23</v>
      </c>
      <c r="G3292" s="59" t="s">
        <v>8185</v>
      </c>
      <c r="H3292" s="59">
        <v>25801023</v>
      </c>
      <c r="I3292" s="60">
        <v>45687.622303240743</v>
      </c>
      <c r="J3292" s="59" t="s">
        <v>8186</v>
      </c>
      <c r="K3292" s="59">
        <v>1136911031</v>
      </c>
      <c r="L3292" s="59" t="s">
        <v>8187</v>
      </c>
      <c r="M3292" s="61">
        <v>52000000</v>
      </c>
    </row>
    <row r="3293" spans="1:13" ht="90" hidden="1">
      <c r="A3293" s="59" t="s">
        <v>8183</v>
      </c>
      <c r="B3293" s="59" t="s">
        <v>8184</v>
      </c>
      <c r="C3293" s="59">
        <v>70</v>
      </c>
      <c r="D3293" s="59" t="s">
        <v>1288</v>
      </c>
      <c r="E3293" s="59" t="s">
        <v>7631</v>
      </c>
      <c r="F3293" s="59" t="s">
        <v>23</v>
      </c>
      <c r="G3293" s="59" t="s">
        <v>3810</v>
      </c>
      <c r="H3293" s="59">
        <v>25801586</v>
      </c>
      <c r="I3293" s="60">
        <v>45700.618611111109</v>
      </c>
      <c r="J3293" s="59" t="s">
        <v>8165</v>
      </c>
      <c r="K3293" s="59">
        <v>1071329581</v>
      </c>
      <c r="L3293" s="59" t="s">
        <v>3812</v>
      </c>
      <c r="M3293" s="61">
        <v>5704252</v>
      </c>
    </row>
    <row r="3294" spans="1:13" ht="110.1" hidden="1">
      <c r="A3294" s="59" t="s">
        <v>8188</v>
      </c>
      <c r="B3294" s="59" t="s">
        <v>8189</v>
      </c>
      <c r="C3294" s="59">
        <v>10</v>
      </c>
      <c r="D3294" s="59" t="s">
        <v>35</v>
      </c>
      <c r="E3294" s="59" t="s">
        <v>7631</v>
      </c>
      <c r="F3294" s="59" t="s">
        <v>23</v>
      </c>
      <c r="G3294" s="59" t="s">
        <v>8190</v>
      </c>
      <c r="H3294" s="59">
        <v>25801238</v>
      </c>
      <c r="I3294" s="60">
        <v>45692.819826388892</v>
      </c>
      <c r="J3294" s="59" t="s">
        <v>8191</v>
      </c>
      <c r="K3294" s="59">
        <v>52012582</v>
      </c>
      <c r="L3294" s="59" t="s">
        <v>8192</v>
      </c>
      <c r="M3294" s="61">
        <v>70000000</v>
      </c>
    </row>
    <row r="3295" spans="1:13" ht="110.1" hidden="1">
      <c r="A3295" s="59" t="s">
        <v>8188</v>
      </c>
      <c r="B3295" s="59" t="s">
        <v>8189</v>
      </c>
      <c r="C3295" s="59">
        <v>10</v>
      </c>
      <c r="D3295" s="59" t="s">
        <v>35</v>
      </c>
      <c r="E3295" s="59" t="s">
        <v>7631</v>
      </c>
      <c r="F3295" s="59" t="s">
        <v>23</v>
      </c>
      <c r="G3295" s="59" t="s">
        <v>8193</v>
      </c>
      <c r="H3295" s="59">
        <v>25802346</v>
      </c>
      <c r="I3295" s="60">
        <v>45721.478518518517</v>
      </c>
      <c r="J3295" s="59" t="s">
        <v>8191</v>
      </c>
      <c r="K3295" s="59">
        <v>80400857</v>
      </c>
      <c r="L3295" s="59" t="s">
        <v>8194</v>
      </c>
      <c r="M3295" s="61">
        <v>73742017</v>
      </c>
    </row>
    <row r="3296" spans="1:13" ht="120" hidden="1">
      <c r="A3296" s="59" t="s">
        <v>8188</v>
      </c>
      <c r="B3296" s="59" t="s">
        <v>8189</v>
      </c>
      <c r="C3296" s="59">
        <v>10</v>
      </c>
      <c r="D3296" s="59" t="s">
        <v>35</v>
      </c>
      <c r="E3296" s="59" t="s">
        <v>7631</v>
      </c>
      <c r="F3296" s="59" t="s">
        <v>23</v>
      </c>
      <c r="G3296" s="59" t="s">
        <v>8190</v>
      </c>
      <c r="H3296" s="59">
        <v>25804497</v>
      </c>
      <c r="I3296" s="60">
        <v>45945.745694444442</v>
      </c>
      <c r="J3296" s="59" t="s">
        <v>8195</v>
      </c>
      <c r="K3296" s="59">
        <v>52012582</v>
      </c>
      <c r="L3296" s="59" t="s">
        <v>8192</v>
      </c>
      <c r="M3296" s="61">
        <v>10000000</v>
      </c>
    </row>
    <row r="3297" spans="1:13" ht="90" hidden="1">
      <c r="A3297" s="59" t="s">
        <v>8196</v>
      </c>
      <c r="B3297" s="59" t="s">
        <v>8197</v>
      </c>
      <c r="C3297" s="59">
        <v>10</v>
      </c>
      <c r="D3297" s="59" t="s">
        <v>35</v>
      </c>
      <c r="E3297" s="59" t="s">
        <v>7631</v>
      </c>
      <c r="F3297" s="59" t="s">
        <v>23</v>
      </c>
      <c r="G3297" s="59" t="s">
        <v>8198</v>
      </c>
      <c r="H3297" s="59">
        <v>25801246</v>
      </c>
      <c r="I3297" s="60">
        <v>45692.964513888888</v>
      </c>
      <c r="J3297" s="59" t="s">
        <v>8199</v>
      </c>
      <c r="K3297" s="59">
        <v>1010213559</v>
      </c>
      <c r="L3297" s="59" t="s">
        <v>8200</v>
      </c>
      <c r="M3297" s="61">
        <v>79450968</v>
      </c>
    </row>
    <row r="3298" spans="1:13" ht="120" hidden="1">
      <c r="A3298" s="59" t="s">
        <v>8201</v>
      </c>
      <c r="B3298" s="59" t="s">
        <v>8202</v>
      </c>
      <c r="C3298" s="59">
        <v>10</v>
      </c>
      <c r="D3298" s="59" t="s">
        <v>35</v>
      </c>
      <c r="E3298" s="59" t="s">
        <v>7631</v>
      </c>
      <c r="F3298" s="59" t="s">
        <v>23</v>
      </c>
      <c r="G3298" s="59" t="s">
        <v>8203</v>
      </c>
      <c r="H3298" s="59">
        <v>25800911</v>
      </c>
      <c r="I3298" s="60">
        <v>45685.643541666665</v>
      </c>
      <c r="J3298" s="59" t="s">
        <v>8204</v>
      </c>
      <c r="K3298" s="59">
        <v>1073232263</v>
      </c>
      <c r="L3298" s="59" t="s">
        <v>8205</v>
      </c>
      <c r="M3298" s="61">
        <v>111000000</v>
      </c>
    </row>
    <row r="3299" spans="1:13" ht="99.95" hidden="1">
      <c r="A3299" s="59" t="s">
        <v>8201</v>
      </c>
      <c r="B3299" s="59" t="s">
        <v>8202</v>
      </c>
      <c r="C3299" s="59">
        <v>10</v>
      </c>
      <c r="D3299" s="59" t="s">
        <v>35</v>
      </c>
      <c r="E3299" s="59" t="s">
        <v>7631</v>
      </c>
      <c r="F3299" s="59" t="s">
        <v>23</v>
      </c>
      <c r="G3299" s="59" t="s">
        <v>8206</v>
      </c>
      <c r="H3299" s="59">
        <v>25801455</v>
      </c>
      <c r="I3299" s="60">
        <v>45698.658506944441</v>
      </c>
      <c r="J3299" s="59" t="s">
        <v>8207</v>
      </c>
      <c r="K3299" s="59">
        <v>11510282</v>
      </c>
      <c r="L3299" s="59" t="s">
        <v>8208</v>
      </c>
      <c r="M3299" s="61">
        <v>60800000</v>
      </c>
    </row>
    <row r="3300" spans="1:13" ht="90" hidden="1">
      <c r="A3300" s="59" t="s">
        <v>8209</v>
      </c>
      <c r="B3300" s="59" t="s">
        <v>8210</v>
      </c>
      <c r="C3300" s="59">
        <v>10</v>
      </c>
      <c r="D3300" s="59" t="s">
        <v>35</v>
      </c>
      <c r="E3300" s="59" t="s">
        <v>7631</v>
      </c>
      <c r="F3300" s="59" t="s">
        <v>23</v>
      </c>
      <c r="G3300" s="59" t="s">
        <v>8211</v>
      </c>
      <c r="H3300" s="59">
        <v>25801245</v>
      </c>
      <c r="I3300" s="60">
        <v>45692.963819444441</v>
      </c>
      <c r="J3300" s="59" t="s">
        <v>8212</v>
      </c>
      <c r="K3300" s="59">
        <v>1085321650</v>
      </c>
      <c r="L3300" s="59" t="s">
        <v>8213</v>
      </c>
      <c r="M3300" s="61">
        <v>25500000</v>
      </c>
    </row>
    <row r="3301" spans="1:13" ht="90" hidden="1">
      <c r="A3301" s="59" t="s">
        <v>8209</v>
      </c>
      <c r="B3301" s="59" t="s">
        <v>8210</v>
      </c>
      <c r="C3301" s="59">
        <v>10</v>
      </c>
      <c r="D3301" s="59" t="s">
        <v>35</v>
      </c>
      <c r="E3301" s="59" t="s">
        <v>7631</v>
      </c>
      <c r="F3301" s="59" t="s">
        <v>23</v>
      </c>
      <c r="G3301" s="59" t="s">
        <v>8214</v>
      </c>
      <c r="H3301" s="59">
        <v>25804333</v>
      </c>
      <c r="I3301" s="60">
        <v>45926.507048611114</v>
      </c>
      <c r="J3301" s="59" t="s">
        <v>3235</v>
      </c>
      <c r="K3301" s="59">
        <v>52348164</v>
      </c>
      <c r="L3301" s="59" t="s">
        <v>3239</v>
      </c>
      <c r="M3301" s="61">
        <v>10500000</v>
      </c>
    </row>
    <row r="3302" spans="1:13" ht="110.1" hidden="1">
      <c r="A3302" s="59" t="s">
        <v>8209</v>
      </c>
      <c r="B3302" s="59" t="s">
        <v>8210</v>
      </c>
      <c r="C3302" s="59">
        <v>10</v>
      </c>
      <c r="D3302" s="59" t="s">
        <v>35</v>
      </c>
      <c r="E3302" s="59" t="s">
        <v>7631</v>
      </c>
      <c r="F3302" s="59" t="s">
        <v>23</v>
      </c>
      <c r="G3302" s="59" t="s">
        <v>8215</v>
      </c>
      <c r="H3302" s="59">
        <v>25805259</v>
      </c>
      <c r="I3302" s="60">
        <v>46007.34652777778</v>
      </c>
      <c r="J3302" s="59" t="s">
        <v>8216</v>
      </c>
      <c r="K3302" s="59">
        <v>52348164</v>
      </c>
      <c r="L3302" s="59" t="s">
        <v>3239</v>
      </c>
      <c r="M3302" s="61">
        <v>3266667</v>
      </c>
    </row>
    <row r="3303" spans="1:13" ht="90" hidden="1">
      <c r="A3303" s="59" t="s">
        <v>8217</v>
      </c>
      <c r="B3303" s="59" t="s">
        <v>8218</v>
      </c>
      <c r="C3303" s="59">
        <v>10</v>
      </c>
      <c r="D3303" s="59" t="s">
        <v>35</v>
      </c>
      <c r="E3303" s="59" t="s">
        <v>7631</v>
      </c>
      <c r="F3303" s="59" t="s">
        <v>23</v>
      </c>
      <c r="G3303" s="59" t="s">
        <v>8219</v>
      </c>
      <c r="H3303" s="59">
        <v>25800550</v>
      </c>
      <c r="I3303" s="60">
        <v>45679.484861111108</v>
      </c>
      <c r="J3303" s="59" t="s">
        <v>8220</v>
      </c>
      <c r="K3303" s="59">
        <v>1010201432</v>
      </c>
      <c r="L3303" s="59" t="s">
        <v>8221</v>
      </c>
      <c r="M3303" s="61">
        <v>78866667</v>
      </c>
    </row>
    <row r="3304" spans="1:13" ht="90" hidden="1">
      <c r="A3304" s="59" t="s">
        <v>8217</v>
      </c>
      <c r="B3304" s="59" t="s">
        <v>8218</v>
      </c>
      <c r="C3304" s="59">
        <v>10</v>
      </c>
      <c r="D3304" s="59" t="s">
        <v>35</v>
      </c>
      <c r="E3304" s="59" t="s">
        <v>7631</v>
      </c>
      <c r="F3304" s="59" t="s">
        <v>23</v>
      </c>
      <c r="G3304" s="59" t="s">
        <v>8222</v>
      </c>
      <c r="H3304" s="59">
        <v>25800926</v>
      </c>
      <c r="I3304" s="60">
        <v>45685.702210648145</v>
      </c>
      <c r="J3304" s="59" t="s">
        <v>8223</v>
      </c>
      <c r="K3304" s="59">
        <v>1018404139</v>
      </c>
      <c r="L3304" s="59" t="s">
        <v>8224</v>
      </c>
      <c r="M3304" s="61">
        <v>60866667</v>
      </c>
    </row>
    <row r="3305" spans="1:13" ht="120" hidden="1">
      <c r="A3305" s="59" t="s">
        <v>8217</v>
      </c>
      <c r="B3305" s="59" t="s">
        <v>8218</v>
      </c>
      <c r="C3305" s="59">
        <v>10</v>
      </c>
      <c r="D3305" s="59" t="s">
        <v>35</v>
      </c>
      <c r="E3305" s="59" t="s">
        <v>7631</v>
      </c>
      <c r="F3305" s="59" t="s">
        <v>23</v>
      </c>
      <c r="G3305" s="59" t="s">
        <v>8225</v>
      </c>
      <c r="H3305" s="59">
        <v>25801132</v>
      </c>
      <c r="I3305" s="60">
        <v>45688.978414351855</v>
      </c>
      <c r="J3305" s="59" t="s">
        <v>8226</v>
      </c>
      <c r="K3305" s="59">
        <v>47435345</v>
      </c>
      <c r="L3305" s="59" t="s">
        <v>8227</v>
      </c>
      <c r="M3305" s="61">
        <v>89380000</v>
      </c>
    </row>
    <row r="3306" spans="1:13" ht="90" hidden="1">
      <c r="A3306" s="59" t="s">
        <v>8217</v>
      </c>
      <c r="B3306" s="59" t="s">
        <v>8218</v>
      </c>
      <c r="C3306" s="59">
        <v>10</v>
      </c>
      <c r="D3306" s="59" t="s">
        <v>35</v>
      </c>
      <c r="E3306" s="59" t="s">
        <v>7631</v>
      </c>
      <c r="F3306" s="59" t="s">
        <v>23</v>
      </c>
      <c r="G3306" s="59" t="s">
        <v>8228</v>
      </c>
      <c r="H3306" s="59">
        <v>25801426</v>
      </c>
      <c r="I3306" s="60">
        <v>45698.438043981485</v>
      </c>
      <c r="J3306" s="59" t="s">
        <v>8229</v>
      </c>
      <c r="K3306" s="59">
        <v>1091670840</v>
      </c>
      <c r="L3306" s="59" t="s">
        <v>8230</v>
      </c>
      <c r="M3306" s="61">
        <v>51200000</v>
      </c>
    </row>
    <row r="3307" spans="1:13" ht="90" hidden="1">
      <c r="A3307" s="59" t="s">
        <v>8217</v>
      </c>
      <c r="B3307" s="59" t="s">
        <v>8218</v>
      </c>
      <c r="C3307" s="59">
        <v>10</v>
      </c>
      <c r="D3307" s="59" t="s">
        <v>35</v>
      </c>
      <c r="E3307" s="59" t="s">
        <v>7631</v>
      </c>
      <c r="F3307" s="59" t="s">
        <v>23</v>
      </c>
      <c r="G3307" s="59" t="s">
        <v>8231</v>
      </c>
      <c r="H3307" s="59">
        <v>25801753</v>
      </c>
      <c r="I3307" s="60">
        <v>45705.614895833336</v>
      </c>
      <c r="J3307" s="59" t="s">
        <v>8232</v>
      </c>
      <c r="K3307" s="59">
        <v>1069752715</v>
      </c>
      <c r="L3307" s="59" t="s">
        <v>8233</v>
      </c>
      <c r="M3307" s="61">
        <v>50080000</v>
      </c>
    </row>
    <row r="3308" spans="1:13" ht="150" hidden="1">
      <c r="A3308" s="59" t="s">
        <v>8234</v>
      </c>
      <c r="B3308" s="59" t="s">
        <v>8235</v>
      </c>
      <c r="C3308" s="59">
        <v>10</v>
      </c>
      <c r="D3308" s="59" t="s">
        <v>35</v>
      </c>
      <c r="E3308" s="59" t="s">
        <v>7631</v>
      </c>
      <c r="F3308" s="59" t="s">
        <v>23</v>
      </c>
      <c r="G3308" s="59" t="s">
        <v>54</v>
      </c>
      <c r="H3308" s="59">
        <v>25800012</v>
      </c>
      <c r="I3308" s="60">
        <v>45659</v>
      </c>
      <c r="J3308" s="59" t="s">
        <v>55</v>
      </c>
      <c r="K3308" s="59">
        <v>901882261</v>
      </c>
      <c r="L3308" s="59" t="s">
        <v>56</v>
      </c>
      <c r="M3308" s="61">
        <v>165000000</v>
      </c>
    </row>
    <row r="3309" spans="1:13" ht="60" hidden="1">
      <c r="A3309" s="59" t="s">
        <v>8236</v>
      </c>
      <c r="B3309" s="59" t="s">
        <v>8237</v>
      </c>
      <c r="C3309" s="59">
        <v>10</v>
      </c>
      <c r="D3309" s="59" t="s">
        <v>35</v>
      </c>
      <c r="E3309" s="59" t="s">
        <v>7631</v>
      </c>
      <c r="F3309" s="59" t="s">
        <v>526</v>
      </c>
      <c r="G3309" s="59" t="s">
        <v>1902</v>
      </c>
      <c r="H3309" s="59">
        <v>25804292</v>
      </c>
      <c r="I3309" s="60">
        <v>45923.484560185185</v>
      </c>
      <c r="J3309" s="59" t="s">
        <v>1903</v>
      </c>
      <c r="K3309" s="59">
        <v>899999062</v>
      </c>
      <c r="L3309" s="59" t="s">
        <v>39</v>
      </c>
      <c r="M3309" s="61">
        <v>9133203</v>
      </c>
    </row>
    <row r="3310" spans="1:13" ht="60" hidden="1">
      <c r="A3310" s="59" t="s">
        <v>8236</v>
      </c>
      <c r="B3310" s="59" t="s">
        <v>8237</v>
      </c>
      <c r="C3310" s="59">
        <v>10</v>
      </c>
      <c r="D3310" s="59" t="s">
        <v>35</v>
      </c>
      <c r="E3310" s="59" t="s">
        <v>7631</v>
      </c>
      <c r="F3310" s="59" t="s">
        <v>526</v>
      </c>
      <c r="G3310" s="59" t="s">
        <v>1597</v>
      </c>
      <c r="H3310" s="59">
        <v>25806093</v>
      </c>
      <c r="I3310" s="60">
        <v>46022</v>
      </c>
      <c r="J3310" s="59" t="s">
        <v>1598</v>
      </c>
      <c r="K3310" s="59">
        <v>899999062</v>
      </c>
      <c r="L3310" s="59" t="s">
        <v>39</v>
      </c>
      <c r="M3310" s="61">
        <v>8951605</v>
      </c>
    </row>
    <row r="3311" spans="1:13" ht="60" hidden="1">
      <c r="A3311" s="59" t="s">
        <v>8236</v>
      </c>
      <c r="B3311" s="59" t="s">
        <v>8237</v>
      </c>
      <c r="C3311" s="59">
        <v>10</v>
      </c>
      <c r="D3311" s="59" t="s">
        <v>35</v>
      </c>
      <c r="E3311" s="59" t="s">
        <v>7631</v>
      </c>
      <c r="F3311" s="59" t="s">
        <v>526</v>
      </c>
      <c r="G3311" s="59" t="s">
        <v>1599</v>
      </c>
      <c r="H3311" s="59">
        <v>25806228</v>
      </c>
      <c r="I3311" s="60">
        <v>46022</v>
      </c>
      <c r="J3311" s="59" t="s">
        <v>1600</v>
      </c>
      <c r="K3311" s="59">
        <v>899999062</v>
      </c>
      <c r="L3311" s="59" t="s">
        <v>39</v>
      </c>
      <c r="M3311" s="61">
        <v>12780495</v>
      </c>
    </row>
    <row r="3312" spans="1:13" ht="120" hidden="1">
      <c r="A3312" s="59" t="s">
        <v>8238</v>
      </c>
      <c r="B3312" s="59" t="s">
        <v>8239</v>
      </c>
      <c r="C3312" s="59">
        <v>60</v>
      </c>
      <c r="D3312" s="59" t="s">
        <v>1257</v>
      </c>
      <c r="E3312" s="59" t="s">
        <v>7631</v>
      </c>
      <c r="F3312" s="59" t="s">
        <v>1786</v>
      </c>
      <c r="G3312" s="59" t="s">
        <v>8240</v>
      </c>
      <c r="H3312" s="59">
        <v>25800033</v>
      </c>
      <c r="I3312" s="60">
        <v>45659</v>
      </c>
      <c r="J3312" s="59" t="s">
        <v>8241</v>
      </c>
      <c r="K3312" s="59">
        <v>901421041</v>
      </c>
      <c r="L3312" s="59" t="s">
        <v>8242</v>
      </c>
      <c r="M3312" s="61">
        <v>1425999008</v>
      </c>
    </row>
    <row r="3313" spans="1:13" ht="140.1" hidden="1">
      <c r="A3313" s="59" t="s">
        <v>8238</v>
      </c>
      <c r="B3313" s="59" t="s">
        <v>8239</v>
      </c>
      <c r="C3313" s="59">
        <v>60</v>
      </c>
      <c r="D3313" s="59" t="s">
        <v>1257</v>
      </c>
      <c r="E3313" s="59" t="s">
        <v>7631</v>
      </c>
      <c r="F3313" s="59" t="s">
        <v>1786</v>
      </c>
      <c r="G3313" s="59" t="s">
        <v>8240</v>
      </c>
      <c r="H3313" s="59">
        <v>25800057</v>
      </c>
      <c r="I3313" s="60">
        <v>45659</v>
      </c>
      <c r="J3313" s="59" t="s">
        <v>8243</v>
      </c>
      <c r="K3313" s="59">
        <v>901421041</v>
      </c>
      <c r="L3313" s="59" t="s">
        <v>8242</v>
      </c>
      <c r="M3313" s="61">
        <v>40742829</v>
      </c>
    </row>
    <row r="3314" spans="1:13" ht="110.1" hidden="1">
      <c r="A3314" s="59" t="s">
        <v>8238</v>
      </c>
      <c r="B3314" s="59" t="s">
        <v>8239</v>
      </c>
      <c r="C3314" s="59">
        <v>60</v>
      </c>
      <c r="D3314" s="59" t="s">
        <v>1257</v>
      </c>
      <c r="E3314" s="59" t="s">
        <v>7631</v>
      </c>
      <c r="F3314" s="59" t="s">
        <v>1786</v>
      </c>
      <c r="G3314" s="59" t="s">
        <v>8244</v>
      </c>
      <c r="H3314" s="59">
        <v>25800121</v>
      </c>
      <c r="I3314" s="60">
        <v>45659</v>
      </c>
      <c r="J3314" s="59" t="s">
        <v>8245</v>
      </c>
      <c r="K3314" s="59">
        <v>899999712</v>
      </c>
      <c r="L3314" s="59" t="s">
        <v>8246</v>
      </c>
      <c r="M3314" s="61">
        <v>350000000</v>
      </c>
    </row>
    <row r="3315" spans="1:13" ht="150" hidden="1">
      <c r="A3315" s="59" t="s">
        <v>8238</v>
      </c>
      <c r="B3315" s="59" t="s">
        <v>8239</v>
      </c>
      <c r="C3315" s="59">
        <v>60</v>
      </c>
      <c r="D3315" s="59" t="s">
        <v>1257</v>
      </c>
      <c r="E3315" s="59" t="s">
        <v>7631</v>
      </c>
      <c r="F3315" s="59" t="s">
        <v>1786</v>
      </c>
      <c r="G3315" s="59" t="s">
        <v>8247</v>
      </c>
      <c r="H3315" s="59">
        <v>25804610</v>
      </c>
      <c r="I3315" s="60">
        <v>45968.546851851854</v>
      </c>
      <c r="J3315" s="59" t="s">
        <v>8248</v>
      </c>
      <c r="K3315" s="59">
        <v>901421041</v>
      </c>
      <c r="L3315" s="59" t="s">
        <v>8242</v>
      </c>
      <c r="M3315" s="61">
        <v>366685459</v>
      </c>
    </row>
    <row r="3316" spans="1:13" ht="120" hidden="1">
      <c r="A3316" s="59" t="s">
        <v>8249</v>
      </c>
      <c r="B3316" s="59" t="s">
        <v>8250</v>
      </c>
      <c r="C3316" s="59">
        <v>70</v>
      </c>
      <c r="D3316" s="59" t="s">
        <v>1288</v>
      </c>
      <c r="E3316" s="59" t="s">
        <v>7631</v>
      </c>
      <c r="F3316" s="59" t="s">
        <v>23</v>
      </c>
      <c r="G3316" s="59" t="s">
        <v>8251</v>
      </c>
      <c r="H3316" s="59">
        <v>25800910</v>
      </c>
      <c r="I3316" s="60">
        <v>45685.640983796293</v>
      </c>
      <c r="J3316" s="59" t="s">
        <v>8252</v>
      </c>
      <c r="K3316" s="59">
        <v>1020769399</v>
      </c>
      <c r="L3316" s="59" t="s">
        <v>8253</v>
      </c>
      <c r="M3316" s="61">
        <v>83250000</v>
      </c>
    </row>
    <row r="3317" spans="1:13" ht="90" hidden="1">
      <c r="A3317" s="59" t="s">
        <v>8249</v>
      </c>
      <c r="B3317" s="59" t="s">
        <v>8250</v>
      </c>
      <c r="C3317" s="59">
        <v>70</v>
      </c>
      <c r="D3317" s="59" t="s">
        <v>1288</v>
      </c>
      <c r="E3317" s="59" t="s">
        <v>7631</v>
      </c>
      <c r="F3317" s="59" t="s">
        <v>23</v>
      </c>
      <c r="G3317" s="59" t="s">
        <v>8254</v>
      </c>
      <c r="H3317" s="59">
        <v>25801147</v>
      </c>
      <c r="I3317" s="60">
        <v>45691.398298611108</v>
      </c>
      <c r="J3317" s="59" t="s">
        <v>8255</v>
      </c>
      <c r="K3317" s="59">
        <v>52515718</v>
      </c>
      <c r="L3317" s="59" t="s">
        <v>8256</v>
      </c>
      <c r="M3317" s="61">
        <v>128000000</v>
      </c>
    </row>
    <row r="3318" spans="1:13" ht="90" hidden="1">
      <c r="A3318" s="59" t="s">
        <v>8249</v>
      </c>
      <c r="B3318" s="59" t="s">
        <v>8250</v>
      </c>
      <c r="C3318" s="59">
        <v>70</v>
      </c>
      <c r="D3318" s="59" t="s">
        <v>1288</v>
      </c>
      <c r="E3318" s="59" t="s">
        <v>7631</v>
      </c>
      <c r="F3318" s="59" t="s">
        <v>23</v>
      </c>
      <c r="G3318" s="59" t="s">
        <v>8257</v>
      </c>
      <c r="H3318" s="59">
        <v>25801201</v>
      </c>
      <c r="I3318" s="60">
        <v>45691.800451388888</v>
      </c>
      <c r="J3318" s="59" t="s">
        <v>8258</v>
      </c>
      <c r="K3318" s="59">
        <v>52786689</v>
      </c>
      <c r="L3318" s="59" t="s">
        <v>8259</v>
      </c>
      <c r="M3318" s="61">
        <v>76066667</v>
      </c>
    </row>
    <row r="3319" spans="1:13" ht="90" hidden="1">
      <c r="A3319" s="59" t="s">
        <v>8249</v>
      </c>
      <c r="B3319" s="59" t="s">
        <v>8250</v>
      </c>
      <c r="C3319" s="59">
        <v>70</v>
      </c>
      <c r="D3319" s="59" t="s">
        <v>1288</v>
      </c>
      <c r="E3319" s="59" t="s">
        <v>7631</v>
      </c>
      <c r="F3319" s="59" t="s">
        <v>23</v>
      </c>
      <c r="G3319" s="59" t="s">
        <v>8260</v>
      </c>
      <c r="H3319" s="59">
        <v>25801640</v>
      </c>
      <c r="I3319" s="60">
        <v>45701.712523148148</v>
      </c>
      <c r="J3319" s="59" t="s">
        <v>8261</v>
      </c>
      <c r="K3319" s="59">
        <v>41669125</v>
      </c>
      <c r="L3319" s="59" t="s">
        <v>8262</v>
      </c>
      <c r="M3319" s="61">
        <v>77136667</v>
      </c>
    </row>
    <row r="3320" spans="1:13" ht="90" hidden="1">
      <c r="A3320" s="59" t="s">
        <v>8249</v>
      </c>
      <c r="B3320" s="59" t="s">
        <v>8250</v>
      </c>
      <c r="C3320" s="59">
        <v>70</v>
      </c>
      <c r="D3320" s="59" t="s">
        <v>1288</v>
      </c>
      <c r="E3320" s="59" t="s">
        <v>7631</v>
      </c>
      <c r="F3320" s="59" t="s">
        <v>23</v>
      </c>
      <c r="G3320" s="59" t="s">
        <v>8263</v>
      </c>
      <c r="H3320" s="59">
        <v>25801644</v>
      </c>
      <c r="I3320" s="60">
        <v>45701.737546296295</v>
      </c>
      <c r="J3320" s="59" t="s">
        <v>8264</v>
      </c>
      <c r="K3320" s="59">
        <v>52741263</v>
      </c>
      <c r="L3320" s="59" t="s">
        <v>8265</v>
      </c>
      <c r="M3320" s="61">
        <v>36983333</v>
      </c>
    </row>
    <row r="3321" spans="1:13" ht="90" hidden="1">
      <c r="A3321" s="59" t="s">
        <v>8249</v>
      </c>
      <c r="B3321" s="59" t="s">
        <v>8250</v>
      </c>
      <c r="C3321" s="59">
        <v>70</v>
      </c>
      <c r="D3321" s="59" t="s">
        <v>1288</v>
      </c>
      <c r="E3321" s="59" t="s">
        <v>7631</v>
      </c>
      <c r="F3321" s="59" t="s">
        <v>23</v>
      </c>
      <c r="G3321" s="59" t="s">
        <v>8266</v>
      </c>
      <c r="H3321" s="59">
        <v>25801986</v>
      </c>
      <c r="I3321" s="60">
        <v>45709.905682870369</v>
      </c>
      <c r="J3321" s="59" t="s">
        <v>8267</v>
      </c>
      <c r="K3321" s="59">
        <v>80147244</v>
      </c>
      <c r="L3321" s="59" t="s">
        <v>8268</v>
      </c>
      <c r="M3321" s="61">
        <v>62826667</v>
      </c>
    </row>
    <row r="3322" spans="1:13" ht="110.1" hidden="1">
      <c r="A3322" s="59" t="s">
        <v>8249</v>
      </c>
      <c r="B3322" s="59" t="s">
        <v>8250</v>
      </c>
      <c r="C3322" s="59">
        <v>70</v>
      </c>
      <c r="D3322" s="59" t="s">
        <v>1288</v>
      </c>
      <c r="E3322" s="59" t="s">
        <v>7631</v>
      </c>
      <c r="F3322" s="59" t="s">
        <v>23</v>
      </c>
      <c r="G3322" s="59" t="s">
        <v>8193</v>
      </c>
      <c r="H3322" s="59">
        <v>25802346</v>
      </c>
      <c r="I3322" s="60">
        <v>45721.478518518517</v>
      </c>
      <c r="J3322" s="59" t="s">
        <v>8191</v>
      </c>
      <c r="K3322" s="59">
        <v>80400857</v>
      </c>
      <c r="L3322" s="59" t="s">
        <v>8194</v>
      </c>
      <c r="M3322" s="61">
        <v>14757983</v>
      </c>
    </row>
    <row r="3323" spans="1:13" ht="90" hidden="1">
      <c r="A3323" s="59" t="s">
        <v>8249</v>
      </c>
      <c r="B3323" s="59" t="s">
        <v>8250</v>
      </c>
      <c r="C3323" s="59">
        <v>70</v>
      </c>
      <c r="D3323" s="59" t="s">
        <v>1288</v>
      </c>
      <c r="E3323" s="59" t="s">
        <v>7631</v>
      </c>
      <c r="F3323" s="59" t="s">
        <v>23</v>
      </c>
      <c r="G3323" s="59" t="s">
        <v>8269</v>
      </c>
      <c r="H3323" s="59">
        <v>25802498</v>
      </c>
      <c r="I3323" s="60">
        <v>45727.676539351851</v>
      </c>
      <c r="J3323" s="59" t="s">
        <v>8270</v>
      </c>
      <c r="K3323" s="59">
        <v>35393813</v>
      </c>
      <c r="L3323" s="59" t="s">
        <v>8271</v>
      </c>
      <c r="M3323" s="61">
        <v>40320000</v>
      </c>
    </row>
    <row r="3324" spans="1:13" ht="90" hidden="1">
      <c r="A3324" s="59" t="s">
        <v>8249</v>
      </c>
      <c r="B3324" s="59" t="s">
        <v>8250</v>
      </c>
      <c r="C3324" s="59">
        <v>70</v>
      </c>
      <c r="D3324" s="59" t="s">
        <v>1288</v>
      </c>
      <c r="E3324" s="59" t="s">
        <v>7631</v>
      </c>
      <c r="F3324" s="59" t="s">
        <v>23</v>
      </c>
      <c r="G3324" s="59" t="s">
        <v>8272</v>
      </c>
      <c r="H3324" s="59">
        <v>25802578</v>
      </c>
      <c r="I3324" s="60">
        <v>45729.977743055555</v>
      </c>
      <c r="J3324" s="59" t="s">
        <v>8273</v>
      </c>
      <c r="K3324" s="59">
        <v>1006772756</v>
      </c>
      <c r="L3324" s="59" t="s">
        <v>8274</v>
      </c>
      <c r="M3324" s="61">
        <v>45280000</v>
      </c>
    </row>
    <row r="3325" spans="1:13" ht="90" hidden="1">
      <c r="A3325" s="59" t="s">
        <v>8249</v>
      </c>
      <c r="B3325" s="59" t="s">
        <v>8250</v>
      </c>
      <c r="C3325" s="59">
        <v>70</v>
      </c>
      <c r="D3325" s="59" t="s">
        <v>1288</v>
      </c>
      <c r="E3325" s="59" t="s">
        <v>7631</v>
      </c>
      <c r="F3325" s="59" t="s">
        <v>23</v>
      </c>
      <c r="G3325" s="59" t="s">
        <v>8275</v>
      </c>
      <c r="H3325" s="59">
        <v>25802842</v>
      </c>
      <c r="I3325" s="60">
        <v>45748.777766203704</v>
      </c>
      <c r="J3325" s="59" t="s">
        <v>8276</v>
      </c>
      <c r="K3325" s="59">
        <v>46666931</v>
      </c>
      <c r="L3325" s="59" t="s">
        <v>8277</v>
      </c>
      <c r="M3325" s="61">
        <v>69940000</v>
      </c>
    </row>
    <row r="3326" spans="1:13" ht="90" hidden="1">
      <c r="A3326" s="59" t="s">
        <v>8249</v>
      </c>
      <c r="B3326" s="59" t="s">
        <v>8250</v>
      </c>
      <c r="C3326" s="59">
        <v>70</v>
      </c>
      <c r="D3326" s="59" t="s">
        <v>1288</v>
      </c>
      <c r="E3326" s="59" t="s">
        <v>7631</v>
      </c>
      <c r="F3326" s="59" t="s">
        <v>23</v>
      </c>
      <c r="G3326" s="59" t="s">
        <v>8278</v>
      </c>
      <c r="H3326" s="59">
        <v>25803001</v>
      </c>
      <c r="I3326" s="60">
        <v>45761.652337962965</v>
      </c>
      <c r="J3326" s="59" t="s">
        <v>8279</v>
      </c>
      <c r="K3326" s="59">
        <v>10776675</v>
      </c>
      <c r="L3326" s="59" t="s">
        <v>8280</v>
      </c>
      <c r="M3326" s="61">
        <v>33333333</v>
      </c>
    </row>
    <row r="3327" spans="1:13" ht="90" hidden="1">
      <c r="A3327" s="59" t="s">
        <v>8249</v>
      </c>
      <c r="B3327" s="59" t="s">
        <v>8250</v>
      </c>
      <c r="C3327" s="59">
        <v>70</v>
      </c>
      <c r="D3327" s="59" t="s">
        <v>1288</v>
      </c>
      <c r="E3327" s="59" t="s">
        <v>7631</v>
      </c>
      <c r="F3327" s="59" t="s">
        <v>23</v>
      </c>
      <c r="G3327" s="59" t="s">
        <v>8281</v>
      </c>
      <c r="H3327" s="59">
        <v>25804334</v>
      </c>
      <c r="I3327" s="60">
        <v>45926.508148148147</v>
      </c>
      <c r="J3327" s="59" t="s">
        <v>2057</v>
      </c>
      <c r="K3327" s="59">
        <v>1076660308</v>
      </c>
      <c r="L3327" s="59" t="s">
        <v>8282</v>
      </c>
      <c r="M3327" s="61">
        <v>8800000</v>
      </c>
    </row>
    <row r="3328" spans="1:13" ht="90" hidden="1">
      <c r="A3328" s="59" t="s">
        <v>8283</v>
      </c>
      <c r="B3328" s="59" t="s">
        <v>8284</v>
      </c>
      <c r="C3328" s="59">
        <v>70</v>
      </c>
      <c r="D3328" s="59" t="s">
        <v>1288</v>
      </c>
      <c r="E3328" s="59" t="s">
        <v>7631</v>
      </c>
      <c r="F3328" s="59" t="s">
        <v>23</v>
      </c>
      <c r="G3328" s="59" t="s">
        <v>8285</v>
      </c>
      <c r="H3328" s="59">
        <v>25801115</v>
      </c>
      <c r="I3328" s="60">
        <v>45688.809467592589</v>
      </c>
      <c r="J3328" s="59" t="s">
        <v>8286</v>
      </c>
      <c r="K3328" s="59">
        <v>52514388</v>
      </c>
      <c r="L3328" s="59" t="s">
        <v>8287</v>
      </c>
      <c r="M3328" s="61">
        <v>55640000</v>
      </c>
    </row>
    <row r="3329" spans="1:13" ht="90" hidden="1">
      <c r="A3329" s="59" t="s">
        <v>8283</v>
      </c>
      <c r="B3329" s="59" t="s">
        <v>8284</v>
      </c>
      <c r="C3329" s="59">
        <v>70</v>
      </c>
      <c r="D3329" s="59" t="s">
        <v>1288</v>
      </c>
      <c r="E3329" s="59" t="s">
        <v>7631</v>
      </c>
      <c r="F3329" s="59" t="s">
        <v>23</v>
      </c>
      <c r="G3329" s="59" t="s">
        <v>8288</v>
      </c>
      <c r="H3329" s="59">
        <v>25801392</v>
      </c>
      <c r="I3329" s="60">
        <v>45695.41505787037</v>
      </c>
      <c r="J3329" s="59" t="s">
        <v>8289</v>
      </c>
      <c r="K3329" s="59">
        <v>1018455153</v>
      </c>
      <c r="L3329" s="59" t="s">
        <v>8290</v>
      </c>
      <c r="M3329" s="61">
        <v>56160000</v>
      </c>
    </row>
    <row r="3330" spans="1:13" ht="90" hidden="1">
      <c r="A3330" s="59" t="s">
        <v>8283</v>
      </c>
      <c r="B3330" s="59" t="s">
        <v>8284</v>
      </c>
      <c r="C3330" s="59">
        <v>70</v>
      </c>
      <c r="D3330" s="59" t="s">
        <v>1288</v>
      </c>
      <c r="E3330" s="59" t="s">
        <v>7631</v>
      </c>
      <c r="F3330" s="59" t="s">
        <v>23</v>
      </c>
      <c r="G3330" s="59" t="s">
        <v>8291</v>
      </c>
      <c r="H3330" s="59">
        <v>25801435</v>
      </c>
      <c r="I3330" s="60">
        <v>45698.485185185185</v>
      </c>
      <c r="J3330" s="59" t="s">
        <v>8292</v>
      </c>
      <c r="K3330" s="59">
        <v>1010211600</v>
      </c>
      <c r="L3330" s="59" t="s">
        <v>8293</v>
      </c>
      <c r="M3330" s="61">
        <v>55466667</v>
      </c>
    </row>
    <row r="3331" spans="1:13" ht="99.95" hidden="1">
      <c r="A3331" s="59" t="s">
        <v>8283</v>
      </c>
      <c r="B3331" s="59" t="s">
        <v>8284</v>
      </c>
      <c r="C3331" s="59">
        <v>70</v>
      </c>
      <c r="D3331" s="59" t="s">
        <v>1288</v>
      </c>
      <c r="E3331" s="59" t="s">
        <v>7631</v>
      </c>
      <c r="F3331" s="59" t="s">
        <v>23</v>
      </c>
      <c r="G3331" s="59" t="s">
        <v>8294</v>
      </c>
      <c r="H3331" s="59">
        <v>25801448</v>
      </c>
      <c r="I3331" s="60">
        <v>45698.635324074072</v>
      </c>
      <c r="J3331" s="59" t="s">
        <v>8295</v>
      </c>
      <c r="K3331" s="59">
        <v>19386510</v>
      </c>
      <c r="L3331" s="59" t="s">
        <v>8296</v>
      </c>
      <c r="M3331" s="61">
        <v>54080000</v>
      </c>
    </row>
    <row r="3332" spans="1:13" ht="99.95" hidden="1">
      <c r="A3332" s="59" t="s">
        <v>8283</v>
      </c>
      <c r="B3332" s="59" t="s">
        <v>8284</v>
      </c>
      <c r="C3332" s="59">
        <v>70</v>
      </c>
      <c r="D3332" s="59" t="s">
        <v>1288</v>
      </c>
      <c r="E3332" s="59" t="s">
        <v>7631</v>
      </c>
      <c r="F3332" s="59" t="s">
        <v>23</v>
      </c>
      <c r="G3332" s="59" t="s">
        <v>8297</v>
      </c>
      <c r="H3332" s="59">
        <v>25801626</v>
      </c>
      <c r="I3332" s="60">
        <v>45701.477719907409</v>
      </c>
      <c r="J3332" s="59" t="s">
        <v>8298</v>
      </c>
      <c r="K3332" s="59">
        <v>53152671</v>
      </c>
      <c r="L3332" s="59" t="s">
        <v>8299</v>
      </c>
      <c r="M3332" s="61">
        <v>104000000</v>
      </c>
    </row>
    <row r="3333" spans="1:13" ht="90" hidden="1">
      <c r="A3333" s="59" t="s">
        <v>8283</v>
      </c>
      <c r="B3333" s="59" t="s">
        <v>8284</v>
      </c>
      <c r="C3333" s="59">
        <v>70</v>
      </c>
      <c r="D3333" s="59" t="s">
        <v>1288</v>
      </c>
      <c r="E3333" s="59" t="s">
        <v>7631</v>
      </c>
      <c r="F3333" s="59" t="s">
        <v>23</v>
      </c>
      <c r="G3333" s="59" t="s">
        <v>8300</v>
      </c>
      <c r="H3333" s="59">
        <v>25801638</v>
      </c>
      <c r="I3333" s="60">
        <v>45701.661805555559</v>
      </c>
      <c r="J3333" s="59" t="s">
        <v>8301</v>
      </c>
      <c r="K3333" s="59">
        <v>80354929</v>
      </c>
      <c r="L3333" s="59" t="s">
        <v>8302</v>
      </c>
      <c r="M3333" s="61">
        <v>88683333</v>
      </c>
    </row>
    <row r="3334" spans="1:13" ht="90" hidden="1">
      <c r="A3334" s="59" t="s">
        <v>8283</v>
      </c>
      <c r="B3334" s="59" t="s">
        <v>8284</v>
      </c>
      <c r="C3334" s="59">
        <v>70</v>
      </c>
      <c r="D3334" s="59" t="s">
        <v>1288</v>
      </c>
      <c r="E3334" s="59" t="s">
        <v>7631</v>
      </c>
      <c r="F3334" s="59" t="s">
        <v>23</v>
      </c>
      <c r="G3334" s="59" t="s">
        <v>8303</v>
      </c>
      <c r="H3334" s="59">
        <v>25801786</v>
      </c>
      <c r="I3334" s="60">
        <v>45705.819652777776</v>
      </c>
      <c r="J3334" s="59" t="s">
        <v>8304</v>
      </c>
      <c r="K3334" s="59">
        <v>1053605176</v>
      </c>
      <c r="L3334" s="59" t="s">
        <v>8305</v>
      </c>
      <c r="M3334" s="61">
        <v>75200000</v>
      </c>
    </row>
    <row r="3335" spans="1:13" ht="99.95" hidden="1">
      <c r="A3335" s="59" t="s">
        <v>8283</v>
      </c>
      <c r="B3335" s="59" t="s">
        <v>8284</v>
      </c>
      <c r="C3335" s="59">
        <v>70</v>
      </c>
      <c r="D3335" s="59" t="s">
        <v>1288</v>
      </c>
      <c r="E3335" s="59" t="s">
        <v>7631</v>
      </c>
      <c r="F3335" s="59" t="s">
        <v>23</v>
      </c>
      <c r="G3335" s="59" t="s">
        <v>8306</v>
      </c>
      <c r="H3335" s="59">
        <v>25801805</v>
      </c>
      <c r="I3335" s="60">
        <v>45706.49559027778</v>
      </c>
      <c r="J3335" s="59" t="s">
        <v>8307</v>
      </c>
      <c r="K3335" s="59">
        <v>1069434598</v>
      </c>
      <c r="L3335" s="59" t="s">
        <v>8308</v>
      </c>
      <c r="M3335" s="61">
        <v>48880000</v>
      </c>
    </row>
    <row r="3336" spans="1:13" ht="90" hidden="1">
      <c r="A3336" s="59" t="s">
        <v>8283</v>
      </c>
      <c r="B3336" s="59" t="s">
        <v>8284</v>
      </c>
      <c r="C3336" s="59">
        <v>70</v>
      </c>
      <c r="D3336" s="59" t="s">
        <v>1288</v>
      </c>
      <c r="E3336" s="59" t="s">
        <v>7631</v>
      </c>
      <c r="F3336" s="59" t="s">
        <v>23</v>
      </c>
      <c r="G3336" s="59" t="s">
        <v>8309</v>
      </c>
      <c r="H3336" s="59">
        <v>25801887</v>
      </c>
      <c r="I3336" s="60">
        <v>45708.032337962963</v>
      </c>
      <c r="J3336" s="59" t="s">
        <v>8310</v>
      </c>
      <c r="K3336" s="59">
        <v>1010233059</v>
      </c>
      <c r="L3336" s="59" t="s">
        <v>8311</v>
      </c>
      <c r="M3336" s="61">
        <v>45466667</v>
      </c>
    </row>
    <row r="3337" spans="1:13" ht="99.95" hidden="1">
      <c r="A3337" s="59" t="s">
        <v>8283</v>
      </c>
      <c r="B3337" s="59" t="s">
        <v>8284</v>
      </c>
      <c r="C3337" s="59">
        <v>70</v>
      </c>
      <c r="D3337" s="59" t="s">
        <v>1288</v>
      </c>
      <c r="E3337" s="59" t="s">
        <v>7631</v>
      </c>
      <c r="F3337" s="59" t="s">
        <v>23</v>
      </c>
      <c r="G3337" s="59" t="s">
        <v>8312</v>
      </c>
      <c r="H3337" s="59">
        <v>25802241</v>
      </c>
      <c r="I3337" s="60">
        <v>45716.843993055554</v>
      </c>
      <c r="J3337" s="59" t="s">
        <v>8313</v>
      </c>
      <c r="K3337" s="59">
        <v>1020805136</v>
      </c>
      <c r="L3337" s="59" t="s">
        <v>8314</v>
      </c>
      <c r="M3337" s="61">
        <v>51306667</v>
      </c>
    </row>
    <row r="3338" spans="1:13" ht="99.95" hidden="1">
      <c r="A3338" s="59" t="s">
        <v>8283</v>
      </c>
      <c r="B3338" s="59" t="s">
        <v>8284</v>
      </c>
      <c r="C3338" s="59">
        <v>70</v>
      </c>
      <c r="D3338" s="59" t="s">
        <v>1288</v>
      </c>
      <c r="E3338" s="59" t="s">
        <v>7631</v>
      </c>
      <c r="F3338" s="59" t="s">
        <v>23</v>
      </c>
      <c r="G3338" s="59" t="s">
        <v>8315</v>
      </c>
      <c r="H3338" s="59">
        <v>25802417</v>
      </c>
      <c r="I3338" s="60">
        <v>45722.966226851851</v>
      </c>
      <c r="J3338" s="59" t="s">
        <v>8316</v>
      </c>
      <c r="K3338" s="59">
        <v>79855950</v>
      </c>
      <c r="L3338" s="59" t="s">
        <v>8317</v>
      </c>
      <c r="M3338" s="61">
        <v>51410000</v>
      </c>
    </row>
    <row r="3339" spans="1:13" ht="90" hidden="1">
      <c r="A3339" s="59" t="s">
        <v>8283</v>
      </c>
      <c r="B3339" s="59" t="s">
        <v>8284</v>
      </c>
      <c r="C3339" s="59">
        <v>70</v>
      </c>
      <c r="D3339" s="59" t="s">
        <v>1288</v>
      </c>
      <c r="E3339" s="59" t="s">
        <v>7631</v>
      </c>
      <c r="F3339" s="59" t="s">
        <v>23</v>
      </c>
      <c r="G3339" s="59" t="s">
        <v>8318</v>
      </c>
      <c r="H3339" s="59">
        <v>25802560</v>
      </c>
      <c r="I3339" s="60">
        <v>45729.602152777778</v>
      </c>
      <c r="J3339" s="59" t="s">
        <v>8319</v>
      </c>
      <c r="K3339" s="59">
        <v>80578340</v>
      </c>
      <c r="L3339" s="59" t="s">
        <v>8320</v>
      </c>
      <c r="M3339" s="61">
        <v>54530000</v>
      </c>
    </row>
    <row r="3340" spans="1:13" ht="90" hidden="1">
      <c r="A3340" s="59" t="s">
        <v>8283</v>
      </c>
      <c r="B3340" s="59" t="s">
        <v>8284</v>
      </c>
      <c r="C3340" s="59">
        <v>70</v>
      </c>
      <c r="D3340" s="59" t="s">
        <v>1288</v>
      </c>
      <c r="E3340" s="59" t="s">
        <v>7631</v>
      </c>
      <c r="F3340" s="59" t="s">
        <v>23</v>
      </c>
      <c r="G3340" s="59" t="s">
        <v>8321</v>
      </c>
      <c r="H3340" s="59">
        <v>25802772</v>
      </c>
      <c r="I3340" s="60">
        <v>45743.620844907404</v>
      </c>
      <c r="J3340" s="59" t="s">
        <v>8322</v>
      </c>
      <c r="K3340" s="59">
        <v>1192924242</v>
      </c>
      <c r="L3340" s="59" t="s">
        <v>8323</v>
      </c>
      <c r="M3340" s="61">
        <v>46626667</v>
      </c>
    </row>
    <row r="3341" spans="1:13" ht="90" hidden="1">
      <c r="A3341" s="59" t="s">
        <v>8283</v>
      </c>
      <c r="B3341" s="59" t="s">
        <v>8284</v>
      </c>
      <c r="C3341" s="59">
        <v>70</v>
      </c>
      <c r="D3341" s="59" t="s">
        <v>1288</v>
      </c>
      <c r="E3341" s="59" t="s">
        <v>7631</v>
      </c>
      <c r="F3341" s="59" t="s">
        <v>23</v>
      </c>
      <c r="G3341" s="59" t="s">
        <v>8324</v>
      </c>
      <c r="H3341" s="59">
        <v>25802844</v>
      </c>
      <c r="I3341" s="60">
        <v>45748.77920138889</v>
      </c>
      <c r="J3341" s="59" t="s">
        <v>8325</v>
      </c>
      <c r="K3341" s="59">
        <v>52438732</v>
      </c>
      <c r="L3341" s="59" t="s">
        <v>8326</v>
      </c>
      <c r="M3341" s="61">
        <v>43752687</v>
      </c>
    </row>
    <row r="3342" spans="1:13" ht="99.95" hidden="1">
      <c r="A3342" s="59" t="s">
        <v>8283</v>
      </c>
      <c r="B3342" s="59" t="s">
        <v>8284</v>
      </c>
      <c r="C3342" s="59">
        <v>70</v>
      </c>
      <c r="D3342" s="59" t="s">
        <v>1288</v>
      </c>
      <c r="E3342" s="59" t="s">
        <v>7631</v>
      </c>
      <c r="F3342" s="59" t="s">
        <v>23</v>
      </c>
      <c r="G3342" s="59" t="s">
        <v>8327</v>
      </c>
      <c r="H3342" s="59">
        <v>25802845</v>
      </c>
      <c r="I3342" s="60">
        <v>45748.914120370369</v>
      </c>
      <c r="J3342" s="59" t="s">
        <v>8316</v>
      </c>
      <c r="K3342" s="59">
        <v>1193411758</v>
      </c>
      <c r="L3342" s="59" t="s">
        <v>8328</v>
      </c>
      <c r="M3342" s="61">
        <v>46640000</v>
      </c>
    </row>
    <row r="3343" spans="1:13" ht="99.95" hidden="1">
      <c r="A3343" s="59" t="s">
        <v>8283</v>
      </c>
      <c r="B3343" s="59" t="s">
        <v>8284</v>
      </c>
      <c r="C3343" s="59">
        <v>70</v>
      </c>
      <c r="D3343" s="59" t="s">
        <v>1288</v>
      </c>
      <c r="E3343" s="59" t="s">
        <v>7631</v>
      </c>
      <c r="F3343" s="59" t="s">
        <v>23</v>
      </c>
      <c r="G3343" s="59" t="s">
        <v>8329</v>
      </c>
      <c r="H3343" s="59">
        <v>25803165</v>
      </c>
      <c r="I3343" s="60">
        <v>45782.722442129627</v>
      </c>
      <c r="J3343" s="59" t="s">
        <v>8330</v>
      </c>
      <c r="K3343" s="59">
        <v>1073168720</v>
      </c>
      <c r="L3343" s="59" t="s">
        <v>8331</v>
      </c>
      <c r="M3343" s="61">
        <v>40386667</v>
      </c>
    </row>
    <row r="3344" spans="1:13" ht="90" hidden="1">
      <c r="A3344" s="59" t="s">
        <v>8283</v>
      </c>
      <c r="B3344" s="59" t="s">
        <v>8284</v>
      </c>
      <c r="C3344" s="59">
        <v>70</v>
      </c>
      <c r="D3344" s="59" t="s">
        <v>1288</v>
      </c>
      <c r="E3344" s="59" t="s">
        <v>7631</v>
      </c>
      <c r="F3344" s="59" t="s">
        <v>23</v>
      </c>
      <c r="G3344" s="59" t="s">
        <v>8332</v>
      </c>
      <c r="H3344" s="59">
        <v>25803230</v>
      </c>
      <c r="I3344" s="60">
        <v>45790.641099537039</v>
      </c>
      <c r="J3344" s="59" t="s">
        <v>8333</v>
      </c>
      <c r="K3344" s="59">
        <v>1057892532</v>
      </c>
      <c r="L3344" s="59" t="s">
        <v>8334</v>
      </c>
      <c r="M3344" s="61">
        <v>41253333</v>
      </c>
    </row>
    <row r="3345" spans="1:13" ht="90" hidden="1">
      <c r="A3345" s="59" t="s">
        <v>8283</v>
      </c>
      <c r="B3345" s="59" t="s">
        <v>8284</v>
      </c>
      <c r="C3345" s="59">
        <v>70</v>
      </c>
      <c r="D3345" s="59" t="s">
        <v>1288</v>
      </c>
      <c r="E3345" s="59" t="s">
        <v>7631</v>
      </c>
      <c r="F3345" s="59" t="s">
        <v>23</v>
      </c>
      <c r="G3345" s="59" t="s">
        <v>8335</v>
      </c>
      <c r="H3345" s="59">
        <v>25803482</v>
      </c>
      <c r="I3345" s="60">
        <v>45821.492210648146</v>
      </c>
      <c r="J3345" s="59" t="s">
        <v>8336</v>
      </c>
      <c r="K3345" s="59">
        <v>1072192457</v>
      </c>
      <c r="L3345" s="59" t="s">
        <v>8337</v>
      </c>
      <c r="M3345" s="61">
        <v>28253333</v>
      </c>
    </row>
    <row r="3346" spans="1:13" ht="99.95" hidden="1">
      <c r="A3346" s="59" t="s">
        <v>8338</v>
      </c>
      <c r="B3346" s="59" t="s">
        <v>8339</v>
      </c>
      <c r="C3346" s="59">
        <v>70</v>
      </c>
      <c r="D3346" s="59" t="s">
        <v>1288</v>
      </c>
      <c r="E3346" s="59" t="s">
        <v>7631</v>
      </c>
      <c r="F3346" s="59" t="s">
        <v>1786</v>
      </c>
      <c r="G3346" s="59" t="s">
        <v>8340</v>
      </c>
      <c r="H3346" s="59">
        <v>25800103</v>
      </c>
      <c r="I3346" s="60">
        <v>45659</v>
      </c>
      <c r="J3346" s="59" t="s">
        <v>8341</v>
      </c>
      <c r="K3346" s="59">
        <v>899999063</v>
      </c>
      <c r="L3346" s="59" t="s">
        <v>1789</v>
      </c>
      <c r="M3346" s="61">
        <v>522500000</v>
      </c>
    </row>
    <row r="3347" spans="1:13" ht="99.95" hidden="1">
      <c r="A3347" s="59" t="s">
        <v>8342</v>
      </c>
      <c r="B3347" s="59" t="s">
        <v>8343</v>
      </c>
      <c r="C3347" s="59">
        <v>70</v>
      </c>
      <c r="D3347" s="59" t="s">
        <v>1288</v>
      </c>
      <c r="E3347" s="59" t="s">
        <v>7631</v>
      </c>
      <c r="F3347" s="59" t="s">
        <v>1786</v>
      </c>
      <c r="G3347" s="59" t="s">
        <v>8340</v>
      </c>
      <c r="H3347" s="59">
        <v>25800103</v>
      </c>
      <c r="I3347" s="60">
        <v>45659</v>
      </c>
      <c r="J3347" s="59" t="s">
        <v>8341</v>
      </c>
      <c r="K3347" s="59">
        <v>899999063</v>
      </c>
      <c r="L3347" s="59" t="s">
        <v>1789</v>
      </c>
      <c r="M3347" s="61">
        <v>427500000</v>
      </c>
    </row>
    <row r="3348" spans="1:13" ht="150" hidden="1">
      <c r="A3348" s="59" t="s">
        <v>8344</v>
      </c>
      <c r="B3348" s="59" t="s">
        <v>8345</v>
      </c>
      <c r="C3348" s="59">
        <v>70</v>
      </c>
      <c r="D3348" s="59" t="s">
        <v>1288</v>
      </c>
      <c r="E3348" s="59" t="s">
        <v>7631</v>
      </c>
      <c r="F3348" s="59" t="s">
        <v>1786</v>
      </c>
      <c r="G3348" s="59" t="s">
        <v>8247</v>
      </c>
      <c r="H3348" s="59">
        <v>25804610</v>
      </c>
      <c r="I3348" s="60">
        <v>45968.546851851854</v>
      </c>
      <c r="J3348" s="59" t="s">
        <v>8248</v>
      </c>
      <c r="K3348" s="59">
        <v>901421041</v>
      </c>
      <c r="L3348" s="59" t="s">
        <v>8242</v>
      </c>
      <c r="M3348" s="61">
        <v>1286428871</v>
      </c>
    </row>
    <row r="3349" spans="1:13" ht="90" hidden="1">
      <c r="A3349" s="59" t="s">
        <v>8346</v>
      </c>
      <c r="B3349" s="59" t="s">
        <v>8347</v>
      </c>
      <c r="C3349" s="59">
        <v>10</v>
      </c>
      <c r="D3349" s="59" t="s">
        <v>35</v>
      </c>
      <c r="E3349" s="59" t="s">
        <v>7631</v>
      </c>
      <c r="F3349" s="59" t="s">
        <v>23</v>
      </c>
      <c r="G3349" s="59" t="s">
        <v>8348</v>
      </c>
      <c r="H3349" s="59">
        <v>25802149</v>
      </c>
      <c r="I3349" s="60">
        <v>45715.414965277778</v>
      </c>
      <c r="J3349" s="59" t="s">
        <v>8349</v>
      </c>
      <c r="K3349" s="59">
        <v>1016077252</v>
      </c>
      <c r="L3349" s="59" t="s">
        <v>8350</v>
      </c>
      <c r="M3349" s="61">
        <v>54266667</v>
      </c>
    </row>
    <row r="3350" spans="1:13" ht="90" hidden="1">
      <c r="A3350" s="59" t="s">
        <v>8346</v>
      </c>
      <c r="B3350" s="59" t="s">
        <v>8347</v>
      </c>
      <c r="C3350" s="59">
        <v>10</v>
      </c>
      <c r="D3350" s="59" t="s">
        <v>35</v>
      </c>
      <c r="E3350" s="59" t="s">
        <v>7631</v>
      </c>
      <c r="F3350" s="59" t="s">
        <v>23</v>
      </c>
      <c r="G3350" s="59" t="s">
        <v>8351</v>
      </c>
      <c r="H3350" s="59">
        <v>25803246</v>
      </c>
      <c r="I3350" s="60">
        <v>45791.743645833332</v>
      </c>
      <c r="J3350" s="59" t="s">
        <v>8352</v>
      </c>
      <c r="K3350" s="59">
        <v>1070620016</v>
      </c>
      <c r="L3350" s="59" t="s">
        <v>8353</v>
      </c>
      <c r="M3350" s="61">
        <v>18373333</v>
      </c>
    </row>
    <row r="3351" spans="1:13" ht="90" hidden="1">
      <c r="A3351" s="59" t="s">
        <v>8346</v>
      </c>
      <c r="B3351" s="59" t="s">
        <v>8347</v>
      </c>
      <c r="C3351" s="59">
        <v>10</v>
      </c>
      <c r="D3351" s="59" t="s">
        <v>35</v>
      </c>
      <c r="E3351" s="59" t="s">
        <v>7631</v>
      </c>
      <c r="F3351" s="59" t="s">
        <v>23</v>
      </c>
      <c r="G3351" s="59" t="s">
        <v>8354</v>
      </c>
      <c r="H3351" s="59">
        <v>25803829</v>
      </c>
      <c r="I3351" s="60">
        <v>45863.172476851854</v>
      </c>
      <c r="J3351" s="59" t="s">
        <v>8355</v>
      </c>
      <c r="K3351" s="59">
        <v>901965132</v>
      </c>
      <c r="L3351" s="59" t="s">
        <v>8356</v>
      </c>
      <c r="M3351" s="61">
        <v>41710099</v>
      </c>
    </row>
    <row r="3352" spans="1:13" ht="90" hidden="1">
      <c r="A3352" s="59" t="s">
        <v>8357</v>
      </c>
      <c r="B3352" s="59" t="s">
        <v>8358</v>
      </c>
      <c r="C3352" s="59">
        <v>10</v>
      </c>
      <c r="D3352" s="59" t="s">
        <v>35</v>
      </c>
      <c r="E3352" s="59" t="s">
        <v>7631</v>
      </c>
      <c r="F3352" s="59" t="s">
        <v>23</v>
      </c>
      <c r="G3352" s="59" t="s">
        <v>8359</v>
      </c>
      <c r="H3352" s="59">
        <v>25801462</v>
      </c>
      <c r="I3352" s="60">
        <v>45698.896550925929</v>
      </c>
      <c r="J3352" s="59" t="s">
        <v>8360</v>
      </c>
      <c r="K3352" s="59">
        <v>1015419971</v>
      </c>
      <c r="L3352" s="59" t="s">
        <v>8361</v>
      </c>
      <c r="M3352" s="61">
        <v>66133333</v>
      </c>
    </row>
    <row r="3353" spans="1:13" ht="90" hidden="1">
      <c r="A3353" s="59" t="s">
        <v>8357</v>
      </c>
      <c r="B3353" s="59" t="s">
        <v>8358</v>
      </c>
      <c r="C3353" s="59">
        <v>10</v>
      </c>
      <c r="D3353" s="59" t="s">
        <v>35</v>
      </c>
      <c r="E3353" s="59" t="s">
        <v>7631</v>
      </c>
      <c r="F3353" s="59" t="s">
        <v>23</v>
      </c>
      <c r="G3353" s="59" t="s">
        <v>8362</v>
      </c>
      <c r="H3353" s="59">
        <v>25803214</v>
      </c>
      <c r="I3353" s="60">
        <v>45790.408356481479</v>
      </c>
      <c r="J3353" s="59" t="s">
        <v>8363</v>
      </c>
      <c r="K3353" s="59">
        <v>1013646734</v>
      </c>
      <c r="L3353" s="59" t="s">
        <v>8364</v>
      </c>
      <c r="M3353" s="61">
        <v>52520000</v>
      </c>
    </row>
    <row r="3354" spans="1:13" ht="150" hidden="1">
      <c r="A3354" s="59" t="s">
        <v>8365</v>
      </c>
      <c r="B3354" s="59" t="s">
        <v>8366</v>
      </c>
      <c r="C3354" s="59">
        <v>10</v>
      </c>
      <c r="D3354" s="59" t="s">
        <v>35</v>
      </c>
      <c r="E3354" s="59" t="s">
        <v>7631</v>
      </c>
      <c r="F3354" s="59" t="s">
        <v>23</v>
      </c>
      <c r="G3354" s="59" t="s">
        <v>54</v>
      </c>
      <c r="H3354" s="59">
        <v>25800012</v>
      </c>
      <c r="I3354" s="60">
        <v>45659</v>
      </c>
      <c r="J3354" s="59" t="s">
        <v>55</v>
      </c>
      <c r="K3354" s="59">
        <v>901882261</v>
      </c>
      <c r="L3354" s="59" t="s">
        <v>56</v>
      </c>
      <c r="M3354" s="61">
        <v>165000000</v>
      </c>
    </row>
    <row r="3355" spans="1:13" ht="60" hidden="1">
      <c r="A3355" s="59" t="s">
        <v>8367</v>
      </c>
      <c r="B3355" s="59" t="s">
        <v>8368</v>
      </c>
      <c r="C3355" s="59">
        <v>10</v>
      </c>
      <c r="D3355" s="59" t="s">
        <v>35</v>
      </c>
      <c r="E3355" s="59" t="s">
        <v>7631</v>
      </c>
      <c r="F3355" s="59" t="s">
        <v>526</v>
      </c>
      <c r="G3355" s="59" t="s">
        <v>1902</v>
      </c>
      <c r="H3355" s="59">
        <v>25804292</v>
      </c>
      <c r="I3355" s="60">
        <v>45923.484560185185</v>
      </c>
      <c r="J3355" s="59" t="s">
        <v>1903</v>
      </c>
      <c r="K3355" s="59">
        <v>899999062</v>
      </c>
      <c r="L3355" s="59" t="s">
        <v>39</v>
      </c>
      <c r="M3355" s="61">
        <v>5918282</v>
      </c>
    </row>
    <row r="3356" spans="1:13" ht="60" hidden="1">
      <c r="A3356" s="59" t="s">
        <v>8367</v>
      </c>
      <c r="B3356" s="59" t="s">
        <v>8368</v>
      </c>
      <c r="C3356" s="59">
        <v>10</v>
      </c>
      <c r="D3356" s="59" t="s">
        <v>35</v>
      </c>
      <c r="E3356" s="59" t="s">
        <v>7631</v>
      </c>
      <c r="F3356" s="59" t="s">
        <v>526</v>
      </c>
      <c r="G3356" s="59" t="s">
        <v>1597</v>
      </c>
      <c r="H3356" s="59">
        <v>25806093</v>
      </c>
      <c r="I3356" s="60">
        <v>46022</v>
      </c>
      <c r="J3356" s="59" t="s">
        <v>1598</v>
      </c>
      <c r="K3356" s="59">
        <v>899999062</v>
      </c>
      <c r="L3356" s="59" t="s">
        <v>39</v>
      </c>
      <c r="M3356" s="61">
        <v>377273</v>
      </c>
    </row>
    <row r="3357" spans="1:13" ht="60" hidden="1">
      <c r="A3357" s="59" t="s">
        <v>8367</v>
      </c>
      <c r="B3357" s="59" t="s">
        <v>8368</v>
      </c>
      <c r="C3357" s="59">
        <v>10</v>
      </c>
      <c r="D3357" s="59" t="s">
        <v>35</v>
      </c>
      <c r="E3357" s="59" t="s">
        <v>7631</v>
      </c>
      <c r="F3357" s="59" t="s">
        <v>526</v>
      </c>
      <c r="G3357" s="59" t="s">
        <v>1599</v>
      </c>
      <c r="H3357" s="59">
        <v>25806228</v>
      </c>
      <c r="I3357" s="60">
        <v>46022</v>
      </c>
      <c r="J3357" s="59" t="s">
        <v>1600</v>
      </c>
      <c r="K3357" s="59">
        <v>899999062</v>
      </c>
      <c r="L3357" s="59" t="s">
        <v>39</v>
      </c>
      <c r="M3357" s="61">
        <v>2077621</v>
      </c>
    </row>
    <row r="3358" spans="1:13" ht="90" hidden="1">
      <c r="A3358" s="59" t="s">
        <v>8369</v>
      </c>
      <c r="B3358" s="59" t="s">
        <v>8370</v>
      </c>
      <c r="C3358" s="59">
        <v>60</v>
      </c>
      <c r="D3358" s="59" t="s">
        <v>1257</v>
      </c>
      <c r="E3358" s="59" t="s">
        <v>7631</v>
      </c>
      <c r="F3358" s="59" t="s">
        <v>517</v>
      </c>
      <c r="G3358" s="59" t="s">
        <v>8371</v>
      </c>
      <c r="H3358" s="59">
        <v>25804294</v>
      </c>
      <c r="I3358" s="60">
        <v>45923.643912037034</v>
      </c>
      <c r="J3358" s="59" t="s">
        <v>8372</v>
      </c>
      <c r="K3358" s="59">
        <v>901245493</v>
      </c>
      <c r="L3358" s="59" t="s">
        <v>8373</v>
      </c>
      <c r="M3358" s="61">
        <v>99813630</v>
      </c>
    </row>
    <row r="3359" spans="1:13" ht="90" hidden="1">
      <c r="A3359" s="59" t="s">
        <v>8374</v>
      </c>
      <c r="B3359" s="59" t="s">
        <v>8375</v>
      </c>
      <c r="C3359" s="59">
        <v>60</v>
      </c>
      <c r="D3359" s="59" t="s">
        <v>1257</v>
      </c>
      <c r="E3359" s="59" t="s">
        <v>7631</v>
      </c>
      <c r="F3359" s="59" t="s">
        <v>23</v>
      </c>
      <c r="G3359" s="59" t="s">
        <v>8376</v>
      </c>
      <c r="H3359" s="59">
        <v>25803224</v>
      </c>
      <c r="I3359" s="60">
        <v>45790.530451388891</v>
      </c>
      <c r="J3359" s="59" t="s">
        <v>8377</v>
      </c>
      <c r="K3359" s="59">
        <v>901546181</v>
      </c>
      <c r="L3359" s="59" t="s">
        <v>7823</v>
      </c>
      <c r="M3359" s="61">
        <v>660493640</v>
      </c>
    </row>
    <row r="3360" spans="1:13" ht="99.95" hidden="1">
      <c r="A3360" s="59" t="s">
        <v>8378</v>
      </c>
      <c r="B3360" s="59" t="s">
        <v>8379</v>
      </c>
      <c r="C3360" s="59">
        <v>60</v>
      </c>
      <c r="D3360" s="59" t="s">
        <v>1257</v>
      </c>
      <c r="E3360" s="59" t="s">
        <v>7631</v>
      </c>
      <c r="F3360" s="59" t="s">
        <v>1258</v>
      </c>
      <c r="G3360" s="59" t="s">
        <v>8380</v>
      </c>
      <c r="H3360" s="59">
        <v>25803225</v>
      </c>
      <c r="I3360" s="60">
        <v>45790.538043981483</v>
      </c>
      <c r="J3360" s="59" t="s">
        <v>8381</v>
      </c>
      <c r="K3360" s="59">
        <v>901685905</v>
      </c>
      <c r="L3360" s="59" t="s">
        <v>8382</v>
      </c>
      <c r="M3360" s="61">
        <v>51892361</v>
      </c>
    </row>
    <row r="3361" spans="1:13" ht="90" hidden="1">
      <c r="A3361" s="59" t="s">
        <v>8383</v>
      </c>
      <c r="B3361" s="59" t="s">
        <v>8384</v>
      </c>
      <c r="C3361" s="59">
        <v>60</v>
      </c>
      <c r="D3361" s="59" t="s">
        <v>1257</v>
      </c>
      <c r="E3361" s="59" t="s">
        <v>7631</v>
      </c>
      <c r="F3361" s="59" t="s">
        <v>23</v>
      </c>
      <c r="G3361" s="59" t="s">
        <v>8376</v>
      </c>
      <c r="H3361" s="59">
        <v>25803224</v>
      </c>
      <c r="I3361" s="60">
        <v>45790.530451388891</v>
      </c>
      <c r="J3361" s="59" t="s">
        <v>8377</v>
      </c>
      <c r="K3361" s="59">
        <v>901546181</v>
      </c>
      <c r="L3361" s="59" t="s">
        <v>7823</v>
      </c>
      <c r="M3361" s="61">
        <v>14831453</v>
      </c>
    </row>
    <row r="3362" spans="1:13" ht="99.95" hidden="1">
      <c r="A3362" s="59" t="s">
        <v>8383</v>
      </c>
      <c r="B3362" s="59" t="s">
        <v>8384</v>
      </c>
      <c r="C3362" s="59">
        <v>60</v>
      </c>
      <c r="D3362" s="59" t="s">
        <v>1257</v>
      </c>
      <c r="E3362" s="59" t="s">
        <v>7631</v>
      </c>
      <c r="F3362" s="59" t="s">
        <v>1786</v>
      </c>
      <c r="G3362" s="59" t="s">
        <v>8385</v>
      </c>
      <c r="H3362" s="59">
        <v>25803226</v>
      </c>
      <c r="I3362" s="60">
        <v>45790.541990740741</v>
      </c>
      <c r="J3362" s="59" t="s">
        <v>8386</v>
      </c>
      <c r="K3362" s="59">
        <v>899999063</v>
      </c>
      <c r="L3362" s="59" t="s">
        <v>1789</v>
      </c>
      <c r="M3362" s="61">
        <v>340000000</v>
      </c>
    </row>
    <row r="3363" spans="1:13" ht="90" hidden="1">
      <c r="A3363" s="59" t="s">
        <v>8387</v>
      </c>
      <c r="B3363" s="59" t="s">
        <v>8388</v>
      </c>
      <c r="C3363" s="59">
        <v>60</v>
      </c>
      <c r="D3363" s="59" t="s">
        <v>1257</v>
      </c>
      <c r="E3363" s="59" t="s">
        <v>7631</v>
      </c>
      <c r="F3363" s="59" t="s">
        <v>526</v>
      </c>
      <c r="G3363" s="59" t="s">
        <v>1599</v>
      </c>
      <c r="H3363" s="59">
        <v>25806228</v>
      </c>
      <c r="I3363" s="60">
        <v>46022</v>
      </c>
      <c r="J3363" s="59" t="s">
        <v>1600</v>
      </c>
      <c r="K3363" s="59">
        <v>899999062</v>
      </c>
      <c r="L3363" s="59" t="s">
        <v>39</v>
      </c>
      <c r="M3363" s="61">
        <v>80464</v>
      </c>
    </row>
    <row r="3364" spans="1:13" ht="90" hidden="1">
      <c r="A3364" s="59" t="s">
        <v>8389</v>
      </c>
      <c r="B3364" s="59" t="s">
        <v>8390</v>
      </c>
      <c r="C3364" s="59">
        <v>70</v>
      </c>
      <c r="D3364" s="59" t="s">
        <v>1288</v>
      </c>
      <c r="E3364" s="59" t="s">
        <v>7631</v>
      </c>
      <c r="F3364" s="59" t="s">
        <v>23</v>
      </c>
      <c r="G3364" s="59" t="s">
        <v>8376</v>
      </c>
      <c r="H3364" s="59">
        <v>25803224</v>
      </c>
      <c r="I3364" s="60">
        <v>45790.530451388891</v>
      </c>
      <c r="J3364" s="59" t="s">
        <v>8377</v>
      </c>
      <c r="K3364" s="59">
        <v>901546181</v>
      </c>
      <c r="L3364" s="59" t="s">
        <v>7823</v>
      </c>
      <c r="M3364" s="61">
        <v>22747448</v>
      </c>
    </row>
    <row r="3365" spans="1:13" ht="90" hidden="1">
      <c r="A3365" s="59" t="s">
        <v>8391</v>
      </c>
      <c r="B3365" s="59" t="s">
        <v>8392</v>
      </c>
      <c r="C3365" s="59">
        <v>10</v>
      </c>
      <c r="D3365" s="59" t="s">
        <v>35</v>
      </c>
      <c r="E3365" s="59" t="s">
        <v>7631</v>
      </c>
      <c r="F3365" s="59" t="s">
        <v>23</v>
      </c>
      <c r="G3365" s="59" t="s">
        <v>8393</v>
      </c>
      <c r="H3365" s="59">
        <v>25801085</v>
      </c>
      <c r="I3365" s="60">
        <v>45688.408553240741</v>
      </c>
      <c r="J3365" s="59" t="s">
        <v>8394</v>
      </c>
      <c r="K3365" s="59">
        <v>46680010</v>
      </c>
      <c r="L3365" s="59" t="s">
        <v>8395</v>
      </c>
      <c r="M3365" s="61">
        <v>50166655</v>
      </c>
    </row>
    <row r="3366" spans="1:13" ht="90" hidden="1">
      <c r="A3366" s="59" t="s">
        <v>8391</v>
      </c>
      <c r="B3366" s="59" t="s">
        <v>8392</v>
      </c>
      <c r="C3366" s="59">
        <v>10</v>
      </c>
      <c r="D3366" s="59" t="s">
        <v>35</v>
      </c>
      <c r="E3366" s="59" t="s">
        <v>7631</v>
      </c>
      <c r="F3366" s="59" t="s">
        <v>23</v>
      </c>
      <c r="G3366" s="59" t="s">
        <v>8396</v>
      </c>
      <c r="H3366" s="59">
        <v>25801313</v>
      </c>
      <c r="I3366" s="60">
        <v>45693.723865740743</v>
      </c>
      <c r="J3366" s="59" t="s">
        <v>8397</v>
      </c>
      <c r="K3366" s="59">
        <v>1010174502</v>
      </c>
      <c r="L3366" s="59" t="s">
        <v>8398</v>
      </c>
      <c r="M3366" s="61">
        <v>75200000</v>
      </c>
    </row>
    <row r="3367" spans="1:13" ht="90" hidden="1">
      <c r="A3367" s="59" t="s">
        <v>8399</v>
      </c>
      <c r="B3367" s="59" t="s">
        <v>8400</v>
      </c>
      <c r="C3367" s="59">
        <v>10</v>
      </c>
      <c r="D3367" s="59" t="s">
        <v>35</v>
      </c>
      <c r="E3367" s="59" t="s">
        <v>7631</v>
      </c>
      <c r="F3367" s="59" t="s">
        <v>23</v>
      </c>
      <c r="G3367" s="59" t="s">
        <v>8401</v>
      </c>
      <c r="H3367" s="59">
        <v>25803287</v>
      </c>
      <c r="I3367" s="60">
        <v>45793.99486111111</v>
      </c>
      <c r="J3367" s="59" t="s">
        <v>8402</v>
      </c>
      <c r="K3367" s="59">
        <v>1049634309</v>
      </c>
      <c r="L3367" s="59" t="s">
        <v>8403</v>
      </c>
      <c r="M3367" s="61">
        <v>38866667</v>
      </c>
    </row>
    <row r="3368" spans="1:13" ht="110.1" hidden="1">
      <c r="A3368" s="59" t="s">
        <v>8404</v>
      </c>
      <c r="B3368" s="59" t="s">
        <v>8405</v>
      </c>
      <c r="C3368" s="59">
        <v>10</v>
      </c>
      <c r="D3368" s="59" t="s">
        <v>35</v>
      </c>
      <c r="E3368" s="59" t="s">
        <v>7631</v>
      </c>
      <c r="F3368" s="59" t="s">
        <v>1786</v>
      </c>
      <c r="G3368" s="59" t="s">
        <v>8406</v>
      </c>
      <c r="H3368" s="59">
        <v>25804578</v>
      </c>
      <c r="I3368" s="60">
        <v>45965.623761574076</v>
      </c>
      <c r="J3368" s="59" t="s">
        <v>8407</v>
      </c>
      <c r="K3368" s="59">
        <v>899999431</v>
      </c>
      <c r="L3368" s="59" t="s">
        <v>8408</v>
      </c>
      <c r="M3368" s="61">
        <v>118784277</v>
      </c>
    </row>
    <row r="3369" spans="1:13" ht="150" hidden="1">
      <c r="A3369" s="59" t="s">
        <v>8409</v>
      </c>
      <c r="B3369" s="59" t="s">
        <v>8410</v>
      </c>
      <c r="C3369" s="59">
        <v>10</v>
      </c>
      <c r="D3369" s="59" t="s">
        <v>35</v>
      </c>
      <c r="E3369" s="59" t="s">
        <v>7631</v>
      </c>
      <c r="F3369" s="59" t="s">
        <v>23</v>
      </c>
      <c r="G3369" s="59" t="s">
        <v>54</v>
      </c>
      <c r="H3369" s="59">
        <v>25800012</v>
      </c>
      <c r="I3369" s="60">
        <v>45659</v>
      </c>
      <c r="J3369" s="59" t="s">
        <v>55</v>
      </c>
      <c r="K3369" s="59">
        <v>901882261</v>
      </c>
      <c r="L3369" s="59" t="s">
        <v>56</v>
      </c>
      <c r="M3369" s="61">
        <v>165000000</v>
      </c>
    </row>
    <row r="3370" spans="1:13" ht="60" hidden="1">
      <c r="A3370" s="59" t="s">
        <v>8411</v>
      </c>
      <c r="B3370" s="59" t="s">
        <v>8412</v>
      </c>
      <c r="C3370" s="59">
        <v>10</v>
      </c>
      <c r="D3370" s="59" t="s">
        <v>35</v>
      </c>
      <c r="E3370" s="59" t="s">
        <v>7631</v>
      </c>
      <c r="F3370" s="59" t="s">
        <v>526</v>
      </c>
      <c r="G3370" s="59" t="s">
        <v>1902</v>
      </c>
      <c r="H3370" s="59">
        <v>25804292</v>
      </c>
      <c r="I3370" s="60">
        <v>45923.484560185185</v>
      </c>
      <c r="J3370" s="59" t="s">
        <v>1903</v>
      </c>
      <c r="K3370" s="59">
        <v>899999062</v>
      </c>
      <c r="L3370" s="59" t="s">
        <v>39</v>
      </c>
      <c r="M3370" s="61">
        <v>4684115</v>
      </c>
    </row>
    <row r="3371" spans="1:13" ht="60" hidden="1">
      <c r="A3371" s="59" t="s">
        <v>8411</v>
      </c>
      <c r="B3371" s="59" t="s">
        <v>8412</v>
      </c>
      <c r="C3371" s="59">
        <v>10</v>
      </c>
      <c r="D3371" s="59" t="s">
        <v>35</v>
      </c>
      <c r="E3371" s="59" t="s">
        <v>7631</v>
      </c>
      <c r="F3371" s="59" t="s">
        <v>526</v>
      </c>
      <c r="G3371" s="59" t="s">
        <v>1597</v>
      </c>
      <c r="H3371" s="59">
        <v>25806093</v>
      </c>
      <c r="I3371" s="60">
        <v>46022</v>
      </c>
      <c r="J3371" s="59" t="s">
        <v>1598</v>
      </c>
      <c r="K3371" s="59">
        <v>899999062</v>
      </c>
      <c r="L3371" s="59" t="s">
        <v>39</v>
      </c>
      <c r="M3371" s="61">
        <v>8423730</v>
      </c>
    </row>
    <row r="3372" spans="1:13" ht="60" hidden="1">
      <c r="A3372" s="59" t="s">
        <v>8411</v>
      </c>
      <c r="B3372" s="59" t="s">
        <v>8412</v>
      </c>
      <c r="C3372" s="59">
        <v>10</v>
      </c>
      <c r="D3372" s="59" t="s">
        <v>35</v>
      </c>
      <c r="E3372" s="59" t="s">
        <v>7631</v>
      </c>
      <c r="F3372" s="59" t="s">
        <v>526</v>
      </c>
      <c r="G3372" s="59" t="s">
        <v>1599</v>
      </c>
      <c r="H3372" s="59">
        <v>25806228</v>
      </c>
      <c r="I3372" s="60">
        <v>46022</v>
      </c>
      <c r="J3372" s="59" t="s">
        <v>1600</v>
      </c>
      <c r="K3372" s="59">
        <v>899999062</v>
      </c>
      <c r="L3372" s="59" t="s">
        <v>39</v>
      </c>
      <c r="M3372" s="61">
        <v>1787603</v>
      </c>
    </row>
    <row r="3373" spans="1:13" ht="90" hidden="1">
      <c r="A3373" s="59" t="s">
        <v>8413</v>
      </c>
      <c r="B3373" s="59" t="s">
        <v>8414</v>
      </c>
      <c r="C3373" s="59">
        <v>60</v>
      </c>
      <c r="D3373" s="59" t="s">
        <v>1257</v>
      </c>
      <c r="E3373" s="59" t="s">
        <v>7631</v>
      </c>
      <c r="F3373" s="59" t="s">
        <v>2195</v>
      </c>
      <c r="G3373" s="59" t="s">
        <v>8415</v>
      </c>
      <c r="H3373" s="59">
        <v>25800088</v>
      </c>
      <c r="I3373" s="60">
        <v>45659</v>
      </c>
      <c r="J3373" s="59" t="s">
        <v>8416</v>
      </c>
      <c r="K3373" s="59">
        <v>901892749</v>
      </c>
      <c r="L3373" s="59" t="s">
        <v>8417</v>
      </c>
      <c r="M3373" s="61">
        <v>1257294673</v>
      </c>
    </row>
    <row r="3374" spans="1:13" ht="90" hidden="1">
      <c r="A3374" s="59" t="s">
        <v>8418</v>
      </c>
      <c r="B3374" s="59" t="s">
        <v>8419</v>
      </c>
      <c r="C3374" s="59">
        <v>60</v>
      </c>
      <c r="D3374" s="59" t="s">
        <v>1257</v>
      </c>
      <c r="E3374" s="59" t="s">
        <v>7631</v>
      </c>
      <c r="F3374" s="59" t="s">
        <v>2195</v>
      </c>
      <c r="G3374" s="59" t="s">
        <v>8420</v>
      </c>
      <c r="H3374" s="59">
        <v>25802321</v>
      </c>
      <c r="I3374" s="60">
        <v>45720.648576388892</v>
      </c>
      <c r="J3374" s="59" t="s">
        <v>8421</v>
      </c>
      <c r="K3374" s="59">
        <v>900541267</v>
      </c>
      <c r="L3374" s="59" t="s">
        <v>8422</v>
      </c>
      <c r="M3374" s="61">
        <v>91122676</v>
      </c>
    </row>
    <row r="3375" spans="1:13" ht="90" hidden="1">
      <c r="A3375" s="59" t="s">
        <v>8423</v>
      </c>
      <c r="B3375" s="59" t="s">
        <v>8424</v>
      </c>
      <c r="C3375" s="59">
        <v>70</v>
      </c>
      <c r="D3375" s="59" t="s">
        <v>1288</v>
      </c>
      <c r="E3375" s="59" t="s">
        <v>7631</v>
      </c>
      <c r="F3375" s="59" t="s">
        <v>23</v>
      </c>
      <c r="G3375" s="59" t="s">
        <v>8425</v>
      </c>
      <c r="H3375" s="59">
        <v>25800708</v>
      </c>
      <c r="I3375" s="60">
        <v>45681.477523148147</v>
      </c>
      <c r="J3375" s="59" t="s">
        <v>8426</v>
      </c>
      <c r="K3375" s="59">
        <v>79950957</v>
      </c>
      <c r="L3375" s="59" t="s">
        <v>8427</v>
      </c>
      <c r="M3375" s="61">
        <v>95746667</v>
      </c>
    </row>
    <row r="3376" spans="1:13" ht="90" hidden="1">
      <c r="A3376" s="59" t="s">
        <v>8423</v>
      </c>
      <c r="B3376" s="59" t="s">
        <v>8424</v>
      </c>
      <c r="C3376" s="59">
        <v>70</v>
      </c>
      <c r="D3376" s="59" t="s">
        <v>1288</v>
      </c>
      <c r="E3376" s="59" t="s">
        <v>7631</v>
      </c>
      <c r="F3376" s="59" t="s">
        <v>23</v>
      </c>
      <c r="G3376" s="59" t="s">
        <v>8428</v>
      </c>
      <c r="H3376" s="59">
        <v>25800859</v>
      </c>
      <c r="I3376" s="60">
        <v>45685.340555555558</v>
      </c>
      <c r="J3376" s="59" t="s">
        <v>8429</v>
      </c>
      <c r="K3376" s="59">
        <v>1018482833</v>
      </c>
      <c r="L3376" s="59" t="s">
        <v>8430</v>
      </c>
      <c r="M3376" s="61">
        <v>71500000</v>
      </c>
    </row>
    <row r="3377" spans="1:13" ht="90" hidden="1">
      <c r="A3377" s="59" t="s">
        <v>8423</v>
      </c>
      <c r="B3377" s="59" t="s">
        <v>8424</v>
      </c>
      <c r="C3377" s="59">
        <v>70</v>
      </c>
      <c r="D3377" s="59" t="s">
        <v>1288</v>
      </c>
      <c r="E3377" s="59" t="s">
        <v>7631</v>
      </c>
      <c r="F3377" s="59" t="s">
        <v>23</v>
      </c>
      <c r="G3377" s="59" t="s">
        <v>8393</v>
      </c>
      <c r="H3377" s="59">
        <v>25801085</v>
      </c>
      <c r="I3377" s="60">
        <v>45688.408553240741</v>
      </c>
      <c r="J3377" s="59" t="s">
        <v>8394</v>
      </c>
      <c r="K3377" s="59">
        <v>46680010</v>
      </c>
      <c r="L3377" s="59" t="s">
        <v>8395</v>
      </c>
      <c r="M3377" s="61">
        <v>52133345</v>
      </c>
    </row>
    <row r="3378" spans="1:13" ht="90" hidden="1">
      <c r="A3378" s="59" t="s">
        <v>8431</v>
      </c>
      <c r="B3378" s="59" t="s">
        <v>8432</v>
      </c>
      <c r="C3378" s="59">
        <v>70</v>
      </c>
      <c r="D3378" s="59" t="s">
        <v>1288</v>
      </c>
      <c r="E3378" s="59" t="s">
        <v>7631</v>
      </c>
      <c r="F3378" s="59" t="s">
        <v>23</v>
      </c>
      <c r="G3378" s="59" t="s">
        <v>8433</v>
      </c>
      <c r="H3378" s="59">
        <v>25800654</v>
      </c>
      <c r="I3378" s="60">
        <v>45680.977731481478</v>
      </c>
      <c r="J3378" s="59" t="s">
        <v>8434</v>
      </c>
      <c r="K3378" s="59">
        <v>1049606980</v>
      </c>
      <c r="L3378" s="59" t="s">
        <v>8435</v>
      </c>
      <c r="M3378" s="61">
        <v>105766667</v>
      </c>
    </row>
    <row r="3379" spans="1:13" ht="90" hidden="1">
      <c r="A3379" s="59" t="s">
        <v>8431</v>
      </c>
      <c r="B3379" s="59" t="s">
        <v>8432</v>
      </c>
      <c r="C3379" s="59">
        <v>70</v>
      </c>
      <c r="D3379" s="59" t="s">
        <v>1288</v>
      </c>
      <c r="E3379" s="59" t="s">
        <v>7631</v>
      </c>
      <c r="F3379" s="59" t="s">
        <v>23</v>
      </c>
      <c r="G3379" s="59" t="s">
        <v>8436</v>
      </c>
      <c r="H3379" s="59">
        <v>25800678</v>
      </c>
      <c r="I3379" s="60">
        <v>45681.386076388888</v>
      </c>
      <c r="J3379" s="59" t="s">
        <v>8437</v>
      </c>
      <c r="K3379" s="59">
        <v>79745291</v>
      </c>
      <c r="L3379" s="59" t="s">
        <v>8438</v>
      </c>
      <c r="M3379" s="61">
        <v>25600000</v>
      </c>
    </row>
    <row r="3380" spans="1:13" ht="90" hidden="1">
      <c r="A3380" s="59" t="s">
        <v>8431</v>
      </c>
      <c r="B3380" s="59" t="s">
        <v>8432</v>
      </c>
      <c r="C3380" s="59">
        <v>70</v>
      </c>
      <c r="D3380" s="59" t="s">
        <v>1288</v>
      </c>
      <c r="E3380" s="59" t="s">
        <v>7631</v>
      </c>
      <c r="F3380" s="59" t="s">
        <v>23</v>
      </c>
      <c r="G3380" s="59" t="s">
        <v>8439</v>
      </c>
      <c r="H3380" s="59">
        <v>25800783</v>
      </c>
      <c r="I3380" s="60">
        <v>45682.541377314818</v>
      </c>
      <c r="J3380" s="59" t="s">
        <v>8402</v>
      </c>
      <c r="K3380" s="59">
        <v>1069583793</v>
      </c>
      <c r="L3380" s="59" t="s">
        <v>8440</v>
      </c>
      <c r="M3380" s="61">
        <v>58830000</v>
      </c>
    </row>
    <row r="3381" spans="1:13" ht="90" hidden="1">
      <c r="A3381" s="59" t="s">
        <v>8431</v>
      </c>
      <c r="B3381" s="59" t="s">
        <v>8432</v>
      </c>
      <c r="C3381" s="59">
        <v>70</v>
      </c>
      <c r="D3381" s="59" t="s">
        <v>1288</v>
      </c>
      <c r="E3381" s="59" t="s">
        <v>7631</v>
      </c>
      <c r="F3381" s="59" t="s">
        <v>23</v>
      </c>
      <c r="G3381" s="59" t="s">
        <v>8441</v>
      </c>
      <c r="H3381" s="59">
        <v>25800817</v>
      </c>
      <c r="I3381" s="60">
        <v>45684.613310185188</v>
      </c>
      <c r="J3381" s="59" t="s">
        <v>8402</v>
      </c>
      <c r="K3381" s="59">
        <v>1049642686</v>
      </c>
      <c r="L3381" s="59" t="s">
        <v>8442</v>
      </c>
      <c r="M3381" s="61">
        <v>58476667</v>
      </c>
    </row>
    <row r="3382" spans="1:13" ht="90" hidden="1">
      <c r="A3382" s="59" t="s">
        <v>8431</v>
      </c>
      <c r="B3382" s="59" t="s">
        <v>8432</v>
      </c>
      <c r="C3382" s="59">
        <v>70</v>
      </c>
      <c r="D3382" s="59" t="s">
        <v>1288</v>
      </c>
      <c r="E3382" s="59" t="s">
        <v>7631</v>
      </c>
      <c r="F3382" s="59" t="s">
        <v>23</v>
      </c>
      <c r="G3382" s="59" t="s">
        <v>8443</v>
      </c>
      <c r="H3382" s="59">
        <v>25800819</v>
      </c>
      <c r="I3382" s="60">
        <v>45684.616412037038</v>
      </c>
      <c r="J3382" s="59" t="s">
        <v>8402</v>
      </c>
      <c r="K3382" s="59">
        <v>1018451099</v>
      </c>
      <c r="L3382" s="59" t="s">
        <v>8444</v>
      </c>
      <c r="M3382" s="61">
        <v>58830000</v>
      </c>
    </row>
    <row r="3383" spans="1:13" ht="90" hidden="1">
      <c r="A3383" s="59" t="s">
        <v>8431</v>
      </c>
      <c r="B3383" s="59" t="s">
        <v>8432</v>
      </c>
      <c r="C3383" s="59">
        <v>70</v>
      </c>
      <c r="D3383" s="59" t="s">
        <v>1288</v>
      </c>
      <c r="E3383" s="59" t="s">
        <v>7631</v>
      </c>
      <c r="F3383" s="59" t="s">
        <v>23</v>
      </c>
      <c r="G3383" s="59" t="s">
        <v>8445</v>
      </c>
      <c r="H3383" s="59">
        <v>25800841</v>
      </c>
      <c r="I3383" s="60">
        <v>45684.678483796299</v>
      </c>
      <c r="J3383" s="59" t="s">
        <v>8402</v>
      </c>
      <c r="K3383" s="59">
        <v>1013630529</v>
      </c>
      <c r="L3383" s="59" t="s">
        <v>8446</v>
      </c>
      <c r="M3383" s="61">
        <v>58653333</v>
      </c>
    </row>
    <row r="3384" spans="1:13" ht="90" hidden="1">
      <c r="A3384" s="59" t="s">
        <v>8431</v>
      </c>
      <c r="B3384" s="59" t="s">
        <v>8432</v>
      </c>
      <c r="C3384" s="59">
        <v>70</v>
      </c>
      <c r="D3384" s="59" t="s">
        <v>1288</v>
      </c>
      <c r="E3384" s="59" t="s">
        <v>7631</v>
      </c>
      <c r="F3384" s="59" t="s">
        <v>23</v>
      </c>
      <c r="G3384" s="59" t="s">
        <v>8447</v>
      </c>
      <c r="H3384" s="59">
        <v>25800907</v>
      </c>
      <c r="I3384" s="60">
        <v>45685.581944444442</v>
      </c>
      <c r="J3384" s="59" t="s">
        <v>8448</v>
      </c>
      <c r="K3384" s="59">
        <v>80794187</v>
      </c>
      <c r="L3384" s="59" t="s">
        <v>8449</v>
      </c>
      <c r="M3384" s="61">
        <v>102920000</v>
      </c>
    </row>
    <row r="3385" spans="1:13" ht="90" hidden="1">
      <c r="A3385" s="59" t="s">
        <v>8431</v>
      </c>
      <c r="B3385" s="59" t="s">
        <v>8432</v>
      </c>
      <c r="C3385" s="59">
        <v>70</v>
      </c>
      <c r="D3385" s="59" t="s">
        <v>1288</v>
      </c>
      <c r="E3385" s="59" t="s">
        <v>7631</v>
      </c>
      <c r="F3385" s="59" t="s">
        <v>23</v>
      </c>
      <c r="G3385" s="59" t="s">
        <v>8450</v>
      </c>
      <c r="H3385" s="59">
        <v>25800924</v>
      </c>
      <c r="I3385" s="60">
        <v>45685.699675925927</v>
      </c>
      <c r="J3385" s="59" t="s">
        <v>8402</v>
      </c>
      <c r="K3385" s="59">
        <v>1032481229</v>
      </c>
      <c r="L3385" s="59" t="s">
        <v>8451</v>
      </c>
      <c r="M3385" s="61">
        <v>58300000</v>
      </c>
    </row>
    <row r="3386" spans="1:13" ht="90" hidden="1">
      <c r="A3386" s="59" t="s">
        <v>8431</v>
      </c>
      <c r="B3386" s="59" t="s">
        <v>8432</v>
      </c>
      <c r="C3386" s="59">
        <v>70</v>
      </c>
      <c r="D3386" s="59" t="s">
        <v>1288</v>
      </c>
      <c r="E3386" s="59" t="s">
        <v>7631</v>
      </c>
      <c r="F3386" s="59" t="s">
        <v>23</v>
      </c>
      <c r="G3386" s="59" t="s">
        <v>8452</v>
      </c>
      <c r="H3386" s="59">
        <v>25800944</v>
      </c>
      <c r="I3386" s="60">
        <v>45685.900185185186</v>
      </c>
      <c r="J3386" s="59" t="s">
        <v>8453</v>
      </c>
      <c r="K3386" s="59">
        <v>52427722</v>
      </c>
      <c r="L3386" s="59" t="s">
        <v>8454</v>
      </c>
      <c r="M3386" s="61">
        <v>58476667</v>
      </c>
    </row>
    <row r="3387" spans="1:13" ht="90" hidden="1">
      <c r="A3387" s="59" t="s">
        <v>8431</v>
      </c>
      <c r="B3387" s="59" t="s">
        <v>8432</v>
      </c>
      <c r="C3387" s="59">
        <v>70</v>
      </c>
      <c r="D3387" s="59" t="s">
        <v>1288</v>
      </c>
      <c r="E3387" s="59" t="s">
        <v>7631</v>
      </c>
      <c r="F3387" s="59" t="s">
        <v>23</v>
      </c>
      <c r="G3387" s="59" t="s">
        <v>8455</v>
      </c>
      <c r="H3387" s="59">
        <v>25800946</v>
      </c>
      <c r="I3387" s="60">
        <v>45685.916527777779</v>
      </c>
      <c r="J3387" s="59" t="s">
        <v>8402</v>
      </c>
      <c r="K3387" s="59">
        <v>1070704336</v>
      </c>
      <c r="L3387" s="59" t="s">
        <v>8456</v>
      </c>
      <c r="M3387" s="61">
        <v>58476667</v>
      </c>
    </row>
    <row r="3388" spans="1:13" ht="90" hidden="1">
      <c r="A3388" s="59" t="s">
        <v>8431</v>
      </c>
      <c r="B3388" s="59" t="s">
        <v>8432</v>
      </c>
      <c r="C3388" s="59">
        <v>70</v>
      </c>
      <c r="D3388" s="59" t="s">
        <v>1288</v>
      </c>
      <c r="E3388" s="59" t="s">
        <v>7631</v>
      </c>
      <c r="F3388" s="59" t="s">
        <v>23</v>
      </c>
      <c r="G3388" s="59" t="s">
        <v>8457</v>
      </c>
      <c r="H3388" s="59">
        <v>25800973</v>
      </c>
      <c r="I3388" s="60">
        <v>45686.602858796294</v>
      </c>
      <c r="J3388" s="59" t="s">
        <v>8402</v>
      </c>
      <c r="K3388" s="59">
        <v>1016049569</v>
      </c>
      <c r="L3388" s="59" t="s">
        <v>8458</v>
      </c>
      <c r="M3388" s="61">
        <v>8303334</v>
      </c>
    </row>
    <row r="3389" spans="1:13" ht="90" hidden="1">
      <c r="A3389" s="59" t="s">
        <v>8431</v>
      </c>
      <c r="B3389" s="59" t="s">
        <v>8432</v>
      </c>
      <c r="C3389" s="59">
        <v>70</v>
      </c>
      <c r="D3389" s="59" t="s">
        <v>1288</v>
      </c>
      <c r="E3389" s="59" t="s">
        <v>7631</v>
      </c>
      <c r="F3389" s="59" t="s">
        <v>23</v>
      </c>
      <c r="G3389" s="59" t="s">
        <v>8459</v>
      </c>
      <c r="H3389" s="59">
        <v>25801017</v>
      </c>
      <c r="I3389" s="60">
        <v>45687.608564814815</v>
      </c>
      <c r="J3389" s="59" t="s">
        <v>8448</v>
      </c>
      <c r="K3389" s="59">
        <v>79170929</v>
      </c>
      <c r="L3389" s="59" t="s">
        <v>8460</v>
      </c>
      <c r="M3389" s="61">
        <v>102300000</v>
      </c>
    </row>
    <row r="3390" spans="1:13" ht="90" hidden="1">
      <c r="A3390" s="59" t="s">
        <v>8431</v>
      </c>
      <c r="B3390" s="59" t="s">
        <v>8432</v>
      </c>
      <c r="C3390" s="59">
        <v>70</v>
      </c>
      <c r="D3390" s="59" t="s">
        <v>1288</v>
      </c>
      <c r="E3390" s="59" t="s">
        <v>7631</v>
      </c>
      <c r="F3390" s="59" t="s">
        <v>23</v>
      </c>
      <c r="G3390" s="59" t="s">
        <v>8461</v>
      </c>
      <c r="H3390" s="59">
        <v>25801196</v>
      </c>
      <c r="I3390" s="60">
        <v>45691.778402777774</v>
      </c>
      <c r="J3390" s="59" t="s">
        <v>8402</v>
      </c>
      <c r="K3390" s="59">
        <v>1010224771</v>
      </c>
      <c r="L3390" s="59" t="s">
        <v>8462</v>
      </c>
      <c r="M3390" s="61">
        <v>57416667</v>
      </c>
    </row>
    <row r="3391" spans="1:13" ht="90" hidden="1">
      <c r="A3391" s="59" t="s">
        <v>8431</v>
      </c>
      <c r="B3391" s="59" t="s">
        <v>8432</v>
      </c>
      <c r="C3391" s="59">
        <v>70</v>
      </c>
      <c r="D3391" s="59" t="s">
        <v>1288</v>
      </c>
      <c r="E3391" s="59" t="s">
        <v>7631</v>
      </c>
      <c r="F3391" s="59" t="s">
        <v>23</v>
      </c>
      <c r="G3391" s="59" t="s">
        <v>8463</v>
      </c>
      <c r="H3391" s="59">
        <v>25801227</v>
      </c>
      <c r="I3391" s="60">
        <v>45692.759780092594</v>
      </c>
      <c r="J3391" s="59" t="s">
        <v>8402</v>
      </c>
      <c r="K3391" s="59">
        <v>1143448942</v>
      </c>
      <c r="L3391" s="59" t="s">
        <v>8464</v>
      </c>
      <c r="M3391" s="61">
        <v>57593333</v>
      </c>
    </row>
    <row r="3392" spans="1:13" ht="90" hidden="1">
      <c r="A3392" s="59" t="s">
        <v>8431</v>
      </c>
      <c r="B3392" s="59" t="s">
        <v>8432</v>
      </c>
      <c r="C3392" s="59">
        <v>70</v>
      </c>
      <c r="D3392" s="59" t="s">
        <v>1288</v>
      </c>
      <c r="E3392" s="59" t="s">
        <v>7631</v>
      </c>
      <c r="F3392" s="59" t="s">
        <v>23</v>
      </c>
      <c r="G3392" s="59" t="s">
        <v>8465</v>
      </c>
      <c r="H3392" s="59">
        <v>25801344</v>
      </c>
      <c r="I3392" s="60">
        <v>45694.542905092596</v>
      </c>
      <c r="J3392" s="59" t="s">
        <v>8402</v>
      </c>
      <c r="K3392" s="59">
        <v>1013645419</v>
      </c>
      <c r="L3392" s="59" t="s">
        <v>8466</v>
      </c>
      <c r="M3392" s="61">
        <v>56710000</v>
      </c>
    </row>
    <row r="3393" spans="1:13" ht="90" hidden="1">
      <c r="A3393" s="59" t="s">
        <v>8431</v>
      </c>
      <c r="B3393" s="59" t="s">
        <v>8432</v>
      </c>
      <c r="C3393" s="59">
        <v>70</v>
      </c>
      <c r="D3393" s="59" t="s">
        <v>1288</v>
      </c>
      <c r="E3393" s="59" t="s">
        <v>7631</v>
      </c>
      <c r="F3393" s="59" t="s">
        <v>23</v>
      </c>
      <c r="G3393" s="59" t="s">
        <v>8467</v>
      </c>
      <c r="H3393" s="59">
        <v>25801735</v>
      </c>
      <c r="I3393" s="60">
        <v>45705.424363425926</v>
      </c>
      <c r="J3393" s="59" t="s">
        <v>8468</v>
      </c>
      <c r="K3393" s="59">
        <v>1078369126</v>
      </c>
      <c r="L3393" s="59" t="s">
        <v>8469</v>
      </c>
      <c r="M3393" s="61">
        <v>64273333</v>
      </c>
    </row>
    <row r="3394" spans="1:13" ht="90" hidden="1">
      <c r="A3394" s="59" t="s">
        <v>8431</v>
      </c>
      <c r="B3394" s="59" t="s">
        <v>8432</v>
      </c>
      <c r="C3394" s="59">
        <v>70</v>
      </c>
      <c r="D3394" s="59" t="s">
        <v>1288</v>
      </c>
      <c r="E3394" s="59" t="s">
        <v>7631</v>
      </c>
      <c r="F3394" s="59" t="s">
        <v>23</v>
      </c>
      <c r="G3394" s="59" t="s">
        <v>8470</v>
      </c>
      <c r="H3394" s="59">
        <v>25801837</v>
      </c>
      <c r="I3394" s="60">
        <v>45707.360000000001</v>
      </c>
      <c r="J3394" s="59" t="s">
        <v>8471</v>
      </c>
      <c r="K3394" s="59">
        <v>11233402</v>
      </c>
      <c r="L3394" s="59" t="s">
        <v>8472</v>
      </c>
      <c r="M3394" s="61">
        <v>72566667</v>
      </c>
    </row>
    <row r="3395" spans="1:13" ht="90" hidden="1">
      <c r="A3395" s="59" t="s">
        <v>8431</v>
      </c>
      <c r="B3395" s="59" t="s">
        <v>8432</v>
      </c>
      <c r="C3395" s="59">
        <v>70</v>
      </c>
      <c r="D3395" s="59" t="s">
        <v>1288</v>
      </c>
      <c r="E3395" s="59" t="s">
        <v>7631</v>
      </c>
      <c r="F3395" s="59" t="s">
        <v>23</v>
      </c>
      <c r="G3395" s="59" t="s">
        <v>8473</v>
      </c>
      <c r="H3395" s="59">
        <v>25802314</v>
      </c>
      <c r="I3395" s="60">
        <v>45720.629224537035</v>
      </c>
      <c r="J3395" s="59" t="s">
        <v>8402</v>
      </c>
      <c r="K3395" s="59">
        <v>1071330521</v>
      </c>
      <c r="L3395" s="59" t="s">
        <v>8474</v>
      </c>
      <c r="M3395" s="61">
        <v>52116667</v>
      </c>
    </row>
    <row r="3396" spans="1:13" ht="90" hidden="1">
      <c r="A3396" s="59" t="s">
        <v>8431</v>
      </c>
      <c r="B3396" s="59" t="s">
        <v>8432</v>
      </c>
      <c r="C3396" s="59">
        <v>70</v>
      </c>
      <c r="D3396" s="59" t="s">
        <v>1288</v>
      </c>
      <c r="E3396" s="59" t="s">
        <v>7631</v>
      </c>
      <c r="F3396" s="59" t="s">
        <v>23</v>
      </c>
      <c r="G3396" s="59" t="s">
        <v>8475</v>
      </c>
      <c r="H3396" s="59">
        <v>25802389</v>
      </c>
      <c r="I3396" s="60">
        <v>45722.466249999998</v>
      </c>
      <c r="J3396" s="59" t="s">
        <v>8402</v>
      </c>
      <c r="K3396" s="59">
        <v>52818443</v>
      </c>
      <c r="L3396" s="59" t="s">
        <v>8476</v>
      </c>
      <c r="M3396" s="61">
        <v>51940000</v>
      </c>
    </row>
    <row r="3397" spans="1:13" ht="90" hidden="1">
      <c r="A3397" s="59" t="s">
        <v>8431</v>
      </c>
      <c r="B3397" s="59" t="s">
        <v>8432</v>
      </c>
      <c r="C3397" s="59">
        <v>70</v>
      </c>
      <c r="D3397" s="59" t="s">
        <v>1288</v>
      </c>
      <c r="E3397" s="59" t="s">
        <v>7631</v>
      </c>
      <c r="F3397" s="59" t="s">
        <v>23</v>
      </c>
      <c r="G3397" s="59" t="s">
        <v>8477</v>
      </c>
      <c r="H3397" s="59">
        <v>25802685</v>
      </c>
      <c r="I3397" s="60">
        <v>45736.76767361111</v>
      </c>
      <c r="J3397" s="59" t="s">
        <v>8402</v>
      </c>
      <c r="K3397" s="59">
        <v>1007627324</v>
      </c>
      <c r="L3397" s="59" t="s">
        <v>8478</v>
      </c>
      <c r="M3397" s="61">
        <v>42930000</v>
      </c>
    </row>
    <row r="3398" spans="1:13" ht="90" hidden="1">
      <c r="A3398" s="59" t="s">
        <v>8431</v>
      </c>
      <c r="B3398" s="59" t="s">
        <v>8432</v>
      </c>
      <c r="C3398" s="59">
        <v>70</v>
      </c>
      <c r="D3398" s="59" t="s">
        <v>1288</v>
      </c>
      <c r="E3398" s="59" t="s">
        <v>7631</v>
      </c>
      <c r="F3398" s="59" t="s">
        <v>23</v>
      </c>
      <c r="G3398" s="59" t="s">
        <v>8479</v>
      </c>
      <c r="H3398" s="59">
        <v>25802702</v>
      </c>
      <c r="I3398" s="60">
        <v>45737.630787037036</v>
      </c>
      <c r="J3398" s="59" t="s">
        <v>8402</v>
      </c>
      <c r="K3398" s="59">
        <v>1071167049</v>
      </c>
      <c r="L3398" s="59" t="s">
        <v>8480</v>
      </c>
      <c r="M3398" s="61">
        <v>48760000</v>
      </c>
    </row>
    <row r="3399" spans="1:13" ht="90" hidden="1">
      <c r="A3399" s="59" t="s">
        <v>8481</v>
      </c>
      <c r="B3399" s="59" t="s">
        <v>8482</v>
      </c>
      <c r="C3399" s="59">
        <v>70</v>
      </c>
      <c r="D3399" s="59" t="s">
        <v>1288</v>
      </c>
      <c r="E3399" s="59" t="s">
        <v>7631</v>
      </c>
      <c r="F3399" s="59" t="s">
        <v>23</v>
      </c>
      <c r="G3399" s="59" t="s">
        <v>8483</v>
      </c>
      <c r="H3399" s="59">
        <v>25800552</v>
      </c>
      <c r="I3399" s="60">
        <v>45679.487233796295</v>
      </c>
      <c r="J3399" s="59" t="s">
        <v>8484</v>
      </c>
      <c r="K3399" s="59">
        <v>1018489108</v>
      </c>
      <c r="L3399" s="59" t="s">
        <v>8485</v>
      </c>
      <c r="M3399" s="61">
        <v>67600000</v>
      </c>
    </row>
    <row r="3400" spans="1:13" ht="90" hidden="1">
      <c r="A3400" s="59" t="s">
        <v>8486</v>
      </c>
      <c r="B3400" s="59" t="s">
        <v>8487</v>
      </c>
      <c r="C3400" s="59">
        <v>70</v>
      </c>
      <c r="D3400" s="59" t="s">
        <v>1288</v>
      </c>
      <c r="E3400" s="59" t="s">
        <v>7631</v>
      </c>
      <c r="F3400" s="59" t="s">
        <v>2195</v>
      </c>
      <c r="G3400" s="59" t="s">
        <v>8420</v>
      </c>
      <c r="H3400" s="59">
        <v>25802321</v>
      </c>
      <c r="I3400" s="60">
        <v>45720.648576388892</v>
      </c>
      <c r="J3400" s="59" t="s">
        <v>8421</v>
      </c>
      <c r="K3400" s="59">
        <v>900541267</v>
      </c>
      <c r="L3400" s="59" t="s">
        <v>8422</v>
      </c>
      <c r="M3400" s="61">
        <v>76742443</v>
      </c>
    </row>
    <row r="3401" spans="1:13" ht="90" hidden="1">
      <c r="A3401" s="59" t="s">
        <v>8488</v>
      </c>
      <c r="B3401" s="59" t="s">
        <v>8489</v>
      </c>
      <c r="C3401" s="59">
        <v>10</v>
      </c>
      <c r="D3401" s="59" t="s">
        <v>35</v>
      </c>
      <c r="E3401" s="59" t="s">
        <v>8490</v>
      </c>
      <c r="F3401" s="59" t="s">
        <v>23</v>
      </c>
      <c r="G3401" s="59" t="s">
        <v>8491</v>
      </c>
      <c r="H3401" s="59">
        <v>25800343</v>
      </c>
      <c r="I3401" s="60">
        <v>45674.89298611111</v>
      </c>
      <c r="J3401" s="59" t="s">
        <v>8492</v>
      </c>
      <c r="K3401" s="59">
        <v>1070959361</v>
      </c>
      <c r="L3401" s="59" t="s">
        <v>8493</v>
      </c>
      <c r="M3401" s="61">
        <v>170500000</v>
      </c>
    </row>
    <row r="3402" spans="1:13" ht="90" hidden="1">
      <c r="A3402" s="59" t="s">
        <v>8488</v>
      </c>
      <c r="B3402" s="59" t="s">
        <v>8489</v>
      </c>
      <c r="C3402" s="59">
        <v>10</v>
      </c>
      <c r="D3402" s="59" t="s">
        <v>35</v>
      </c>
      <c r="E3402" s="59" t="s">
        <v>8490</v>
      </c>
      <c r="F3402" s="59" t="s">
        <v>23</v>
      </c>
      <c r="G3402" s="59" t="s">
        <v>8494</v>
      </c>
      <c r="H3402" s="59">
        <v>25800395</v>
      </c>
      <c r="I3402" s="60">
        <v>45676.93990740741</v>
      </c>
      <c r="J3402" s="59" t="s">
        <v>8495</v>
      </c>
      <c r="K3402" s="59">
        <v>1015422242</v>
      </c>
      <c r="L3402" s="59" t="s">
        <v>8496</v>
      </c>
      <c r="M3402" s="61">
        <v>102300000</v>
      </c>
    </row>
    <row r="3403" spans="1:13" ht="90" hidden="1">
      <c r="A3403" s="59" t="s">
        <v>8488</v>
      </c>
      <c r="B3403" s="59" t="s">
        <v>8489</v>
      </c>
      <c r="C3403" s="59">
        <v>10</v>
      </c>
      <c r="D3403" s="59" t="s">
        <v>35</v>
      </c>
      <c r="E3403" s="59" t="s">
        <v>8490</v>
      </c>
      <c r="F3403" s="59" t="s">
        <v>23</v>
      </c>
      <c r="G3403" s="59" t="s">
        <v>8497</v>
      </c>
      <c r="H3403" s="59">
        <v>25800647</v>
      </c>
      <c r="I3403" s="60">
        <v>45680.63181712963</v>
      </c>
      <c r="J3403" s="59" t="s">
        <v>8498</v>
      </c>
      <c r="K3403" s="59">
        <v>52711877</v>
      </c>
      <c r="L3403" s="59" t="s">
        <v>8499</v>
      </c>
      <c r="M3403" s="61">
        <v>101100000</v>
      </c>
    </row>
    <row r="3404" spans="1:13" ht="90" hidden="1">
      <c r="A3404" s="59" t="s">
        <v>8500</v>
      </c>
      <c r="B3404" s="59" t="s">
        <v>8501</v>
      </c>
      <c r="C3404" s="59">
        <v>10</v>
      </c>
      <c r="D3404" s="59" t="s">
        <v>35</v>
      </c>
      <c r="E3404" s="59" t="s">
        <v>8490</v>
      </c>
      <c r="F3404" s="59" t="s">
        <v>23</v>
      </c>
      <c r="G3404" s="59" t="s">
        <v>8502</v>
      </c>
      <c r="H3404" s="59">
        <v>25800329</v>
      </c>
      <c r="I3404" s="60">
        <v>45674.783935185187</v>
      </c>
      <c r="J3404" s="59" t="s">
        <v>8503</v>
      </c>
      <c r="K3404" s="59">
        <v>1049650642</v>
      </c>
      <c r="L3404" s="59" t="s">
        <v>8504</v>
      </c>
      <c r="M3404" s="61">
        <v>96050000</v>
      </c>
    </row>
    <row r="3405" spans="1:13" ht="90" hidden="1">
      <c r="A3405" s="59" t="s">
        <v>8500</v>
      </c>
      <c r="B3405" s="59" t="s">
        <v>8501</v>
      </c>
      <c r="C3405" s="59">
        <v>10</v>
      </c>
      <c r="D3405" s="59" t="s">
        <v>35</v>
      </c>
      <c r="E3405" s="59" t="s">
        <v>8490</v>
      </c>
      <c r="F3405" s="59" t="s">
        <v>23</v>
      </c>
      <c r="G3405" s="59" t="s">
        <v>8505</v>
      </c>
      <c r="H3405" s="59">
        <v>25800363</v>
      </c>
      <c r="I3405" s="60">
        <v>45675.51462962963</v>
      </c>
      <c r="J3405" s="59" t="s">
        <v>8506</v>
      </c>
      <c r="K3405" s="59">
        <v>1018494101</v>
      </c>
      <c r="L3405" s="59" t="s">
        <v>8507</v>
      </c>
      <c r="M3405" s="61">
        <v>78662690</v>
      </c>
    </row>
    <row r="3406" spans="1:13" ht="90" hidden="1">
      <c r="A3406" s="59" t="s">
        <v>8500</v>
      </c>
      <c r="B3406" s="59" t="s">
        <v>8501</v>
      </c>
      <c r="C3406" s="59">
        <v>10</v>
      </c>
      <c r="D3406" s="59" t="s">
        <v>35</v>
      </c>
      <c r="E3406" s="59" t="s">
        <v>8490</v>
      </c>
      <c r="F3406" s="59" t="s">
        <v>23</v>
      </c>
      <c r="G3406" s="59" t="s">
        <v>2395</v>
      </c>
      <c r="H3406" s="59">
        <v>25800394</v>
      </c>
      <c r="I3406" s="60">
        <v>45675.896226851852</v>
      </c>
      <c r="J3406" s="59" t="s">
        <v>2396</v>
      </c>
      <c r="K3406" s="59">
        <v>1018466111</v>
      </c>
      <c r="L3406" s="59" t="s">
        <v>2397</v>
      </c>
      <c r="M3406" s="61">
        <v>18930000</v>
      </c>
    </row>
    <row r="3407" spans="1:13" ht="90" hidden="1">
      <c r="A3407" s="59" t="s">
        <v>8500</v>
      </c>
      <c r="B3407" s="59" t="s">
        <v>8501</v>
      </c>
      <c r="C3407" s="59">
        <v>10</v>
      </c>
      <c r="D3407" s="59" t="s">
        <v>35</v>
      </c>
      <c r="E3407" s="59" t="s">
        <v>8490</v>
      </c>
      <c r="F3407" s="59" t="s">
        <v>23</v>
      </c>
      <c r="G3407" s="59" t="s">
        <v>8508</v>
      </c>
      <c r="H3407" s="59">
        <v>25800475</v>
      </c>
      <c r="I3407" s="60">
        <v>45678.611273148148</v>
      </c>
      <c r="J3407" s="59" t="s">
        <v>8509</v>
      </c>
      <c r="K3407" s="59">
        <v>52428549</v>
      </c>
      <c r="L3407" s="59" t="s">
        <v>8510</v>
      </c>
      <c r="M3407" s="61">
        <v>141250000</v>
      </c>
    </row>
    <row r="3408" spans="1:13" ht="90" hidden="1">
      <c r="A3408" s="59" t="s">
        <v>8500</v>
      </c>
      <c r="B3408" s="59" t="s">
        <v>8501</v>
      </c>
      <c r="C3408" s="59">
        <v>10</v>
      </c>
      <c r="D3408" s="59" t="s">
        <v>35</v>
      </c>
      <c r="E3408" s="59" t="s">
        <v>8490</v>
      </c>
      <c r="F3408" s="59" t="s">
        <v>23</v>
      </c>
      <c r="G3408" s="59" t="s">
        <v>2398</v>
      </c>
      <c r="H3408" s="59">
        <v>25800486</v>
      </c>
      <c r="I3408" s="60">
        <v>45678.639050925929</v>
      </c>
      <c r="J3408" s="59" t="s">
        <v>2399</v>
      </c>
      <c r="K3408" s="59">
        <v>52817234</v>
      </c>
      <c r="L3408" s="59" t="s">
        <v>2400</v>
      </c>
      <c r="M3408" s="61">
        <v>44375000</v>
      </c>
    </row>
    <row r="3409" spans="1:13" ht="90" hidden="1">
      <c r="A3409" s="59" t="s">
        <v>8500</v>
      </c>
      <c r="B3409" s="59" t="s">
        <v>8501</v>
      </c>
      <c r="C3409" s="59">
        <v>10</v>
      </c>
      <c r="D3409" s="59" t="s">
        <v>35</v>
      </c>
      <c r="E3409" s="59" t="s">
        <v>8490</v>
      </c>
      <c r="F3409" s="59" t="s">
        <v>23</v>
      </c>
      <c r="G3409" s="59" t="s">
        <v>2401</v>
      </c>
      <c r="H3409" s="59">
        <v>25800487</v>
      </c>
      <c r="I3409" s="60">
        <v>45678.640208333331</v>
      </c>
      <c r="J3409" s="59" t="s">
        <v>2402</v>
      </c>
      <c r="K3409" s="59">
        <v>1030539767</v>
      </c>
      <c r="L3409" s="59" t="s">
        <v>2403</v>
      </c>
      <c r="M3409" s="61">
        <v>24589000</v>
      </c>
    </row>
    <row r="3410" spans="1:13" ht="90" hidden="1">
      <c r="A3410" s="59" t="s">
        <v>8500</v>
      </c>
      <c r="B3410" s="59" t="s">
        <v>8501</v>
      </c>
      <c r="C3410" s="59">
        <v>10</v>
      </c>
      <c r="D3410" s="59" t="s">
        <v>35</v>
      </c>
      <c r="E3410" s="59" t="s">
        <v>8490</v>
      </c>
      <c r="F3410" s="59" t="s">
        <v>23</v>
      </c>
      <c r="G3410" s="59" t="s">
        <v>2404</v>
      </c>
      <c r="H3410" s="59">
        <v>25800519</v>
      </c>
      <c r="I3410" s="60">
        <v>45679.246041666665</v>
      </c>
      <c r="J3410" s="59" t="s">
        <v>2405</v>
      </c>
      <c r="K3410" s="59">
        <v>1077147109</v>
      </c>
      <c r="L3410" s="59" t="s">
        <v>2406</v>
      </c>
      <c r="M3410" s="61">
        <v>24589000</v>
      </c>
    </row>
    <row r="3411" spans="1:13" ht="90" hidden="1">
      <c r="A3411" s="59" t="s">
        <v>8500</v>
      </c>
      <c r="B3411" s="59" t="s">
        <v>8501</v>
      </c>
      <c r="C3411" s="59">
        <v>10</v>
      </c>
      <c r="D3411" s="59" t="s">
        <v>35</v>
      </c>
      <c r="E3411" s="59" t="s">
        <v>8490</v>
      </c>
      <c r="F3411" s="59" t="s">
        <v>23</v>
      </c>
      <c r="G3411" s="59" t="s">
        <v>2407</v>
      </c>
      <c r="H3411" s="59">
        <v>25800521</v>
      </c>
      <c r="I3411" s="60">
        <v>45679.248692129629</v>
      </c>
      <c r="J3411" s="59" t="s">
        <v>2408</v>
      </c>
      <c r="K3411" s="59">
        <v>52811202</v>
      </c>
      <c r="L3411" s="59" t="s">
        <v>2409</v>
      </c>
      <c r="M3411" s="61">
        <v>29583000</v>
      </c>
    </row>
    <row r="3412" spans="1:13" ht="90" hidden="1">
      <c r="A3412" s="59" t="s">
        <v>8500</v>
      </c>
      <c r="B3412" s="59" t="s">
        <v>8501</v>
      </c>
      <c r="C3412" s="59">
        <v>10</v>
      </c>
      <c r="D3412" s="59" t="s">
        <v>35</v>
      </c>
      <c r="E3412" s="59" t="s">
        <v>8490</v>
      </c>
      <c r="F3412" s="59" t="s">
        <v>23</v>
      </c>
      <c r="G3412" s="59" t="s">
        <v>2410</v>
      </c>
      <c r="H3412" s="59">
        <v>25800618</v>
      </c>
      <c r="I3412" s="60">
        <v>45680.306747685187</v>
      </c>
      <c r="J3412" s="59" t="s">
        <v>2411</v>
      </c>
      <c r="K3412" s="59">
        <v>1076655470</v>
      </c>
      <c r="L3412" s="59" t="s">
        <v>2412</v>
      </c>
      <c r="M3412" s="61">
        <v>24590000</v>
      </c>
    </row>
    <row r="3413" spans="1:13" ht="90" hidden="1">
      <c r="A3413" s="59" t="s">
        <v>8500</v>
      </c>
      <c r="B3413" s="59" t="s">
        <v>8501</v>
      </c>
      <c r="C3413" s="59">
        <v>10</v>
      </c>
      <c r="D3413" s="59" t="s">
        <v>35</v>
      </c>
      <c r="E3413" s="59" t="s">
        <v>8490</v>
      </c>
      <c r="F3413" s="59" t="s">
        <v>23</v>
      </c>
      <c r="G3413" s="59" t="s">
        <v>8511</v>
      </c>
      <c r="H3413" s="59">
        <v>25800640</v>
      </c>
      <c r="I3413" s="60">
        <v>45680.616666666669</v>
      </c>
      <c r="J3413" s="59" t="s">
        <v>8512</v>
      </c>
      <c r="K3413" s="59">
        <v>1020815322</v>
      </c>
      <c r="L3413" s="59" t="s">
        <v>8513</v>
      </c>
      <c r="M3413" s="61">
        <v>94633333</v>
      </c>
    </row>
    <row r="3414" spans="1:13" ht="90" hidden="1">
      <c r="A3414" s="59" t="s">
        <v>8500</v>
      </c>
      <c r="B3414" s="59" t="s">
        <v>8501</v>
      </c>
      <c r="C3414" s="59">
        <v>10</v>
      </c>
      <c r="D3414" s="59" t="s">
        <v>35</v>
      </c>
      <c r="E3414" s="59" t="s">
        <v>8490</v>
      </c>
      <c r="F3414" s="59" t="s">
        <v>23</v>
      </c>
      <c r="G3414" s="59" t="s">
        <v>2413</v>
      </c>
      <c r="H3414" s="59">
        <v>25800659</v>
      </c>
      <c r="I3414" s="60">
        <v>45681.118611111109</v>
      </c>
      <c r="J3414" s="59" t="s">
        <v>2414</v>
      </c>
      <c r="K3414" s="59">
        <v>1073238834</v>
      </c>
      <c r="L3414" s="59" t="s">
        <v>2415</v>
      </c>
      <c r="M3414" s="61">
        <v>29583333</v>
      </c>
    </row>
    <row r="3415" spans="1:13" ht="90" hidden="1">
      <c r="A3415" s="59" t="s">
        <v>8500</v>
      </c>
      <c r="B3415" s="59" t="s">
        <v>8501</v>
      </c>
      <c r="C3415" s="59">
        <v>10</v>
      </c>
      <c r="D3415" s="59" t="s">
        <v>35</v>
      </c>
      <c r="E3415" s="59" t="s">
        <v>8490</v>
      </c>
      <c r="F3415" s="59" t="s">
        <v>23</v>
      </c>
      <c r="G3415" s="59" t="s">
        <v>8514</v>
      </c>
      <c r="H3415" s="59">
        <v>25800795</v>
      </c>
      <c r="I3415" s="60">
        <v>45684.418449074074</v>
      </c>
      <c r="J3415" s="59" t="s">
        <v>8515</v>
      </c>
      <c r="K3415" s="59">
        <v>1032460537</v>
      </c>
      <c r="L3415" s="59" t="s">
        <v>8516</v>
      </c>
      <c r="M3415" s="61">
        <v>88800000</v>
      </c>
    </row>
    <row r="3416" spans="1:13" ht="90" hidden="1">
      <c r="A3416" s="59" t="s">
        <v>8500</v>
      </c>
      <c r="B3416" s="59" t="s">
        <v>8501</v>
      </c>
      <c r="C3416" s="59">
        <v>10</v>
      </c>
      <c r="D3416" s="59" t="s">
        <v>35</v>
      </c>
      <c r="E3416" s="59" t="s">
        <v>8490</v>
      </c>
      <c r="F3416" s="59" t="s">
        <v>23</v>
      </c>
      <c r="G3416" s="59" t="s">
        <v>8517</v>
      </c>
      <c r="H3416" s="59">
        <v>25800895</v>
      </c>
      <c r="I3416" s="60">
        <v>45685.535011574073</v>
      </c>
      <c r="J3416" s="59" t="s">
        <v>8518</v>
      </c>
      <c r="K3416" s="59">
        <v>1070970894</v>
      </c>
      <c r="L3416" s="59" t="s">
        <v>8519</v>
      </c>
      <c r="M3416" s="61">
        <v>65600000</v>
      </c>
    </row>
    <row r="3417" spans="1:13" ht="90" hidden="1">
      <c r="A3417" s="59" t="s">
        <v>8500</v>
      </c>
      <c r="B3417" s="59" t="s">
        <v>8501</v>
      </c>
      <c r="C3417" s="59">
        <v>10</v>
      </c>
      <c r="D3417" s="59" t="s">
        <v>35</v>
      </c>
      <c r="E3417" s="59" t="s">
        <v>8490</v>
      </c>
      <c r="F3417" s="59" t="s">
        <v>23</v>
      </c>
      <c r="G3417" s="59" t="s">
        <v>2519</v>
      </c>
      <c r="H3417" s="59">
        <v>25800943</v>
      </c>
      <c r="I3417" s="60">
        <v>45685.8203587963</v>
      </c>
      <c r="J3417" s="59" t="s">
        <v>2520</v>
      </c>
      <c r="K3417" s="59">
        <v>1030683862</v>
      </c>
      <c r="L3417" s="59" t="s">
        <v>2521</v>
      </c>
      <c r="M3417" s="61">
        <v>23000000</v>
      </c>
    </row>
    <row r="3418" spans="1:13" ht="90" hidden="1">
      <c r="A3418" s="59" t="s">
        <v>8500</v>
      </c>
      <c r="B3418" s="59" t="s">
        <v>8501</v>
      </c>
      <c r="C3418" s="59">
        <v>10</v>
      </c>
      <c r="D3418" s="59" t="s">
        <v>35</v>
      </c>
      <c r="E3418" s="59" t="s">
        <v>8490</v>
      </c>
      <c r="F3418" s="59" t="s">
        <v>23</v>
      </c>
      <c r="G3418" s="59" t="s">
        <v>8520</v>
      </c>
      <c r="H3418" s="59">
        <v>25800947</v>
      </c>
      <c r="I3418" s="60">
        <v>45685.923587962963</v>
      </c>
      <c r="J3418" s="59" t="s">
        <v>8521</v>
      </c>
      <c r="K3418" s="59">
        <v>1032477897</v>
      </c>
      <c r="L3418" s="59" t="s">
        <v>8522</v>
      </c>
      <c r="M3418" s="61">
        <v>92683333</v>
      </c>
    </row>
    <row r="3419" spans="1:13" ht="90" hidden="1">
      <c r="A3419" s="59" t="s">
        <v>8500</v>
      </c>
      <c r="B3419" s="59" t="s">
        <v>8501</v>
      </c>
      <c r="C3419" s="59">
        <v>10</v>
      </c>
      <c r="D3419" s="59" t="s">
        <v>35</v>
      </c>
      <c r="E3419" s="59" t="s">
        <v>8490</v>
      </c>
      <c r="F3419" s="59" t="s">
        <v>23</v>
      </c>
      <c r="G3419" s="59" t="s">
        <v>8523</v>
      </c>
      <c r="H3419" s="59">
        <v>25801241</v>
      </c>
      <c r="I3419" s="60">
        <v>45692.832743055558</v>
      </c>
      <c r="J3419" s="59" t="s">
        <v>8524</v>
      </c>
      <c r="K3419" s="59">
        <v>1073528455</v>
      </c>
      <c r="L3419" s="59" t="s">
        <v>8525</v>
      </c>
      <c r="M3419" s="61">
        <v>54333333</v>
      </c>
    </row>
    <row r="3420" spans="1:13" ht="90" hidden="1">
      <c r="A3420" s="59" t="s">
        <v>8500</v>
      </c>
      <c r="B3420" s="59" t="s">
        <v>8501</v>
      </c>
      <c r="C3420" s="59">
        <v>10</v>
      </c>
      <c r="D3420" s="59" t="s">
        <v>35</v>
      </c>
      <c r="E3420" s="59" t="s">
        <v>8490</v>
      </c>
      <c r="F3420" s="59" t="s">
        <v>23</v>
      </c>
      <c r="G3420" s="59" t="s">
        <v>8526</v>
      </c>
      <c r="H3420" s="59">
        <v>25801252</v>
      </c>
      <c r="I3420" s="60">
        <v>45692.974016203705</v>
      </c>
      <c r="J3420" s="59" t="s">
        <v>8527</v>
      </c>
      <c r="K3420" s="59">
        <v>53178033</v>
      </c>
      <c r="L3420" s="59" t="s">
        <v>8528</v>
      </c>
      <c r="M3420" s="61">
        <v>52000000</v>
      </c>
    </row>
    <row r="3421" spans="1:13" ht="90" hidden="1">
      <c r="A3421" s="59" t="s">
        <v>8500</v>
      </c>
      <c r="B3421" s="59" t="s">
        <v>8501</v>
      </c>
      <c r="C3421" s="59">
        <v>10</v>
      </c>
      <c r="D3421" s="59" t="s">
        <v>35</v>
      </c>
      <c r="E3421" s="59" t="s">
        <v>8490</v>
      </c>
      <c r="F3421" s="59" t="s">
        <v>23</v>
      </c>
      <c r="G3421" s="59" t="s">
        <v>8529</v>
      </c>
      <c r="H3421" s="59">
        <v>25801262</v>
      </c>
      <c r="I3421" s="60">
        <v>45692</v>
      </c>
      <c r="J3421" s="59" t="s">
        <v>8530</v>
      </c>
      <c r="K3421" s="59">
        <v>1070009668</v>
      </c>
      <c r="L3421" s="59" t="s">
        <v>8531</v>
      </c>
      <c r="M3421" s="61">
        <v>69333333</v>
      </c>
    </row>
    <row r="3422" spans="1:13" ht="90" hidden="1">
      <c r="A3422" s="59" t="s">
        <v>8500</v>
      </c>
      <c r="B3422" s="59" t="s">
        <v>8501</v>
      </c>
      <c r="C3422" s="59">
        <v>10</v>
      </c>
      <c r="D3422" s="59" t="s">
        <v>35</v>
      </c>
      <c r="E3422" s="59" t="s">
        <v>8490</v>
      </c>
      <c r="F3422" s="59" t="s">
        <v>23</v>
      </c>
      <c r="G3422" s="59" t="s">
        <v>8532</v>
      </c>
      <c r="H3422" s="59">
        <v>25801366</v>
      </c>
      <c r="I3422" s="60">
        <v>45694.685740740744</v>
      </c>
      <c r="J3422" s="59" t="s">
        <v>8533</v>
      </c>
      <c r="K3422" s="59">
        <v>1077150818</v>
      </c>
      <c r="L3422" s="59" t="s">
        <v>8534</v>
      </c>
      <c r="M3422" s="61">
        <v>68480000</v>
      </c>
    </row>
    <row r="3423" spans="1:13" ht="90" hidden="1">
      <c r="A3423" s="59" t="s">
        <v>8500</v>
      </c>
      <c r="B3423" s="59" t="s">
        <v>8501</v>
      </c>
      <c r="C3423" s="59">
        <v>10</v>
      </c>
      <c r="D3423" s="59" t="s">
        <v>35</v>
      </c>
      <c r="E3423" s="59" t="s">
        <v>8490</v>
      </c>
      <c r="F3423" s="59" t="s">
        <v>23</v>
      </c>
      <c r="G3423" s="59" t="s">
        <v>8535</v>
      </c>
      <c r="H3423" s="59">
        <v>25801471</v>
      </c>
      <c r="I3423" s="60">
        <v>45699.069803240738</v>
      </c>
      <c r="J3423" s="59" t="s">
        <v>8536</v>
      </c>
      <c r="K3423" s="59">
        <v>52705017</v>
      </c>
      <c r="L3423" s="59" t="s">
        <v>8537</v>
      </c>
      <c r="M3423" s="61">
        <v>84800000</v>
      </c>
    </row>
    <row r="3424" spans="1:13" ht="90" hidden="1">
      <c r="A3424" s="59" t="s">
        <v>8500</v>
      </c>
      <c r="B3424" s="59" t="s">
        <v>8501</v>
      </c>
      <c r="C3424" s="59">
        <v>10</v>
      </c>
      <c r="D3424" s="59" t="s">
        <v>35</v>
      </c>
      <c r="E3424" s="59" t="s">
        <v>8490</v>
      </c>
      <c r="F3424" s="59" t="s">
        <v>23</v>
      </c>
      <c r="G3424" s="59" t="s">
        <v>8538</v>
      </c>
      <c r="H3424" s="59">
        <v>25801572</v>
      </c>
      <c r="I3424" s="60">
        <v>45700.519780092596</v>
      </c>
      <c r="J3424" s="59" t="s">
        <v>8539</v>
      </c>
      <c r="K3424" s="59">
        <v>1022432956</v>
      </c>
      <c r="L3424" s="59" t="s">
        <v>8540</v>
      </c>
      <c r="M3424" s="61">
        <v>54805898</v>
      </c>
    </row>
    <row r="3425" spans="1:13" ht="99.95" hidden="1">
      <c r="A3425" s="59" t="s">
        <v>8500</v>
      </c>
      <c r="B3425" s="59" t="s">
        <v>8501</v>
      </c>
      <c r="C3425" s="59">
        <v>10</v>
      </c>
      <c r="D3425" s="59" t="s">
        <v>35</v>
      </c>
      <c r="E3425" s="59" t="s">
        <v>8490</v>
      </c>
      <c r="F3425" s="59" t="s">
        <v>23</v>
      </c>
      <c r="G3425" s="59" t="s">
        <v>2434</v>
      </c>
      <c r="H3425" s="59">
        <v>25801681</v>
      </c>
      <c r="I3425" s="60">
        <v>45702.531238425923</v>
      </c>
      <c r="J3425" s="59" t="s">
        <v>2435</v>
      </c>
      <c r="K3425" s="59">
        <v>52515309</v>
      </c>
      <c r="L3425" s="59" t="s">
        <v>2436</v>
      </c>
      <c r="M3425" s="61">
        <v>37400000</v>
      </c>
    </row>
    <row r="3426" spans="1:13" ht="90" hidden="1">
      <c r="A3426" s="59" t="s">
        <v>8500</v>
      </c>
      <c r="B3426" s="59" t="s">
        <v>8501</v>
      </c>
      <c r="C3426" s="59">
        <v>10</v>
      </c>
      <c r="D3426" s="59" t="s">
        <v>35</v>
      </c>
      <c r="E3426" s="59" t="s">
        <v>8490</v>
      </c>
      <c r="F3426" s="59" t="s">
        <v>23</v>
      </c>
      <c r="G3426" s="59" t="s">
        <v>8541</v>
      </c>
      <c r="H3426" s="59">
        <v>25801692</v>
      </c>
      <c r="I3426" s="60">
        <v>45702.7577662037</v>
      </c>
      <c r="J3426" s="59" t="s">
        <v>8542</v>
      </c>
      <c r="K3426" s="59">
        <v>1068930564</v>
      </c>
      <c r="L3426" s="59" t="s">
        <v>8543</v>
      </c>
      <c r="M3426" s="61">
        <v>31200000</v>
      </c>
    </row>
    <row r="3427" spans="1:13" ht="99.95" hidden="1">
      <c r="A3427" s="59" t="s">
        <v>8500</v>
      </c>
      <c r="B3427" s="59" t="s">
        <v>8501</v>
      </c>
      <c r="C3427" s="59">
        <v>10</v>
      </c>
      <c r="D3427" s="59" t="s">
        <v>35</v>
      </c>
      <c r="E3427" s="59" t="s">
        <v>8490</v>
      </c>
      <c r="F3427" s="59" t="s">
        <v>23</v>
      </c>
      <c r="G3427" s="59" t="s">
        <v>8544</v>
      </c>
      <c r="H3427" s="59">
        <v>25801732</v>
      </c>
      <c r="I3427" s="60">
        <v>45705.423263888886</v>
      </c>
      <c r="J3427" s="59" t="s">
        <v>8545</v>
      </c>
      <c r="K3427" s="59">
        <v>53101145</v>
      </c>
      <c r="L3427" s="59" t="s">
        <v>8546</v>
      </c>
      <c r="M3427" s="61">
        <v>49933334</v>
      </c>
    </row>
    <row r="3428" spans="1:13" ht="90" hidden="1">
      <c r="A3428" s="59" t="s">
        <v>8500</v>
      </c>
      <c r="B3428" s="59" t="s">
        <v>8501</v>
      </c>
      <c r="C3428" s="59">
        <v>10</v>
      </c>
      <c r="D3428" s="59" t="s">
        <v>35</v>
      </c>
      <c r="E3428" s="59" t="s">
        <v>8490</v>
      </c>
      <c r="F3428" s="59" t="s">
        <v>23</v>
      </c>
      <c r="G3428" s="59" t="s">
        <v>2437</v>
      </c>
      <c r="H3428" s="59">
        <v>25801841</v>
      </c>
      <c r="I3428" s="60">
        <v>45707.411458333336</v>
      </c>
      <c r="J3428" s="59" t="s">
        <v>2438</v>
      </c>
      <c r="K3428" s="59">
        <v>52194060</v>
      </c>
      <c r="L3428" s="59" t="s">
        <v>2439</v>
      </c>
      <c r="M3428" s="61">
        <v>33000000</v>
      </c>
    </row>
    <row r="3429" spans="1:13" ht="90" hidden="1">
      <c r="A3429" s="59" t="s">
        <v>8500</v>
      </c>
      <c r="B3429" s="59" t="s">
        <v>8501</v>
      </c>
      <c r="C3429" s="59">
        <v>10</v>
      </c>
      <c r="D3429" s="59" t="s">
        <v>35</v>
      </c>
      <c r="E3429" s="59" t="s">
        <v>8490</v>
      </c>
      <c r="F3429" s="59" t="s">
        <v>23</v>
      </c>
      <c r="G3429" s="59" t="s">
        <v>8547</v>
      </c>
      <c r="H3429" s="59">
        <v>25801915</v>
      </c>
      <c r="I3429" s="60">
        <v>45708.657037037039</v>
      </c>
      <c r="J3429" s="59" t="s">
        <v>8548</v>
      </c>
      <c r="K3429" s="59">
        <v>11225948</v>
      </c>
      <c r="L3429" s="59" t="s">
        <v>8549</v>
      </c>
      <c r="M3429" s="61">
        <v>76466667</v>
      </c>
    </row>
    <row r="3430" spans="1:13" ht="90">
      <c r="A3430" s="59" t="s">
        <v>8500</v>
      </c>
      <c r="B3430" s="59" t="s">
        <v>8501</v>
      </c>
      <c r="C3430" s="59">
        <v>10</v>
      </c>
      <c r="D3430" s="59" t="s">
        <v>35</v>
      </c>
      <c r="E3430" s="59" t="s">
        <v>8490</v>
      </c>
      <c r="F3430" s="59" t="s">
        <v>23</v>
      </c>
      <c r="G3430" s="59" t="s">
        <v>8550</v>
      </c>
      <c r="H3430" s="59">
        <v>25801962</v>
      </c>
      <c r="I3430" s="60">
        <v>45709.647314814814</v>
      </c>
      <c r="J3430" s="59" t="s">
        <v>8551</v>
      </c>
      <c r="K3430" s="59">
        <v>11276701</v>
      </c>
      <c r="L3430" s="59" t="s">
        <v>8552</v>
      </c>
      <c r="M3430" s="61">
        <v>49324667</v>
      </c>
    </row>
    <row r="3431" spans="1:13" ht="90" hidden="1">
      <c r="A3431" s="59" t="s">
        <v>8500</v>
      </c>
      <c r="B3431" s="59" t="s">
        <v>8501</v>
      </c>
      <c r="C3431" s="59">
        <v>10</v>
      </c>
      <c r="D3431" s="59" t="s">
        <v>35</v>
      </c>
      <c r="E3431" s="59" t="s">
        <v>8490</v>
      </c>
      <c r="F3431" s="59" t="s">
        <v>23</v>
      </c>
      <c r="G3431" s="59" t="s">
        <v>8553</v>
      </c>
      <c r="H3431" s="59">
        <v>25802070</v>
      </c>
      <c r="I3431" s="60">
        <v>45713.474710648145</v>
      </c>
      <c r="J3431" s="59" t="s">
        <v>8554</v>
      </c>
      <c r="K3431" s="59">
        <v>1000949701</v>
      </c>
      <c r="L3431" s="59" t="s">
        <v>8555</v>
      </c>
      <c r="M3431" s="61">
        <v>44960000</v>
      </c>
    </row>
    <row r="3432" spans="1:13" ht="90" hidden="1">
      <c r="A3432" s="59" t="s">
        <v>8500</v>
      </c>
      <c r="B3432" s="59" t="s">
        <v>8501</v>
      </c>
      <c r="C3432" s="59">
        <v>10</v>
      </c>
      <c r="D3432" s="59" t="s">
        <v>35</v>
      </c>
      <c r="E3432" s="59" t="s">
        <v>8490</v>
      </c>
      <c r="F3432" s="59" t="s">
        <v>23</v>
      </c>
      <c r="G3432" s="59" t="s">
        <v>8556</v>
      </c>
      <c r="H3432" s="59">
        <v>25802084</v>
      </c>
      <c r="I3432" s="60">
        <v>45713.526932870373</v>
      </c>
      <c r="J3432" s="59" t="s">
        <v>8557</v>
      </c>
      <c r="K3432" s="59">
        <v>52175150</v>
      </c>
      <c r="L3432" s="59" t="s">
        <v>8558</v>
      </c>
      <c r="M3432" s="61">
        <v>48800000</v>
      </c>
    </row>
    <row r="3433" spans="1:13" ht="90" hidden="1">
      <c r="A3433" s="59" t="s">
        <v>8500</v>
      </c>
      <c r="B3433" s="59" t="s">
        <v>8501</v>
      </c>
      <c r="C3433" s="59">
        <v>10</v>
      </c>
      <c r="D3433" s="59" t="s">
        <v>35</v>
      </c>
      <c r="E3433" s="59" t="s">
        <v>8490</v>
      </c>
      <c r="F3433" s="59" t="s">
        <v>23</v>
      </c>
      <c r="G3433" s="59" t="s">
        <v>8559</v>
      </c>
      <c r="H3433" s="59">
        <v>25802097</v>
      </c>
      <c r="I3433" s="60">
        <v>45713.617673611108</v>
      </c>
      <c r="J3433" s="59" t="s">
        <v>8548</v>
      </c>
      <c r="K3433" s="59">
        <v>1140830430</v>
      </c>
      <c r="L3433" s="59" t="s">
        <v>8560</v>
      </c>
      <c r="M3433" s="61">
        <v>75233333</v>
      </c>
    </row>
    <row r="3434" spans="1:13" ht="90" hidden="1">
      <c r="A3434" s="59" t="s">
        <v>8500</v>
      </c>
      <c r="B3434" s="59" t="s">
        <v>8501</v>
      </c>
      <c r="C3434" s="59">
        <v>10</v>
      </c>
      <c r="D3434" s="59" t="s">
        <v>35</v>
      </c>
      <c r="E3434" s="59" t="s">
        <v>8490</v>
      </c>
      <c r="F3434" s="59" t="s">
        <v>23</v>
      </c>
      <c r="G3434" s="59" t="s">
        <v>8561</v>
      </c>
      <c r="H3434" s="59">
        <v>25802279</v>
      </c>
      <c r="I3434" s="60">
        <v>45719.899293981478</v>
      </c>
      <c r="J3434" s="59" t="s">
        <v>8562</v>
      </c>
      <c r="K3434" s="59">
        <v>1073164425</v>
      </c>
      <c r="L3434" s="59" t="s">
        <v>8563</v>
      </c>
      <c r="M3434" s="61">
        <v>34800000</v>
      </c>
    </row>
    <row r="3435" spans="1:13" ht="90" hidden="1">
      <c r="A3435" s="59" t="s">
        <v>8500</v>
      </c>
      <c r="B3435" s="59" t="s">
        <v>8501</v>
      </c>
      <c r="C3435" s="59">
        <v>10</v>
      </c>
      <c r="D3435" s="59" t="s">
        <v>35</v>
      </c>
      <c r="E3435" s="59" t="s">
        <v>8490</v>
      </c>
      <c r="F3435" s="59" t="s">
        <v>23</v>
      </c>
      <c r="G3435" s="59" t="s">
        <v>8564</v>
      </c>
      <c r="H3435" s="59">
        <v>25802544</v>
      </c>
      <c r="I3435" s="60">
        <v>45729.351076388892</v>
      </c>
      <c r="J3435" s="59" t="s">
        <v>8565</v>
      </c>
      <c r="K3435" s="59">
        <v>52704046</v>
      </c>
      <c r="L3435" s="59" t="s">
        <v>8566</v>
      </c>
      <c r="M3435" s="61">
        <v>84300000</v>
      </c>
    </row>
    <row r="3436" spans="1:13" ht="90" hidden="1">
      <c r="A3436" s="59" t="s">
        <v>8500</v>
      </c>
      <c r="B3436" s="59" t="s">
        <v>8501</v>
      </c>
      <c r="C3436" s="59">
        <v>10</v>
      </c>
      <c r="D3436" s="59" t="s">
        <v>35</v>
      </c>
      <c r="E3436" s="59" t="s">
        <v>8490</v>
      </c>
      <c r="F3436" s="59" t="s">
        <v>23</v>
      </c>
      <c r="G3436" s="59" t="s">
        <v>8567</v>
      </c>
      <c r="H3436" s="59">
        <v>25802617</v>
      </c>
      <c r="I3436" s="60">
        <v>45733.655243055553</v>
      </c>
      <c r="J3436" s="59" t="s">
        <v>8568</v>
      </c>
      <c r="K3436" s="59">
        <v>1077089492</v>
      </c>
      <c r="L3436" s="59" t="s">
        <v>8569</v>
      </c>
      <c r="M3436" s="61">
        <v>65566667</v>
      </c>
    </row>
    <row r="3437" spans="1:13" ht="90" hidden="1">
      <c r="A3437" s="59" t="s">
        <v>8500</v>
      </c>
      <c r="B3437" s="59" t="s">
        <v>8501</v>
      </c>
      <c r="C3437" s="59">
        <v>10</v>
      </c>
      <c r="D3437" s="59" t="s">
        <v>35</v>
      </c>
      <c r="E3437" s="59" t="s">
        <v>8490</v>
      </c>
      <c r="F3437" s="59" t="s">
        <v>23</v>
      </c>
      <c r="G3437" s="59" t="s">
        <v>8570</v>
      </c>
      <c r="H3437" s="59">
        <v>25802695</v>
      </c>
      <c r="I3437" s="60">
        <v>45736.986400462964</v>
      </c>
      <c r="J3437" s="59" t="s">
        <v>8571</v>
      </c>
      <c r="K3437" s="59">
        <v>1003843202</v>
      </c>
      <c r="L3437" s="59" t="s">
        <v>8572</v>
      </c>
      <c r="M3437" s="61">
        <v>10284113</v>
      </c>
    </row>
    <row r="3438" spans="1:13" ht="90" hidden="1">
      <c r="A3438" s="59" t="s">
        <v>8500</v>
      </c>
      <c r="B3438" s="59" t="s">
        <v>8501</v>
      </c>
      <c r="C3438" s="59">
        <v>10</v>
      </c>
      <c r="D3438" s="59" t="s">
        <v>35</v>
      </c>
      <c r="E3438" s="59" t="s">
        <v>8490</v>
      </c>
      <c r="F3438" s="59" t="s">
        <v>23</v>
      </c>
      <c r="G3438" s="59" t="s">
        <v>2947</v>
      </c>
      <c r="H3438" s="59">
        <v>25803555</v>
      </c>
      <c r="I3438" s="60">
        <v>45833.459282407406</v>
      </c>
      <c r="J3438" s="59" t="s">
        <v>2948</v>
      </c>
      <c r="K3438" s="59">
        <v>80194418</v>
      </c>
      <c r="L3438" s="59" t="s">
        <v>2949</v>
      </c>
      <c r="M3438" s="61">
        <v>27066666</v>
      </c>
    </row>
    <row r="3439" spans="1:13" ht="90" hidden="1">
      <c r="A3439" s="59" t="s">
        <v>8573</v>
      </c>
      <c r="B3439" s="59" t="s">
        <v>8574</v>
      </c>
      <c r="C3439" s="59">
        <v>10</v>
      </c>
      <c r="D3439" s="59" t="s">
        <v>35</v>
      </c>
      <c r="E3439" s="59" t="s">
        <v>8490</v>
      </c>
      <c r="F3439" s="59" t="s">
        <v>23</v>
      </c>
      <c r="G3439" s="59" t="s">
        <v>8575</v>
      </c>
      <c r="H3439" s="59">
        <v>25802667</v>
      </c>
      <c r="I3439" s="60">
        <v>45736.496111111112</v>
      </c>
      <c r="J3439" s="59" t="s">
        <v>8576</v>
      </c>
      <c r="K3439" s="59">
        <v>19380819</v>
      </c>
      <c r="L3439" s="59" t="s">
        <v>8577</v>
      </c>
      <c r="M3439" s="61">
        <v>90000000</v>
      </c>
    </row>
    <row r="3440" spans="1:13" ht="90" hidden="1">
      <c r="A3440" s="59" t="s">
        <v>8573</v>
      </c>
      <c r="B3440" s="59" t="s">
        <v>8574</v>
      </c>
      <c r="C3440" s="59">
        <v>10</v>
      </c>
      <c r="D3440" s="59" t="s">
        <v>35</v>
      </c>
      <c r="E3440" s="59" t="s">
        <v>8490</v>
      </c>
      <c r="F3440" s="59" t="s">
        <v>23</v>
      </c>
      <c r="G3440" s="59" t="s">
        <v>8578</v>
      </c>
      <c r="H3440" s="59">
        <v>25802668</v>
      </c>
      <c r="I3440" s="60">
        <v>45736.500601851854</v>
      </c>
      <c r="J3440" s="59" t="s">
        <v>8579</v>
      </c>
      <c r="K3440" s="59">
        <v>80773796</v>
      </c>
      <c r="L3440" s="59" t="s">
        <v>8580</v>
      </c>
      <c r="M3440" s="61">
        <v>66600000</v>
      </c>
    </row>
    <row r="3441" spans="1:13" ht="90" hidden="1">
      <c r="A3441" s="59" t="s">
        <v>8573</v>
      </c>
      <c r="B3441" s="59" t="s">
        <v>8574</v>
      </c>
      <c r="C3441" s="59">
        <v>10</v>
      </c>
      <c r="D3441" s="59" t="s">
        <v>35</v>
      </c>
      <c r="E3441" s="59" t="s">
        <v>8490</v>
      </c>
      <c r="F3441" s="59" t="s">
        <v>23</v>
      </c>
      <c r="G3441" s="59" t="s">
        <v>8570</v>
      </c>
      <c r="H3441" s="59">
        <v>25802695</v>
      </c>
      <c r="I3441" s="60">
        <v>45736.986400462964</v>
      </c>
      <c r="J3441" s="59" t="s">
        <v>8571</v>
      </c>
      <c r="K3441" s="59">
        <v>1003843202</v>
      </c>
      <c r="L3441" s="59" t="s">
        <v>8572</v>
      </c>
      <c r="M3441" s="61">
        <v>30715887</v>
      </c>
    </row>
    <row r="3442" spans="1:13" ht="90" hidden="1">
      <c r="A3442" s="59" t="s">
        <v>8573</v>
      </c>
      <c r="B3442" s="59" t="s">
        <v>8574</v>
      </c>
      <c r="C3442" s="59">
        <v>10</v>
      </c>
      <c r="D3442" s="59" t="s">
        <v>35</v>
      </c>
      <c r="E3442" s="59" t="s">
        <v>8490</v>
      </c>
      <c r="F3442" s="59" t="s">
        <v>23</v>
      </c>
      <c r="G3442" s="59" t="s">
        <v>8581</v>
      </c>
      <c r="H3442" s="59">
        <v>25802710</v>
      </c>
      <c r="I3442" s="60">
        <v>45737.849953703706</v>
      </c>
      <c r="J3442" s="59" t="s">
        <v>8582</v>
      </c>
      <c r="K3442" s="59">
        <v>1121937611</v>
      </c>
      <c r="L3442" s="59" t="s">
        <v>8583</v>
      </c>
      <c r="M3442" s="61">
        <v>66600000</v>
      </c>
    </row>
    <row r="3443" spans="1:13" ht="90" hidden="1">
      <c r="A3443" s="59" t="s">
        <v>8573</v>
      </c>
      <c r="B3443" s="59" t="s">
        <v>8574</v>
      </c>
      <c r="C3443" s="59">
        <v>10</v>
      </c>
      <c r="D3443" s="59" t="s">
        <v>35</v>
      </c>
      <c r="E3443" s="59" t="s">
        <v>8490</v>
      </c>
      <c r="F3443" s="59" t="s">
        <v>23</v>
      </c>
      <c r="G3443" s="59" t="s">
        <v>8584</v>
      </c>
      <c r="H3443" s="59">
        <v>25802734</v>
      </c>
      <c r="I3443" s="60">
        <v>45741.701782407406</v>
      </c>
      <c r="J3443" s="59" t="s">
        <v>8585</v>
      </c>
      <c r="K3443" s="59">
        <v>35422713</v>
      </c>
      <c r="L3443" s="59" t="s">
        <v>8586</v>
      </c>
      <c r="M3443" s="61">
        <v>66600000</v>
      </c>
    </row>
    <row r="3444" spans="1:13" ht="90" hidden="1">
      <c r="A3444" s="59" t="s">
        <v>8573</v>
      </c>
      <c r="B3444" s="59" t="s">
        <v>8574</v>
      </c>
      <c r="C3444" s="59">
        <v>10</v>
      </c>
      <c r="D3444" s="59" t="s">
        <v>35</v>
      </c>
      <c r="E3444" s="59" t="s">
        <v>8490</v>
      </c>
      <c r="F3444" s="59" t="s">
        <v>23</v>
      </c>
      <c r="G3444" s="59" t="s">
        <v>8587</v>
      </c>
      <c r="H3444" s="59">
        <v>25802761</v>
      </c>
      <c r="I3444" s="60">
        <v>45742.920798611114</v>
      </c>
      <c r="J3444" s="59" t="s">
        <v>8588</v>
      </c>
      <c r="K3444" s="59">
        <v>1110536192</v>
      </c>
      <c r="L3444" s="59" t="s">
        <v>8589</v>
      </c>
      <c r="M3444" s="61">
        <v>63000000</v>
      </c>
    </row>
    <row r="3445" spans="1:13" ht="90" hidden="1">
      <c r="A3445" s="59" t="s">
        <v>8573</v>
      </c>
      <c r="B3445" s="59" t="s">
        <v>8574</v>
      </c>
      <c r="C3445" s="59">
        <v>10</v>
      </c>
      <c r="D3445" s="59" t="s">
        <v>35</v>
      </c>
      <c r="E3445" s="59" t="s">
        <v>8490</v>
      </c>
      <c r="F3445" s="59" t="s">
        <v>23</v>
      </c>
      <c r="G3445" s="59" t="s">
        <v>8590</v>
      </c>
      <c r="H3445" s="59">
        <v>25802791</v>
      </c>
      <c r="I3445" s="60">
        <v>45744.636631944442</v>
      </c>
      <c r="J3445" s="59" t="s">
        <v>8591</v>
      </c>
      <c r="K3445" s="59">
        <v>1071941250</v>
      </c>
      <c r="L3445" s="59" t="s">
        <v>8592</v>
      </c>
      <c r="M3445" s="61">
        <v>65860000</v>
      </c>
    </row>
    <row r="3446" spans="1:13" ht="90" hidden="1">
      <c r="A3446" s="59" t="s">
        <v>8573</v>
      </c>
      <c r="B3446" s="59" t="s">
        <v>8574</v>
      </c>
      <c r="C3446" s="59">
        <v>10</v>
      </c>
      <c r="D3446" s="59" t="s">
        <v>35</v>
      </c>
      <c r="E3446" s="59" t="s">
        <v>8490</v>
      </c>
      <c r="F3446" s="59" t="s">
        <v>23</v>
      </c>
      <c r="G3446" s="59" t="s">
        <v>8593</v>
      </c>
      <c r="H3446" s="59">
        <v>25802820</v>
      </c>
      <c r="I3446" s="60">
        <v>45748.497777777775</v>
      </c>
      <c r="J3446" s="59" t="s">
        <v>8594</v>
      </c>
      <c r="K3446" s="59">
        <v>1072072653</v>
      </c>
      <c r="L3446" s="59" t="s">
        <v>8595</v>
      </c>
      <c r="M3446" s="61">
        <v>74760000</v>
      </c>
    </row>
    <row r="3447" spans="1:13" ht="90" hidden="1">
      <c r="A3447" s="59" t="s">
        <v>8573</v>
      </c>
      <c r="B3447" s="59" t="s">
        <v>8574</v>
      </c>
      <c r="C3447" s="59">
        <v>10</v>
      </c>
      <c r="D3447" s="59" t="s">
        <v>35</v>
      </c>
      <c r="E3447" s="59" t="s">
        <v>8490</v>
      </c>
      <c r="F3447" s="59" t="s">
        <v>23</v>
      </c>
      <c r="G3447" s="59" t="s">
        <v>8596</v>
      </c>
      <c r="H3447" s="59">
        <v>25802838</v>
      </c>
      <c r="I3447" s="60">
        <v>45748.768634259257</v>
      </c>
      <c r="J3447" s="59" t="s">
        <v>8597</v>
      </c>
      <c r="K3447" s="59">
        <v>20985927</v>
      </c>
      <c r="L3447" s="59" t="s">
        <v>8598</v>
      </c>
      <c r="M3447" s="61">
        <v>63146667</v>
      </c>
    </row>
    <row r="3448" spans="1:13" ht="90" hidden="1">
      <c r="A3448" s="59" t="s">
        <v>8573</v>
      </c>
      <c r="B3448" s="59" t="s">
        <v>8574</v>
      </c>
      <c r="C3448" s="59">
        <v>10</v>
      </c>
      <c r="D3448" s="59" t="s">
        <v>35</v>
      </c>
      <c r="E3448" s="59" t="s">
        <v>8490</v>
      </c>
      <c r="F3448" s="59" t="s">
        <v>23</v>
      </c>
      <c r="G3448" s="59" t="s">
        <v>8599</v>
      </c>
      <c r="H3448" s="59">
        <v>25802900</v>
      </c>
      <c r="I3448" s="60">
        <v>45751.625289351854</v>
      </c>
      <c r="J3448" s="59" t="s">
        <v>8600</v>
      </c>
      <c r="K3448" s="59">
        <v>80400344</v>
      </c>
      <c r="L3448" s="59" t="s">
        <v>8601</v>
      </c>
      <c r="M3448" s="61">
        <v>63393333</v>
      </c>
    </row>
    <row r="3449" spans="1:13" ht="90" hidden="1">
      <c r="A3449" s="59" t="s">
        <v>8573</v>
      </c>
      <c r="B3449" s="59" t="s">
        <v>8574</v>
      </c>
      <c r="C3449" s="59">
        <v>10</v>
      </c>
      <c r="D3449" s="59" t="s">
        <v>35</v>
      </c>
      <c r="E3449" s="59" t="s">
        <v>8490</v>
      </c>
      <c r="F3449" s="59" t="s">
        <v>23</v>
      </c>
      <c r="G3449" s="59" t="s">
        <v>8602</v>
      </c>
      <c r="H3449" s="59">
        <v>25802971</v>
      </c>
      <c r="I3449" s="60">
        <v>45758.56826388889</v>
      </c>
      <c r="J3449" s="59" t="s">
        <v>8603</v>
      </c>
      <c r="K3449" s="59">
        <v>11004928</v>
      </c>
      <c r="L3449" s="59" t="s">
        <v>8604</v>
      </c>
      <c r="M3449" s="61">
        <v>61666667</v>
      </c>
    </row>
    <row r="3450" spans="1:13" ht="90" hidden="1">
      <c r="A3450" s="59" t="s">
        <v>8573</v>
      </c>
      <c r="B3450" s="59" t="s">
        <v>8574</v>
      </c>
      <c r="C3450" s="59">
        <v>10</v>
      </c>
      <c r="D3450" s="59" t="s">
        <v>35</v>
      </c>
      <c r="E3450" s="59" t="s">
        <v>8490</v>
      </c>
      <c r="F3450" s="59" t="s">
        <v>23</v>
      </c>
      <c r="G3450" s="59" t="s">
        <v>8605</v>
      </c>
      <c r="H3450" s="59">
        <v>25802979</v>
      </c>
      <c r="I3450" s="60">
        <v>45758.698321759257</v>
      </c>
      <c r="J3450" s="59" t="s">
        <v>8606</v>
      </c>
      <c r="K3450" s="59">
        <v>1073234652</v>
      </c>
      <c r="L3450" s="59" t="s">
        <v>8607</v>
      </c>
      <c r="M3450" s="61">
        <v>40000000</v>
      </c>
    </row>
    <row r="3451" spans="1:13" ht="90" hidden="1">
      <c r="A3451" s="59" t="s">
        <v>8573</v>
      </c>
      <c r="B3451" s="59" t="s">
        <v>8574</v>
      </c>
      <c r="C3451" s="59">
        <v>10</v>
      </c>
      <c r="D3451" s="59" t="s">
        <v>35</v>
      </c>
      <c r="E3451" s="59" t="s">
        <v>8490</v>
      </c>
      <c r="F3451" s="59" t="s">
        <v>23</v>
      </c>
      <c r="G3451" s="59" t="s">
        <v>8608</v>
      </c>
      <c r="H3451" s="59">
        <v>25802985</v>
      </c>
      <c r="I3451" s="60">
        <v>45758.952800925923</v>
      </c>
      <c r="J3451" s="59" t="s">
        <v>8609</v>
      </c>
      <c r="K3451" s="59">
        <v>1026278430</v>
      </c>
      <c r="L3451" s="59" t="s">
        <v>8610</v>
      </c>
      <c r="M3451" s="61">
        <v>61666667</v>
      </c>
    </row>
    <row r="3452" spans="1:13" ht="90" hidden="1">
      <c r="A3452" s="59" t="s">
        <v>8573</v>
      </c>
      <c r="B3452" s="59" t="s">
        <v>8574</v>
      </c>
      <c r="C3452" s="59">
        <v>10</v>
      </c>
      <c r="D3452" s="59" t="s">
        <v>35</v>
      </c>
      <c r="E3452" s="59" t="s">
        <v>8490</v>
      </c>
      <c r="F3452" s="59" t="s">
        <v>23</v>
      </c>
      <c r="G3452" s="59" t="s">
        <v>8611</v>
      </c>
      <c r="H3452" s="59">
        <v>25803095</v>
      </c>
      <c r="I3452" s="60">
        <v>45772.484629629631</v>
      </c>
      <c r="J3452" s="59" t="s">
        <v>8612</v>
      </c>
      <c r="K3452" s="59">
        <v>1079233483</v>
      </c>
      <c r="L3452" s="59" t="s">
        <v>8613</v>
      </c>
      <c r="M3452" s="61">
        <v>39610000</v>
      </c>
    </row>
    <row r="3453" spans="1:13" ht="90" hidden="1">
      <c r="A3453" s="59" t="s">
        <v>8573</v>
      </c>
      <c r="B3453" s="59" t="s">
        <v>8574</v>
      </c>
      <c r="C3453" s="59">
        <v>10</v>
      </c>
      <c r="D3453" s="59" t="s">
        <v>35</v>
      </c>
      <c r="E3453" s="59" t="s">
        <v>8490</v>
      </c>
      <c r="F3453" s="59" t="s">
        <v>23</v>
      </c>
      <c r="G3453" s="59" t="s">
        <v>8614</v>
      </c>
      <c r="H3453" s="59">
        <v>25803105</v>
      </c>
      <c r="I3453" s="60">
        <v>45772.634699074071</v>
      </c>
      <c r="J3453" s="59" t="s">
        <v>8615</v>
      </c>
      <c r="K3453" s="59">
        <v>1069755317</v>
      </c>
      <c r="L3453" s="59" t="s">
        <v>8616</v>
      </c>
      <c r="M3453" s="61">
        <v>33971400</v>
      </c>
    </row>
    <row r="3454" spans="1:13" ht="90" hidden="1">
      <c r="A3454" s="59" t="s">
        <v>8573</v>
      </c>
      <c r="B3454" s="59" t="s">
        <v>8574</v>
      </c>
      <c r="C3454" s="59">
        <v>10</v>
      </c>
      <c r="D3454" s="59" t="s">
        <v>35</v>
      </c>
      <c r="E3454" s="59" t="s">
        <v>8490</v>
      </c>
      <c r="F3454" s="59" t="s">
        <v>23</v>
      </c>
      <c r="G3454" s="59" t="s">
        <v>8617</v>
      </c>
      <c r="H3454" s="59">
        <v>25803126</v>
      </c>
      <c r="I3454" s="60">
        <v>45775.703530092593</v>
      </c>
      <c r="J3454" s="59" t="s">
        <v>8618</v>
      </c>
      <c r="K3454" s="59">
        <v>11228637</v>
      </c>
      <c r="L3454" s="59" t="s">
        <v>8619</v>
      </c>
      <c r="M3454" s="61">
        <v>57966667</v>
      </c>
    </row>
    <row r="3455" spans="1:13" ht="90" hidden="1">
      <c r="A3455" s="59" t="s">
        <v>8573</v>
      </c>
      <c r="B3455" s="59" t="s">
        <v>8574</v>
      </c>
      <c r="C3455" s="59">
        <v>10</v>
      </c>
      <c r="D3455" s="59" t="s">
        <v>35</v>
      </c>
      <c r="E3455" s="59" t="s">
        <v>8490</v>
      </c>
      <c r="F3455" s="59" t="s">
        <v>23</v>
      </c>
      <c r="G3455" s="59" t="s">
        <v>8620</v>
      </c>
      <c r="H3455" s="59">
        <v>25803131</v>
      </c>
      <c r="I3455" s="60">
        <v>45775.860590277778</v>
      </c>
      <c r="J3455" s="59" t="s">
        <v>8621</v>
      </c>
      <c r="K3455" s="59">
        <v>35427607</v>
      </c>
      <c r="L3455" s="59" t="s">
        <v>8622</v>
      </c>
      <c r="M3455" s="61">
        <v>42716667</v>
      </c>
    </row>
    <row r="3456" spans="1:13" ht="90" hidden="1">
      <c r="A3456" s="59" t="s">
        <v>8573</v>
      </c>
      <c r="B3456" s="59" t="s">
        <v>8574</v>
      </c>
      <c r="C3456" s="59">
        <v>10</v>
      </c>
      <c r="D3456" s="59" t="s">
        <v>35</v>
      </c>
      <c r="E3456" s="59" t="s">
        <v>8490</v>
      </c>
      <c r="F3456" s="59" t="s">
        <v>23</v>
      </c>
      <c r="G3456" s="59" t="s">
        <v>8623</v>
      </c>
      <c r="H3456" s="59">
        <v>25803389</v>
      </c>
      <c r="I3456" s="60">
        <v>45807.656168981484</v>
      </c>
      <c r="J3456" s="59" t="s">
        <v>8624</v>
      </c>
      <c r="K3456" s="59">
        <v>79222643</v>
      </c>
      <c r="L3456" s="59" t="s">
        <v>8625</v>
      </c>
      <c r="M3456" s="61">
        <v>12826667</v>
      </c>
    </row>
    <row r="3457" spans="1:13" ht="90" hidden="1">
      <c r="A3457" s="59" t="s">
        <v>8573</v>
      </c>
      <c r="B3457" s="59" t="s">
        <v>8574</v>
      </c>
      <c r="C3457" s="59">
        <v>10</v>
      </c>
      <c r="D3457" s="59" t="s">
        <v>35</v>
      </c>
      <c r="E3457" s="59" t="s">
        <v>8490</v>
      </c>
      <c r="F3457" s="59" t="s">
        <v>23</v>
      </c>
      <c r="G3457" s="59" t="s">
        <v>8626</v>
      </c>
      <c r="H3457" s="59">
        <v>25803463</v>
      </c>
      <c r="I3457" s="60">
        <v>45819.815057870372</v>
      </c>
      <c r="J3457" s="59" t="s">
        <v>8627</v>
      </c>
      <c r="K3457" s="59">
        <v>1014216056</v>
      </c>
      <c r="L3457" s="59" t="s">
        <v>8628</v>
      </c>
      <c r="M3457" s="61">
        <v>48100000</v>
      </c>
    </row>
    <row r="3458" spans="1:13" ht="90" hidden="1">
      <c r="A3458" s="59" t="s">
        <v>8573</v>
      </c>
      <c r="B3458" s="59" t="s">
        <v>8574</v>
      </c>
      <c r="C3458" s="59">
        <v>10</v>
      </c>
      <c r="D3458" s="59" t="s">
        <v>35</v>
      </c>
      <c r="E3458" s="59" t="s">
        <v>8490</v>
      </c>
      <c r="F3458" s="59" t="s">
        <v>23</v>
      </c>
      <c r="G3458" s="59" t="s">
        <v>8629</v>
      </c>
      <c r="H3458" s="59">
        <v>25803865</v>
      </c>
      <c r="I3458" s="60">
        <v>45869.046793981484</v>
      </c>
      <c r="J3458" s="59" t="s">
        <v>8630</v>
      </c>
      <c r="K3458" s="59">
        <v>1082411850</v>
      </c>
      <c r="L3458" s="59" t="s">
        <v>8631</v>
      </c>
      <c r="M3458" s="61">
        <v>10833333</v>
      </c>
    </row>
    <row r="3459" spans="1:13" ht="90" hidden="1">
      <c r="A3459" s="59" t="s">
        <v>8573</v>
      </c>
      <c r="B3459" s="59" t="s">
        <v>8574</v>
      </c>
      <c r="C3459" s="59">
        <v>10</v>
      </c>
      <c r="D3459" s="59" t="s">
        <v>35</v>
      </c>
      <c r="E3459" s="59" t="s">
        <v>8490</v>
      </c>
      <c r="F3459" s="59" t="s">
        <v>23</v>
      </c>
      <c r="G3459" s="59" t="s">
        <v>8632</v>
      </c>
      <c r="H3459" s="59">
        <v>25803912</v>
      </c>
      <c r="I3459" s="60">
        <v>45874.972581018519</v>
      </c>
      <c r="J3459" s="59" t="s">
        <v>8624</v>
      </c>
      <c r="K3459" s="59">
        <v>1090391665</v>
      </c>
      <c r="L3459" s="59" t="s">
        <v>8633</v>
      </c>
      <c r="M3459" s="61">
        <v>37000000</v>
      </c>
    </row>
    <row r="3460" spans="1:13" ht="99.95" hidden="1">
      <c r="A3460" s="59" t="s">
        <v>8634</v>
      </c>
      <c r="B3460" s="59" t="s">
        <v>8635</v>
      </c>
      <c r="C3460" s="59">
        <v>10</v>
      </c>
      <c r="D3460" s="59" t="s">
        <v>35</v>
      </c>
      <c r="E3460" s="59" t="s">
        <v>8490</v>
      </c>
      <c r="F3460" s="59" t="s">
        <v>45</v>
      </c>
      <c r="G3460" s="59" t="s">
        <v>2465</v>
      </c>
      <c r="H3460" s="59">
        <v>25800034</v>
      </c>
      <c r="I3460" s="60">
        <v>45659</v>
      </c>
      <c r="J3460" s="59" t="s">
        <v>2466</v>
      </c>
      <c r="K3460" s="59">
        <v>900695347</v>
      </c>
      <c r="L3460" s="59" t="s">
        <v>2467</v>
      </c>
      <c r="M3460" s="61">
        <v>155748208</v>
      </c>
    </row>
    <row r="3461" spans="1:13" ht="99.95" hidden="1">
      <c r="A3461" s="59" t="s">
        <v>8636</v>
      </c>
      <c r="B3461" s="59" t="s">
        <v>8637</v>
      </c>
      <c r="C3461" s="59">
        <v>10</v>
      </c>
      <c r="D3461" s="59" t="s">
        <v>35</v>
      </c>
      <c r="E3461" s="59" t="s">
        <v>8490</v>
      </c>
      <c r="F3461" s="59" t="s">
        <v>23</v>
      </c>
      <c r="G3461" s="59" t="s">
        <v>2759</v>
      </c>
      <c r="H3461" s="59">
        <v>25801685</v>
      </c>
      <c r="I3461" s="60">
        <v>45702.545902777776</v>
      </c>
      <c r="J3461" s="59" t="s">
        <v>2760</v>
      </c>
      <c r="K3461" s="59">
        <v>900953986</v>
      </c>
      <c r="L3461" s="59" t="s">
        <v>2761</v>
      </c>
      <c r="M3461" s="61">
        <v>1317833</v>
      </c>
    </row>
    <row r="3462" spans="1:13" ht="90" hidden="1">
      <c r="A3462" s="59" t="s">
        <v>8636</v>
      </c>
      <c r="B3462" s="59" t="s">
        <v>8637</v>
      </c>
      <c r="C3462" s="59">
        <v>10</v>
      </c>
      <c r="D3462" s="59" t="s">
        <v>35</v>
      </c>
      <c r="E3462" s="59" t="s">
        <v>8490</v>
      </c>
      <c r="F3462" s="59" t="s">
        <v>23</v>
      </c>
      <c r="G3462" s="59" t="s">
        <v>8638</v>
      </c>
      <c r="H3462" s="59">
        <v>25803576</v>
      </c>
      <c r="I3462" s="60">
        <v>45834.503703703704</v>
      </c>
      <c r="J3462" s="59" t="s">
        <v>8639</v>
      </c>
      <c r="K3462" s="59">
        <v>3109791</v>
      </c>
      <c r="L3462" s="59" t="s">
        <v>8640</v>
      </c>
      <c r="M3462" s="61">
        <v>30600000</v>
      </c>
    </row>
    <row r="3463" spans="1:13" ht="150" hidden="1">
      <c r="A3463" s="59" t="s">
        <v>8636</v>
      </c>
      <c r="B3463" s="59" t="s">
        <v>8637</v>
      </c>
      <c r="C3463" s="59">
        <v>10</v>
      </c>
      <c r="D3463" s="59" t="s">
        <v>35</v>
      </c>
      <c r="E3463" s="59" t="s">
        <v>8490</v>
      </c>
      <c r="F3463" s="59" t="s">
        <v>23</v>
      </c>
      <c r="G3463" s="59" t="s">
        <v>1897</v>
      </c>
      <c r="H3463" s="59">
        <v>25804075</v>
      </c>
      <c r="I3463" s="60">
        <v>45896.41097222222</v>
      </c>
      <c r="J3463" s="59" t="s">
        <v>1898</v>
      </c>
      <c r="K3463" s="59">
        <v>830005370</v>
      </c>
      <c r="L3463" s="59" t="s">
        <v>1899</v>
      </c>
      <c r="M3463" s="61">
        <v>100000000</v>
      </c>
    </row>
    <row r="3464" spans="1:13" ht="90" hidden="1">
      <c r="A3464" s="59" t="s">
        <v>8636</v>
      </c>
      <c r="B3464" s="59" t="s">
        <v>8637</v>
      </c>
      <c r="C3464" s="59">
        <v>10</v>
      </c>
      <c r="D3464" s="59" t="s">
        <v>35</v>
      </c>
      <c r="E3464" s="59" t="s">
        <v>8490</v>
      </c>
      <c r="F3464" s="59" t="s">
        <v>23</v>
      </c>
      <c r="G3464" s="59" t="s">
        <v>8641</v>
      </c>
      <c r="H3464" s="59">
        <v>25804323</v>
      </c>
      <c r="I3464" s="60">
        <v>45924.909895833334</v>
      </c>
      <c r="J3464" s="59" t="s">
        <v>8642</v>
      </c>
      <c r="K3464" s="59">
        <v>830060802</v>
      </c>
      <c r="L3464" s="59" t="s">
        <v>8643</v>
      </c>
      <c r="M3464" s="61">
        <v>119993404</v>
      </c>
    </row>
    <row r="3465" spans="1:13" ht="150" hidden="1">
      <c r="A3465" s="59" t="s">
        <v>8644</v>
      </c>
      <c r="B3465" s="59" t="s">
        <v>8645</v>
      </c>
      <c r="C3465" s="59">
        <v>10</v>
      </c>
      <c r="D3465" s="59" t="s">
        <v>35</v>
      </c>
      <c r="E3465" s="59" t="s">
        <v>8490</v>
      </c>
      <c r="F3465" s="59" t="s">
        <v>23</v>
      </c>
      <c r="G3465" s="59" t="s">
        <v>54</v>
      </c>
      <c r="H3465" s="59">
        <v>25800012</v>
      </c>
      <c r="I3465" s="60">
        <v>45659</v>
      </c>
      <c r="J3465" s="59" t="s">
        <v>55</v>
      </c>
      <c r="K3465" s="59">
        <v>901882261</v>
      </c>
      <c r="L3465" s="59" t="s">
        <v>56</v>
      </c>
      <c r="M3465" s="61">
        <v>400000000</v>
      </c>
    </row>
    <row r="3466" spans="1:13" ht="69.95" hidden="1">
      <c r="A3466" s="59" t="s">
        <v>8646</v>
      </c>
      <c r="B3466" s="59" t="s">
        <v>8647</v>
      </c>
      <c r="C3466" s="59">
        <v>10</v>
      </c>
      <c r="D3466" s="59" t="s">
        <v>35</v>
      </c>
      <c r="E3466" s="59" t="s">
        <v>8490</v>
      </c>
      <c r="F3466" s="59" t="s">
        <v>45</v>
      </c>
      <c r="G3466" s="59" t="s">
        <v>3068</v>
      </c>
      <c r="H3466" s="59">
        <v>25804637</v>
      </c>
      <c r="I3466" s="60">
        <v>45973.847025462965</v>
      </c>
      <c r="J3466" s="59" t="s">
        <v>8648</v>
      </c>
      <c r="K3466" s="59">
        <v>900886577</v>
      </c>
      <c r="L3466" s="59" t="s">
        <v>3070</v>
      </c>
      <c r="M3466" s="61">
        <v>129150911</v>
      </c>
    </row>
    <row r="3467" spans="1:13" ht="60" hidden="1">
      <c r="A3467" s="59" t="s">
        <v>8649</v>
      </c>
      <c r="B3467" s="59" t="s">
        <v>8650</v>
      </c>
      <c r="C3467" s="59">
        <v>10</v>
      </c>
      <c r="D3467" s="59" t="s">
        <v>35</v>
      </c>
      <c r="E3467" s="59" t="s">
        <v>8490</v>
      </c>
      <c r="F3467" s="59" t="s">
        <v>526</v>
      </c>
      <c r="G3467" s="59" t="s">
        <v>1902</v>
      </c>
      <c r="H3467" s="59">
        <v>25804292</v>
      </c>
      <c r="I3467" s="60">
        <v>45923.484560185185</v>
      </c>
      <c r="J3467" s="59" t="s">
        <v>1903</v>
      </c>
      <c r="K3467" s="59">
        <v>899999062</v>
      </c>
      <c r="L3467" s="59" t="s">
        <v>39</v>
      </c>
      <c r="M3467" s="61">
        <v>13659002</v>
      </c>
    </row>
    <row r="3468" spans="1:13" ht="60" hidden="1">
      <c r="A3468" s="59" t="s">
        <v>8649</v>
      </c>
      <c r="B3468" s="59" t="s">
        <v>8650</v>
      </c>
      <c r="C3468" s="59">
        <v>10</v>
      </c>
      <c r="D3468" s="59" t="s">
        <v>35</v>
      </c>
      <c r="E3468" s="59" t="s">
        <v>8490</v>
      </c>
      <c r="F3468" s="59" t="s">
        <v>526</v>
      </c>
      <c r="G3468" s="59" t="s">
        <v>1597</v>
      </c>
      <c r="H3468" s="59">
        <v>25806093</v>
      </c>
      <c r="I3468" s="60">
        <v>46022</v>
      </c>
      <c r="J3468" s="59" t="s">
        <v>1598</v>
      </c>
      <c r="K3468" s="59">
        <v>899999062</v>
      </c>
      <c r="L3468" s="59" t="s">
        <v>39</v>
      </c>
      <c r="M3468" s="61">
        <v>5453896</v>
      </c>
    </row>
    <row r="3469" spans="1:13" ht="60" hidden="1">
      <c r="A3469" s="59" t="s">
        <v>8649</v>
      </c>
      <c r="B3469" s="59" t="s">
        <v>8650</v>
      </c>
      <c r="C3469" s="59">
        <v>10</v>
      </c>
      <c r="D3469" s="59" t="s">
        <v>35</v>
      </c>
      <c r="E3469" s="59" t="s">
        <v>8490</v>
      </c>
      <c r="F3469" s="59" t="s">
        <v>526</v>
      </c>
      <c r="G3469" s="59" t="s">
        <v>1599</v>
      </c>
      <c r="H3469" s="59">
        <v>25806228</v>
      </c>
      <c r="I3469" s="60">
        <v>46022</v>
      </c>
      <c r="J3469" s="59" t="s">
        <v>1600</v>
      </c>
      <c r="K3469" s="59">
        <v>899999062</v>
      </c>
      <c r="L3469" s="59" t="s">
        <v>39</v>
      </c>
      <c r="M3469" s="61">
        <v>8586014</v>
      </c>
    </row>
    <row r="3470" spans="1:13" ht="90" hidden="1">
      <c r="A3470" s="59" t="s">
        <v>8651</v>
      </c>
      <c r="B3470" s="59" t="s">
        <v>8652</v>
      </c>
      <c r="C3470" s="59">
        <v>60</v>
      </c>
      <c r="D3470" s="59" t="s">
        <v>1257</v>
      </c>
      <c r="E3470" s="59" t="s">
        <v>8490</v>
      </c>
      <c r="F3470" s="59" t="s">
        <v>1786</v>
      </c>
      <c r="G3470" s="59" t="s">
        <v>8653</v>
      </c>
      <c r="H3470" s="59">
        <v>25800119</v>
      </c>
      <c r="I3470" s="60">
        <v>45659</v>
      </c>
      <c r="J3470" s="59" t="s">
        <v>8654</v>
      </c>
      <c r="K3470" s="59">
        <v>860026058</v>
      </c>
      <c r="L3470" s="59" t="s">
        <v>8655</v>
      </c>
      <c r="M3470" s="61">
        <v>800000000</v>
      </c>
    </row>
    <row r="3471" spans="1:13" ht="90" hidden="1">
      <c r="A3471" s="59" t="s">
        <v>8651</v>
      </c>
      <c r="B3471" s="59" t="s">
        <v>8652</v>
      </c>
      <c r="C3471" s="59">
        <v>60</v>
      </c>
      <c r="D3471" s="59" t="s">
        <v>1257</v>
      </c>
      <c r="E3471" s="59" t="s">
        <v>8490</v>
      </c>
      <c r="F3471" s="59" t="s">
        <v>23</v>
      </c>
      <c r="G3471" s="59" t="s">
        <v>8570</v>
      </c>
      <c r="H3471" s="59">
        <v>25802695</v>
      </c>
      <c r="I3471" s="60">
        <v>45736.986400462964</v>
      </c>
      <c r="J3471" s="59" t="s">
        <v>8571</v>
      </c>
      <c r="K3471" s="59">
        <v>1003843202</v>
      </c>
      <c r="L3471" s="59" t="s">
        <v>8572</v>
      </c>
      <c r="M3471" s="61">
        <v>2200000</v>
      </c>
    </row>
    <row r="3472" spans="1:13" ht="90" hidden="1">
      <c r="A3472" s="59" t="s">
        <v>8651</v>
      </c>
      <c r="B3472" s="59" t="s">
        <v>8652</v>
      </c>
      <c r="C3472" s="59">
        <v>60</v>
      </c>
      <c r="D3472" s="59" t="s">
        <v>1257</v>
      </c>
      <c r="E3472" s="59" t="s">
        <v>8490</v>
      </c>
      <c r="F3472" s="59" t="s">
        <v>23</v>
      </c>
      <c r="G3472" s="59" t="s">
        <v>8656</v>
      </c>
      <c r="H3472" s="59">
        <v>25802904</v>
      </c>
      <c r="I3472" s="60">
        <v>45754.490370370368</v>
      </c>
      <c r="J3472" s="59" t="s">
        <v>8657</v>
      </c>
      <c r="K3472" s="59">
        <v>1069767237</v>
      </c>
      <c r="L3472" s="59" t="s">
        <v>8658</v>
      </c>
      <c r="M3472" s="61">
        <v>62900000</v>
      </c>
    </row>
    <row r="3473" spans="1:13" ht="90" hidden="1">
      <c r="A3473" s="59" t="s">
        <v>8651</v>
      </c>
      <c r="B3473" s="59" t="s">
        <v>8652</v>
      </c>
      <c r="C3473" s="59">
        <v>60</v>
      </c>
      <c r="D3473" s="59" t="s">
        <v>1257</v>
      </c>
      <c r="E3473" s="59" t="s">
        <v>8490</v>
      </c>
      <c r="F3473" s="59" t="s">
        <v>23</v>
      </c>
      <c r="G3473" s="59" t="s">
        <v>8659</v>
      </c>
      <c r="H3473" s="59">
        <v>25802933</v>
      </c>
      <c r="I3473" s="60">
        <v>45757.462766203702</v>
      </c>
      <c r="J3473" s="59" t="s">
        <v>8660</v>
      </c>
      <c r="K3473" s="59">
        <v>1073526002</v>
      </c>
      <c r="L3473" s="59" t="s">
        <v>8661</v>
      </c>
      <c r="M3473" s="61">
        <v>62900000</v>
      </c>
    </row>
    <row r="3474" spans="1:13" ht="140.1" hidden="1">
      <c r="A3474" s="59" t="s">
        <v>8662</v>
      </c>
      <c r="B3474" s="59" t="s">
        <v>8663</v>
      </c>
      <c r="C3474" s="59">
        <v>60</v>
      </c>
      <c r="D3474" s="59" t="s">
        <v>1257</v>
      </c>
      <c r="E3474" s="59" t="s">
        <v>8490</v>
      </c>
      <c r="F3474" s="59" t="s">
        <v>1258</v>
      </c>
      <c r="G3474" s="59" t="s">
        <v>3077</v>
      </c>
      <c r="H3474" s="59">
        <v>25802359</v>
      </c>
      <c r="I3474" s="60">
        <v>45721.5940625</v>
      </c>
      <c r="J3474" s="59" t="s">
        <v>3078</v>
      </c>
      <c r="K3474" s="59">
        <v>900282761</v>
      </c>
      <c r="L3474" s="59" t="s">
        <v>3079</v>
      </c>
      <c r="M3474" s="61">
        <v>14622782</v>
      </c>
    </row>
    <row r="3475" spans="1:13" ht="99.95" hidden="1">
      <c r="A3475" s="59" t="s">
        <v>8664</v>
      </c>
      <c r="B3475" s="59" t="s">
        <v>8665</v>
      </c>
      <c r="C3475" s="59">
        <v>60</v>
      </c>
      <c r="D3475" s="59" t="s">
        <v>1257</v>
      </c>
      <c r="E3475" s="59" t="s">
        <v>8490</v>
      </c>
      <c r="F3475" s="59" t="s">
        <v>23</v>
      </c>
      <c r="G3475" s="59" t="s">
        <v>2759</v>
      </c>
      <c r="H3475" s="59">
        <v>25801685</v>
      </c>
      <c r="I3475" s="60">
        <v>45702.545902777776</v>
      </c>
      <c r="J3475" s="59" t="s">
        <v>2760</v>
      </c>
      <c r="K3475" s="59">
        <v>900953986</v>
      </c>
      <c r="L3475" s="59" t="s">
        <v>2761</v>
      </c>
      <c r="M3475" s="61">
        <v>2635667</v>
      </c>
    </row>
    <row r="3476" spans="1:13" ht="69.95" hidden="1">
      <c r="A3476" s="59" t="s">
        <v>8666</v>
      </c>
      <c r="B3476" s="59" t="s">
        <v>8667</v>
      </c>
      <c r="C3476" s="59">
        <v>70</v>
      </c>
      <c r="D3476" s="59" t="s">
        <v>1288</v>
      </c>
      <c r="E3476" s="59" t="s">
        <v>8490</v>
      </c>
      <c r="F3476" s="59" t="s">
        <v>45</v>
      </c>
      <c r="G3476" s="59" t="s">
        <v>3068</v>
      </c>
      <c r="H3476" s="59">
        <v>25804637</v>
      </c>
      <c r="I3476" s="60">
        <v>45973.847025462965</v>
      </c>
      <c r="J3476" s="59" t="s">
        <v>8648</v>
      </c>
      <c r="K3476" s="59">
        <v>900886577</v>
      </c>
      <c r="L3476" s="59" t="s">
        <v>3070</v>
      </c>
      <c r="M3476" s="61">
        <v>220847063</v>
      </c>
    </row>
    <row r="3477" spans="1:13" ht="110.1" hidden="1">
      <c r="A3477" s="59" t="s">
        <v>8668</v>
      </c>
      <c r="B3477" s="59" t="s">
        <v>8669</v>
      </c>
      <c r="C3477" s="59">
        <v>10</v>
      </c>
      <c r="D3477" s="59" t="s">
        <v>35</v>
      </c>
      <c r="E3477" s="59" t="s">
        <v>8490</v>
      </c>
      <c r="F3477" s="59" t="s">
        <v>23</v>
      </c>
      <c r="G3477" s="59" t="s">
        <v>8670</v>
      </c>
      <c r="H3477" s="59">
        <v>25800014</v>
      </c>
      <c r="I3477" s="60">
        <v>45659</v>
      </c>
      <c r="J3477" s="59" t="s">
        <v>8671</v>
      </c>
      <c r="K3477" s="59">
        <v>1007565759</v>
      </c>
      <c r="L3477" s="59" t="s">
        <v>8672</v>
      </c>
      <c r="M3477" s="61">
        <v>1450000</v>
      </c>
    </row>
    <row r="3478" spans="1:13" ht="90" hidden="1">
      <c r="A3478" s="59" t="s">
        <v>8668</v>
      </c>
      <c r="B3478" s="59" t="s">
        <v>8669</v>
      </c>
      <c r="C3478" s="59">
        <v>10</v>
      </c>
      <c r="D3478" s="59" t="s">
        <v>35</v>
      </c>
      <c r="E3478" s="59" t="s">
        <v>8490</v>
      </c>
      <c r="F3478" s="59" t="s">
        <v>23</v>
      </c>
      <c r="G3478" s="59" t="s">
        <v>8673</v>
      </c>
      <c r="H3478" s="59">
        <v>25800016</v>
      </c>
      <c r="I3478" s="60">
        <v>45659</v>
      </c>
      <c r="J3478" s="59" t="s">
        <v>8674</v>
      </c>
      <c r="K3478" s="59">
        <v>1007282512</v>
      </c>
      <c r="L3478" s="59" t="s">
        <v>8675</v>
      </c>
      <c r="M3478" s="61">
        <v>3000000</v>
      </c>
    </row>
    <row r="3479" spans="1:13" ht="90" hidden="1">
      <c r="A3479" s="59" t="s">
        <v>8668</v>
      </c>
      <c r="B3479" s="59" t="s">
        <v>8669</v>
      </c>
      <c r="C3479" s="59">
        <v>10</v>
      </c>
      <c r="D3479" s="59" t="s">
        <v>35</v>
      </c>
      <c r="E3479" s="59" t="s">
        <v>8490</v>
      </c>
      <c r="F3479" s="59" t="s">
        <v>23</v>
      </c>
      <c r="G3479" s="59" t="s">
        <v>8676</v>
      </c>
      <c r="H3479" s="59">
        <v>25800018</v>
      </c>
      <c r="I3479" s="60">
        <v>45659</v>
      </c>
      <c r="J3479" s="59" t="s">
        <v>8677</v>
      </c>
      <c r="K3479" s="59">
        <v>1076669609</v>
      </c>
      <c r="L3479" s="59" t="s">
        <v>8678</v>
      </c>
      <c r="M3479" s="61">
        <v>5400000</v>
      </c>
    </row>
    <row r="3480" spans="1:13" ht="90" hidden="1">
      <c r="A3480" s="59" t="s">
        <v>8668</v>
      </c>
      <c r="B3480" s="59" t="s">
        <v>8669</v>
      </c>
      <c r="C3480" s="59">
        <v>10</v>
      </c>
      <c r="D3480" s="59" t="s">
        <v>35</v>
      </c>
      <c r="E3480" s="59" t="s">
        <v>8490</v>
      </c>
      <c r="F3480" s="59" t="s">
        <v>23</v>
      </c>
      <c r="G3480" s="59" t="s">
        <v>8679</v>
      </c>
      <c r="H3480" s="59">
        <v>25800024</v>
      </c>
      <c r="I3480" s="60">
        <v>45659</v>
      </c>
      <c r="J3480" s="59" t="s">
        <v>8680</v>
      </c>
      <c r="K3480" s="59">
        <v>1075688155</v>
      </c>
      <c r="L3480" s="59" t="s">
        <v>8681</v>
      </c>
      <c r="M3480" s="61">
        <v>3500000</v>
      </c>
    </row>
    <row r="3481" spans="1:13" ht="90" hidden="1">
      <c r="A3481" s="59" t="s">
        <v>8668</v>
      </c>
      <c r="B3481" s="59" t="s">
        <v>8669</v>
      </c>
      <c r="C3481" s="59">
        <v>10</v>
      </c>
      <c r="D3481" s="59" t="s">
        <v>35</v>
      </c>
      <c r="E3481" s="59" t="s">
        <v>8490</v>
      </c>
      <c r="F3481" s="59" t="s">
        <v>23</v>
      </c>
      <c r="G3481" s="59" t="s">
        <v>8682</v>
      </c>
      <c r="H3481" s="59">
        <v>25800037</v>
      </c>
      <c r="I3481" s="60">
        <v>45659</v>
      </c>
      <c r="J3481" s="59" t="s">
        <v>8683</v>
      </c>
      <c r="K3481" s="59">
        <v>1071330074</v>
      </c>
      <c r="L3481" s="59" t="s">
        <v>8684</v>
      </c>
      <c r="M3481" s="61">
        <v>2600000</v>
      </c>
    </row>
    <row r="3482" spans="1:13" ht="90" hidden="1">
      <c r="A3482" s="59" t="s">
        <v>8668</v>
      </c>
      <c r="B3482" s="59" t="s">
        <v>8669</v>
      </c>
      <c r="C3482" s="59">
        <v>10</v>
      </c>
      <c r="D3482" s="59" t="s">
        <v>35</v>
      </c>
      <c r="E3482" s="59" t="s">
        <v>8490</v>
      </c>
      <c r="F3482" s="59" t="s">
        <v>23</v>
      </c>
      <c r="G3482" s="59" t="s">
        <v>8685</v>
      </c>
      <c r="H3482" s="59">
        <v>25800041</v>
      </c>
      <c r="I3482" s="60">
        <v>45659</v>
      </c>
      <c r="J3482" s="59" t="s">
        <v>8686</v>
      </c>
      <c r="K3482" s="59">
        <v>1074558130</v>
      </c>
      <c r="L3482" s="59" t="s">
        <v>8687</v>
      </c>
      <c r="M3482" s="61">
        <v>5400000</v>
      </c>
    </row>
    <row r="3483" spans="1:13" ht="110.1" hidden="1">
      <c r="A3483" s="59" t="s">
        <v>8668</v>
      </c>
      <c r="B3483" s="59" t="s">
        <v>8669</v>
      </c>
      <c r="C3483" s="59">
        <v>10</v>
      </c>
      <c r="D3483" s="59" t="s">
        <v>35</v>
      </c>
      <c r="E3483" s="59" t="s">
        <v>8490</v>
      </c>
      <c r="F3483" s="59" t="s">
        <v>23</v>
      </c>
      <c r="G3483" s="59" t="s">
        <v>8688</v>
      </c>
      <c r="H3483" s="59">
        <v>25800046</v>
      </c>
      <c r="I3483" s="60">
        <v>45659</v>
      </c>
      <c r="J3483" s="59" t="s">
        <v>8689</v>
      </c>
      <c r="K3483" s="59">
        <v>1000272189</v>
      </c>
      <c r="L3483" s="59" t="s">
        <v>8690</v>
      </c>
      <c r="M3483" s="61">
        <v>3000000</v>
      </c>
    </row>
    <row r="3484" spans="1:13" ht="99.95" hidden="1">
      <c r="A3484" s="59" t="s">
        <v>8668</v>
      </c>
      <c r="B3484" s="59" t="s">
        <v>8669</v>
      </c>
      <c r="C3484" s="59">
        <v>10</v>
      </c>
      <c r="D3484" s="59" t="s">
        <v>35</v>
      </c>
      <c r="E3484" s="59" t="s">
        <v>8490</v>
      </c>
      <c r="F3484" s="59" t="s">
        <v>23</v>
      </c>
      <c r="G3484" s="59" t="s">
        <v>8691</v>
      </c>
      <c r="H3484" s="59">
        <v>25800084</v>
      </c>
      <c r="I3484" s="60">
        <v>45659</v>
      </c>
      <c r="J3484" s="59" t="s">
        <v>8692</v>
      </c>
      <c r="K3484" s="59">
        <v>5493090</v>
      </c>
      <c r="L3484" s="59" t="s">
        <v>8693</v>
      </c>
      <c r="M3484" s="61">
        <v>5166667</v>
      </c>
    </row>
    <row r="3485" spans="1:13" ht="90" hidden="1">
      <c r="A3485" s="59" t="s">
        <v>8668</v>
      </c>
      <c r="B3485" s="59" t="s">
        <v>8669</v>
      </c>
      <c r="C3485" s="59">
        <v>10</v>
      </c>
      <c r="D3485" s="59" t="s">
        <v>35</v>
      </c>
      <c r="E3485" s="59" t="s">
        <v>8490</v>
      </c>
      <c r="F3485" s="59" t="s">
        <v>23</v>
      </c>
      <c r="G3485" s="59" t="s">
        <v>8694</v>
      </c>
      <c r="H3485" s="59">
        <v>25800085</v>
      </c>
      <c r="I3485" s="60">
        <v>45659</v>
      </c>
      <c r="J3485" s="59" t="s">
        <v>8695</v>
      </c>
      <c r="K3485" s="59">
        <v>35428138</v>
      </c>
      <c r="L3485" s="59" t="s">
        <v>8696</v>
      </c>
      <c r="M3485" s="61">
        <v>3600000</v>
      </c>
    </row>
    <row r="3486" spans="1:13" ht="90" hidden="1">
      <c r="A3486" s="59" t="s">
        <v>8668</v>
      </c>
      <c r="B3486" s="59" t="s">
        <v>8669</v>
      </c>
      <c r="C3486" s="59">
        <v>10</v>
      </c>
      <c r="D3486" s="59" t="s">
        <v>35</v>
      </c>
      <c r="E3486" s="59" t="s">
        <v>8490</v>
      </c>
      <c r="F3486" s="59" t="s">
        <v>23</v>
      </c>
      <c r="G3486" s="59" t="s">
        <v>8697</v>
      </c>
      <c r="H3486" s="59">
        <v>25800087</v>
      </c>
      <c r="I3486" s="60">
        <v>45659</v>
      </c>
      <c r="J3486" s="59" t="s">
        <v>8698</v>
      </c>
      <c r="K3486" s="59">
        <v>1071331515</v>
      </c>
      <c r="L3486" s="59" t="s">
        <v>8699</v>
      </c>
      <c r="M3486" s="61">
        <v>5200000</v>
      </c>
    </row>
    <row r="3487" spans="1:13" ht="90" hidden="1">
      <c r="A3487" s="59" t="s">
        <v>8668</v>
      </c>
      <c r="B3487" s="59" t="s">
        <v>8669</v>
      </c>
      <c r="C3487" s="59">
        <v>10</v>
      </c>
      <c r="D3487" s="59" t="s">
        <v>35</v>
      </c>
      <c r="E3487" s="59" t="s">
        <v>8490</v>
      </c>
      <c r="F3487" s="59" t="s">
        <v>23</v>
      </c>
      <c r="G3487" s="59" t="s">
        <v>8700</v>
      </c>
      <c r="H3487" s="59">
        <v>25800089</v>
      </c>
      <c r="I3487" s="60">
        <v>45659</v>
      </c>
      <c r="J3487" s="59" t="s">
        <v>8701</v>
      </c>
      <c r="K3487" s="59">
        <v>1003837738</v>
      </c>
      <c r="L3487" s="59" t="s">
        <v>8702</v>
      </c>
      <c r="M3487" s="61">
        <v>1500000</v>
      </c>
    </row>
    <row r="3488" spans="1:13" ht="110.1" hidden="1">
      <c r="A3488" s="59" t="s">
        <v>8668</v>
      </c>
      <c r="B3488" s="59" t="s">
        <v>8669</v>
      </c>
      <c r="C3488" s="59">
        <v>10</v>
      </c>
      <c r="D3488" s="59" t="s">
        <v>35</v>
      </c>
      <c r="E3488" s="59" t="s">
        <v>8490</v>
      </c>
      <c r="F3488" s="59" t="s">
        <v>23</v>
      </c>
      <c r="G3488" s="59" t="s">
        <v>8703</v>
      </c>
      <c r="H3488" s="59">
        <v>25800090</v>
      </c>
      <c r="I3488" s="60">
        <v>45659</v>
      </c>
      <c r="J3488" s="59" t="s">
        <v>8704</v>
      </c>
      <c r="K3488" s="59">
        <v>80179022</v>
      </c>
      <c r="L3488" s="59" t="s">
        <v>8705</v>
      </c>
      <c r="M3488" s="61">
        <v>3630000</v>
      </c>
    </row>
    <row r="3489" spans="1:13" ht="90" hidden="1">
      <c r="A3489" s="59" t="s">
        <v>8668</v>
      </c>
      <c r="B3489" s="59" t="s">
        <v>8669</v>
      </c>
      <c r="C3489" s="59">
        <v>10</v>
      </c>
      <c r="D3489" s="59" t="s">
        <v>35</v>
      </c>
      <c r="E3489" s="59" t="s">
        <v>8490</v>
      </c>
      <c r="F3489" s="59" t="s">
        <v>23</v>
      </c>
      <c r="G3489" s="59" t="s">
        <v>8697</v>
      </c>
      <c r="H3489" s="59">
        <v>25801405</v>
      </c>
      <c r="I3489" s="60">
        <v>45695.844409722224</v>
      </c>
      <c r="J3489" s="59" t="s">
        <v>8706</v>
      </c>
      <c r="K3489" s="59">
        <v>1071331515</v>
      </c>
      <c r="L3489" s="59" t="s">
        <v>8699</v>
      </c>
      <c r="M3489" s="61">
        <v>1906667</v>
      </c>
    </row>
    <row r="3490" spans="1:13" ht="90" hidden="1">
      <c r="A3490" s="59" t="s">
        <v>8668</v>
      </c>
      <c r="B3490" s="59" t="s">
        <v>8669</v>
      </c>
      <c r="C3490" s="59">
        <v>10</v>
      </c>
      <c r="D3490" s="59" t="s">
        <v>35</v>
      </c>
      <c r="E3490" s="59" t="s">
        <v>8490</v>
      </c>
      <c r="F3490" s="59" t="s">
        <v>23</v>
      </c>
      <c r="G3490" s="59" t="s">
        <v>8676</v>
      </c>
      <c r="H3490" s="59">
        <v>25801406</v>
      </c>
      <c r="I3490" s="60">
        <v>45695.845185185186</v>
      </c>
      <c r="J3490" s="59" t="s">
        <v>8707</v>
      </c>
      <c r="K3490" s="59">
        <v>1076669609</v>
      </c>
      <c r="L3490" s="59" t="s">
        <v>8678</v>
      </c>
      <c r="M3490" s="61">
        <v>1350000</v>
      </c>
    </row>
    <row r="3491" spans="1:13" ht="90" hidden="1">
      <c r="A3491" s="59" t="s">
        <v>8668</v>
      </c>
      <c r="B3491" s="59" t="s">
        <v>8669</v>
      </c>
      <c r="C3491" s="59">
        <v>10</v>
      </c>
      <c r="D3491" s="59" t="s">
        <v>35</v>
      </c>
      <c r="E3491" s="59" t="s">
        <v>8490</v>
      </c>
      <c r="F3491" s="59" t="s">
        <v>23</v>
      </c>
      <c r="G3491" s="59" t="s">
        <v>8708</v>
      </c>
      <c r="H3491" s="59">
        <v>25802091</v>
      </c>
      <c r="I3491" s="60">
        <v>45713.561273148145</v>
      </c>
      <c r="J3491" s="59" t="s">
        <v>8709</v>
      </c>
      <c r="K3491" s="59">
        <v>80545622</v>
      </c>
      <c r="L3491" s="59" t="s">
        <v>8710</v>
      </c>
      <c r="M3491" s="61">
        <v>67913333</v>
      </c>
    </row>
    <row r="3492" spans="1:13" ht="90" hidden="1">
      <c r="A3492" s="59" t="s">
        <v>8668</v>
      </c>
      <c r="B3492" s="59" t="s">
        <v>8669</v>
      </c>
      <c r="C3492" s="59">
        <v>10</v>
      </c>
      <c r="D3492" s="59" t="s">
        <v>35</v>
      </c>
      <c r="E3492" s="59" t="s">
        <v>8490</v>
      </c>
      <c r="F3492" s="59" t="s">
        <v>23</v>
      </c>
      <c r="G3492" s="59" t="s">
        <v>8711</v>
      </c>
      <c r="H3492" s="59">
        <v>25802316</v>
      </c>
      <c r="I3492" s="60">
        <v>45720.642395833333</v>
      </c>
      <c r="J3492" s="59" t="s">
        <v>8712</v>
      </c>
      <c r="K3492" s="59">
        <v>1070973621</v>
      </c>
      <c r="L3492" s="59" t="s">
        <v>8713</v>
      </c>
      <c r="M3492" s="61">
        <v>49333333</v>
      </c>
    </row>
    <row r="3493" spans="1:13" ht="90" hidden="1">
      <c r="A3493" s="59" t="s">
        <v>8668</v>
      </c>
      <c r="B3493" s="59" t="s">
        <v>8669</v>
      </c>
      <c r="C3493" s="59">
        <v>10</v>
      </c>
      <c r="D3493" s="59" t="s">
        <v>35</v>
      </c>
      <c r="E3493" s="59" t="s">
        <v>8490</v>
      </c>
      <c r="F3493" s="59" t="s">
        <v>23</v>
      </c>
      <c r="G3493" s="59" t="s">
        <v>8714</v>
      </c>
      <c r="H3493" s="59">
        <v>25802487</v>
      </c>
      <c r="I3493" s="60">
        <v>45727.65053240741</v>
      </c>
      <c r="J3493" s="59" t="s">
        <v>8715</v>
      </c>
      <c r="K3493" s="59">
        <v>11215260</v>
      </c>
      <c r="L3493" s="59" t="s">
        <v>8716</v>
      </c>
      <c r="M3493" s="61">
        <v>56800000</v>
      </c>
    </row>
    <row r="3494" spans="1:13" ht="90" hidden="1">
      <c r="A3494" s="59" t="s">
        <v>8668</v>
      </c>
      <c r="B3494" s="59" t="s">
        <v>8669</v>
      </c>
      <c r="C3494" s="59">
        <v>10</v>
      </c>
      <c r="D3494" s="59" t="s">
        <v>35</v>
      </c>
      <c r="E3494" s="59" t="s">
        <v>8490</v>
      </c>
      <c r="F3494" s="59" t="s">
        <v>23</v>
      </c>
      <c r="G3494" s="59" t="s">
        <v>8717</v>
      </c>
      <c r="H3494" s="59">
        <v>25802536</v>
      </c>
      <c r="I3494" s="60">
        <v>45728.586967592593</v>
      </c>
      <c r="J3494" s="59" t="s">
        <v>8718</v>
      </c>
      <c r="K3494" s="59">
        <v>35419308</v>
      </c>
      <c r="L3494" s="59" t="s">
        <v>8719</v>
      </c>
      <c r="M3494" s="61">
        <v>73100000</v>
      </c>
    </row>
    <row r="3495" spans="1:13" ht="90" hidden="1">
      <c r="A3495" s="59" t="s">
        <v>8668</v>
      </c>
      <c r="B3495" s="59" t="s">
        <v>8669</v>
      </c>
      <c r="C3495" s="59">
        <v>10</v>
      </c>
      <c r="D3495" s="59" t="s">
        <v>35</v>
      </c>
      <c r="E3495" s="59" t="s">
        <v>8490</v>
      </c>
      <c r="F3495" s="59" t="s">
        <v>23</v>
      </c>
      <c r="G3495" s="59" t="s">
        <v>8720</v>
      </c>
      <c r="H3495" s="59">
        <v>25802555</v>
      </c>
      <c r="I3495" s="60">
        <v>45729.544490740744</v>
      </c>
      <c r="J3495" s="59" t="s">
        <v>8721</v>
      </c>
      <c r="K3495" s="59">
        <v>1032416278</v>
      </c>
      <c r="L3495" s="59" t="s">
        <v>8722</v>
      </c>
      <c r="M3495" s="61">
        <v>56600000</v>
      </c>
    </row>
    <row r="3496" spans="1:13" ht="90" hidden="1">
      <c r="A3496" s="59" t="s">
        <v>8668</v>
      </c>
      <c r="B3496" s="59" t="s">
        <v>8669</v>
      </c>
      <c r="C3496" s="59">
        <v>10</v>
      </c>
      <c r="D3496" s="59" t="s">
        <v>35</v>
      </c>
      <c r="E3496" s="59" t="s">
        <v>8490</v>
      </c>
      <c r="F3496" s="59" t="s">
        <v>23</v>
      </c>
      <c r="G3496" s="59" t="s">
        <v>8723</v>
      </c>
      <c r="H3496" s="59">
        <v>25802561</v>
      </c>
      <c r="I3496" s="60">
        <v>45729.61078703704</v>
      </c>
      <c r="J3496" s="59" t="s">
        <v>8724</v>
      </c>
      <c r="K3496" s="59">
        <v>1070308202</v>
      </c>
      <c r="L3496" s="59" t="s">
        <v>8725</v>
      </c>
      <c r="M3496" s="61">
        <v>52066667</v>
      </c>
    </row>
    <row r="3497" spans="1:13" ht="90" hidden="1">
      <c r="A3497" s="59" t="s">
        <v>8668</v>
      </c>
      <c r="B3497" s="59" t="s">
        <v>8669</v>
      </c>
      <c r="C3497" s="59">
        <v>10</v>
      </c>
      <c r="D3497" s="59" t="s">
        <v>35</v>
      </c>
      <c r="E3497" s="59" t="s">
        <v>8490</v>
      </c>
      <c r="F3497" s="59" t="s">
        <v>23</v>
      </c>
      <c r="G3497" s="59" t="s">
        <v>8726</v>
      </c>
      <c r="H3497" s="59">
        <v>25802566</v>
      </c>
      <c r="I3497" s="60">
        <v>45729.645532407405</v>
      </c>
      <c r="J3497" s="59" t="s">
        <v>8727</v>
      </c>
      <c r="K3497" s="59">
        <v>80038293</v>
      </c>
      <c r="L3497" s="59" t="s">
        <v>8728</v>
      </c>
      <c r="M3497" s="61">
        <v>85200000</v>
      </c>
    </row>
    <row r="3498" spans="1:13" ht="90" hidden="1">
      <c r="A3498" s="59" t="s">
        <v>8668</v>
      </c>
      <c r="B3498" s="59" t="s">
        <v>8669</v>
      </c>
      <c r="C3498" s="59">
        <v>10</v>
      </c>
      <c r="D3498" s="59" t="s">
        <v>35</v>
      </c>
      <c r="E3498" s="59" t="s">
        <v>8490</v>
      </c>
      <c r="F3498" s="59" t="s">
        <v>23</v>
      </c>
      <c r="G3498" s="59" t="s">
        <v>8729</v>
      </c>
      <c r="H3498" s="59">
        <v>25802623</v>
      </c>
      <c r="I3498" s="60">
        <v>45734.613981481481</v>
      </c>
      <c r="J3498" s="59" t="s">
        <v>8730</v>
      </c>
      <c r="K3498" s="59">
        <v>1002370082</v>
      </c>
      <c r="L3498" s="59" t="s">
        <v>8731</v>
      </c>
      <c r="M3498" s="61">
        <v>47657600</v>
      </c>
    </row>
    <row r="3499" spans="1:13" ht="90" hidden="1">
      <c r="A3499" s="59" t="s">
        <v>8668</v>
      </c>
      <c r="B3499" s="59" t="s">
        <v>8669</v>
      </c>
      <c r="C3499" s="59">
        <v>10</v>
      </c>
      <c r="D3499" s="59" t="s">
        <v>35</v>
      </c>
      <c r="E3499" s="59" t="s">
        <v>8490</v>
      </c>
      <c r="F3499" s="59" t="s">
        <v>23</v>
      </c>
      <c r="G3499" s="59" t="s">
        <v>8732</v>
      </c>
      <c r="H3499" s="59">
        <v>25802665</v>
      </c>
      <c r="I3499" s="60">
        <v>45736.483784722222</v>
      </c>
      <c r="J3499" s="59" t="s">
        <v>8733</v>
      </c>
      <c r="K3499" s="59">
        <v>1070969745</v>
      </c>
      <c r="L3499" s="59" t="s">
        <v>8734</v>
      </c>
      <c r="M3499" s="61">
        <v>41666667</v>
      </c>
    </row>
    <row r="3500" spans="1:13" ht="90" hidden="1">
      <c r="A3500" s="59" t="s">
        <v>8668</v>
      </c>
      <c r="B3500" s="59" t="s">
        <v>8669</v>
      </c>
      <c r="C3500" s="59">
        <v>10</v>
      </c>
      <c r="D3500" s="59" t="s">
        <v>35</v>
      </c>
      <c r="E3500" s="59" t="s">
        <v>8490</v>
      </c>
      <c r="F3500" s="59" t="s">
        <v>23</v>
      </c>
      <c r="G3500" s="59" t="s">
        <v>8735</v>
      </c>
      <c r="H3500" s="59">
        <v>25802792</v>
      </c>
      <c r="I3500" s="60">
        <v>45744.63795138889</v>
      </c>
      <c r="J3500" s="59" t="s">
        <v>8736</v>
      </c>
      <c r="K3500" s="59">
        <v>1101753984</v>
      </c>
      <c r="L3500" s="59" t="s">
        <v>8737</v>
      </c>
      <c r="M3500" s="61">
        <v>56334667</v>
      </c>
    </row>
    <row r="3501" spans="1:13" ht="90" hidden="1">
      <c r="A3501" s="59" t="s">
        <v>8668</v>
      </c>
      <c r="B3501" s="59" t="s">
        <v>8669</v>
      </c>
      <c r="C3501" s="59">
        <v>10</v>
      </c>
      <c r="D3501" s="59" t="s">
        <v>35</v>
      </c>
      <c r="E3501" s="59" t="s">
        <v>8490</v>
      </c>
      <c r="F3501" s="59" t="s">
        <v>23</v>
      </c>
      <c r="G3501" s="59" t="s">
        <v>8738</v>
      </c>
      <c r="H3501" s="59">
        <v>25802848</v>
      </c>
      <c r="I3501" s="60">
        <v>45748.917546296296</v>
      </c>
      <c r="J3501" s="59" t="s">
        <v>8739</v>
      </c>
      <c r="K3501" s="59">
        <v>52885850</v>
      </c>
      <c r="L3501" s="59" t="s">
        <v>8740</v>
      </c>
      <c r="M3501" s="61">
        <v>85542000</v>
      </c>
    </row>
    <row r="3502" spans="1:13" ht="90" hidden="1">
      <c r="A3502" s="59" t="s">
        <v>8668</v>
      </c>
      <c r="B3502" s="59" t="s">
        <v>8669</v>
      </c>
      <c r="C3502" s="59">
        <v>10</v>
      </c>
      <c r="D3502" s="59" t="s">
        <v>35</v>
      </c>
      <c r="E3502" s="59" t="s">
        <v>8490</v>
      </c>
      <c r="F3502" s="59" t="s">
        <v>23</v>
      </c>
      <c r="G3502" s="59" t="s">
        <v>8741</v>
      </c>
      <c r="H3502" s="59">
        <v>25804949</v>
      </c>
      <c r="I3502" s="60">
        <v>45994.788368055553</v>
      </c>
      <c r="J3502" s="59" t="s">
        <v>8742</v>
      </c>
      <c r="K3502" s="59">
        <v>20444729</v>
      </c>
      <c r="L3502" s="59" t="s">
        <v>8743</v>
      </c>
      <c r="M3502" s="61">
        <v>4772132</v>
      </c>
    </row>
    <row r="3503" spans="1:13" ht="80.099999999999994" hidden="1">
      <c r="A3503" s="59" t="s">
        <v>8744</v>
      </c>
      <c r="B3503" s="59" t="s">
        <v>8745</v>
      </c>
      <c r="C3503" s="59">
        <v>10</v>
      </c>
      <c r="D3503" s="59" t="s">
        <v>35</v>
      </c>
      <c r="E3503" s="59" t="s">
        <v>8490</v>
      </c>
      <c r="F3503" s="59" t="s">
        <v>23</v>
      </c>
      <c r="G3503" s="59" t="s">
        <v>8746</v>
      </c>
      <c r="H3503" s="59">
        <v>25800086</v>
      </c>
      <c r="I3503" s="60">
        <v>45659</v>
      </c>
      <c r="J3503" s="59" t="s">
        <v>8747</v>
      </c>
      <c r="K3503" s="59">
        <v>80355479</v>
      </c>
      <c r="L3503" s="59" t="s">
        <v>8748</v>
      </c>
      <c r="M3503" s="61">
        <v>7000000</v>
      </c>
    </row>
    <row r="3504" spans="1:13" ht="90" hidden="1">
      <c r="A3504" s="59" t="s">
        <v>8749</v>
      </c>
      <c r="B3504" s="59" t="s">
        <v>8750</v>
      </c>
      <c r="C3504" s="59">
        <v>10</v>
      </c>
      <c r="D3504" s="59" t="s">
        <v>35</v>
      </c>
      <c r="E3504" s="59" t="s">
        <v>8490</v>
      </c>
      <c r="F3504" s="59" t="s">
        <v>23</v>
      </c>
      <c r="G3504" s="59" t="s">
        <v>8751</v>
      </c>
      <c r="H3504" s="59">
        <v>25800055</v>
      </c>
      <c r="I3504" s="60">
        <v>45659</v>
      </c>
      <c r="J3504" s="59" t="s">
        <v>8752</v>
      </c>
      <c r="K3504" s="59">
        <v>11210974</v>
      </c>
      <c r="L3504" s="59" t="s">
        <v>8753</v>
      </c>
      <c r="M3504" s="61">
        <v>3900000</v>
      </c>
    </row>
    <row r="3505" spans="1:13" ht="90" hidden="1">
      <c r="A3505" s="59" t="s">
        <v>8754</v>
      </c>
      <c r="B3505" s="59" t="s">
        <v>8755</v>
      </c>
      <c r="C3505" s="59">
        <v>10</v>
      </c>
      <c r="D3505" s="59" t="s">
        <v>35</v>
      </c>
      <c r="E3505" s="59" t="s">
        <v>8490</v>
      </c>
      <c r="F3505" s="59" t="s">
        <v>23</v>
      </c>
      <c r="G3505" s="59" t="s">
        <v>8756</v>
      </c>
      <c r="H3505" s="59">
        <v>25800010</v>
      </c>
      <c r="I3505" s="60">
        <v>45659</v>
      </c>
      <c r="J3505" s="59" t="s">
        <v>8757</v>
      </c>
      <c r="K3505" s="59">
        <v>1003587742</v>
      </c>
      <c r="L3505" s="59" t="s">
        <v>8758</v>
      </c>
      <c r="M3505" s="61">
        <v>5400000</v>
      </c>
    </row>
    <row r="3506" spans="1:13" ht="99.95" hidden="1">
      <c r="A3506" s="59" t="s">
        <v>8754</v>
      </c>
      <c r="B3506" s="59" t="s">
        <v>8755</v>
      </c>
      <c r="C3506" s="59">
        <v>10</v>
      </c>
      <c r="D3506" s="59" t="s">
        <v>35</v>
      </c>
      <c r="E3506" s="59" t="s">
        <v>8490</v>
      </c>
      <c r="F3506" s="59" t="s">
        <v>23</v>
      </c>
      <c r="G3506" s="59" t="s">
        <v>8759</v>
      </c>
      <c r="H3506" s="59">
        <v>25800011</v>
      </c>
      <c r="I3506" s="60">
        <v>45659</v>
      </c>
      <c r="J3506" s="59" t="s">
        <v>8760</v>
      </c>
      <c r="K3506" s="59">
        <v>79689078</v>
      </c>
      <c r="L3506" s="59" t="s">
        <v>8761</v>
      </c>
      <c r="M3506" s="61">
        <v>12000000</v>
      </c>
    </row>
    <row r="3507" spans="1:13" ht="90" hidden="1">
      <c r="A3507" s="59" t="s">
        <v>8754</v>
      </c>
      <c r="B3507" s="59" t="s">
        <v>8755</v>
      </c>
      <c r="C3507" s="59">
        <v>10</v>
      </c>
      <c r="D3507" s="59" t="s">
        <v>35</v>
      </c>
      <c r="E3507" s="59" t="s">
        <v>8490</v>
      </c>
      <c r="F3507" s="59" t="s">
        <v>23</v>
      </c>
      <c r="G3507" s="59" t="s">
        <v>8762</v>
      </c>
      <c r="H3507" s="59">
        <v>25800013</v>
      </c>
      <c r="I3507" s="60">
        <v>45659</v>
      </c>
      <c r="J3507" s="59" t="s">
        <v>8763</v>
      </c>
      <c r="K3507" s="59">
        <v>1071328743</v>
      </c>
      <c r="L3507" s="59" t="s">
        <v>8764</v>
      </c>
      <c r="M3507" s="61">
        <v>5200000</v>
      </c>
    </row>
    <row r="3508" spans="1:13" ht="90" hidden="1">
      <c r="A3508" s="59" t="s">
        <v>8754</v>
      </c>
      <c r="B3508" s="59" t="s">
        <v>8755</v>
      </c>
      <c r="C3508" s="59">
        <v>10</v>
      </c>
      <c r="D3508" s="59" t="s">
        <v>35</v>
      </c>
      <c r="E3508" s="59" t="s">
        <v>8490</v>
      </c>
      <c r="F3508" s="59" t="s">
        <v>23</v>
      </c>
      <c r="G3508" s="59" t="s">
        <v>8765</v>
      </c>
      <c r="H3508" s="59">
        <v>25800015</v>
      </c>
      <c r="I3508" s="60">
        <v>45659</v>
      </c>
      <c r="J3508" s="59" t="s">
        <v>8766</v>
      </c>
      <c r="K3508" s="59">
        <v>3169571</v>
      </c>
      <c r="L3508" s="59" t="s">
        <v>8767</v>
      </c>
      <c r="M3508" s="61">
        <v>5400000</v>
      </c>
    </row>
    <row r="3509" spans="1:13" ht="99.95" hidden="1">
      <c r="A3509" s="59" t="s">
        <v>8754</v>
      </c>
      <c r="B3509" s="59" t="s">
        <v>8755</v>
      </c>
      <c r="C3509" s="59">
        <v>10</v>
      </c>
      <c r="D3509" s="59" t="s">
        <v>35</v>
      </c>
      <c r="E3509" s="59" t="s">
        <v>8490</v>
      </c>
      <c r="F3509" s="59" t="s">
        <v>23</v>
      </c>
      <c r="G3509" s="59" t="s">
        <v>8768</v>
      </c>
      <c r="H3509" s="59">
        <v>25800017</v>
      </c>
      <c r="I3509" s="60">
        <v>45659</v>
      </c>
      <c r="J3509" s="59" t="s">
        <v>8769</v>
      </c>
      <c r="K3509" s="59">
        <v>35419308</v>
      </c>
      <c r="L3509" s="59" t="s">
        <v>8719</v>
      </c>
      <c r="M3509" s="61">
        <v>14400000</v>
      </c>
    </row>
    <row r="3510" spans="1:13" ht="90" hidden="1">
      <c r="A3510" s="59" t="s">
        <v>8754</v>
      </c>
      <c r="B3510" s="59" t="s">
        <v>8755</v>
      </c>
      <c r="C3510" s="59">
        <v>10</v>
      </c>
      <c r="D3510" s="59" t="s">
        <v>35</v>
      </c>
      <c r="E3510" s="59" t="s">
        <v>8490</v>
      </c>
      <c r="F3510" s="59" t="s">
        <v>23</v>
      </c>
      <c r="G3510" s="59" t="s">
        <v>8770</v>
      </c>
      <c r="H3510" s="59">
        <v>25800021</v>
      </c>
      <c r="I3510" s="60">
        <v>45659</v>
      </c>
      <c r="J3510" s="59" t="s">
        <v>8771</v>
      </c>
      <c r="K3510" s="59">
        <v>1007696280</v>
      </c>
      <c r="L3510" s="59" t="s">
        <v>8772</v>
      </c>
      <c r="M3510" s="61">
        <v>4000000</v>
      </c>
    </row>
    <row r="3511" spans="1:13" ht="120" hidden="1">
      <c r="A3511" s="59" t="s">
        <v>8754</v>
      </c>
      <c r="B3511" s="59" t="s">
        <v>8755</v>
      </c>
      <c r="C3511" s="59">
        <v>10</v>
      </c>
      <c r="D3511" s="59" t="s">
        <v>35</v>
      </c>
      <c r="E3511" s="59" t="s">
        <v>8490</v>
      </c>
      <c r="F3511" s="59" t="s">
        <v>23</v>
      </c>
      <c r="G3511" s="59" t="s">
        <v>8773</v>
      </c>
      <c r="H3511" s="59">
        <v>25800025</v>
      </c>
      <c r="I3511" s="60">
        <v>45659</v>
      </c>
      <c r="J3511" s="59" t="s">
        <v>8774</v>
      </c>
      <c r="K3511" s="59">
        <v>1070304072</v>
      </c>
      <c r="L3511" s="59" t="s">
        <v>8775</v>
      </c>
      <c r="M3511" s="61">
        <v>3872200</v>
      </c>
    </row>
    <row r="3512" spans="1:13" ht="90" hidden="1">
      <c r="A3512" s="59" t="s">
        <v>8754</v>
      </c>
      <c r="B3512" s="59" t="s">
        <v>8755</v>
      </c>
      <c r="C3512" s="59">
        <v>10</v>
      </c>
      <c r="D3512" s="59" t="s">
        <v>35</v>
      </c>
      <c r="E3512" s="59" t="s">
        <v>8490</v>
      </c>
      <c r="F3512" s="59" t="s">
        <v>23</v>
      </c>
      <c r="G3512" s="59" t="s">
        <v>8776</v>
      </c>
      <c r="H3512" s="59">
        <v>25800026</v>
      </c>
      <c r="I3512" s="60">
        <v>45659</v>
      </c>
      <c r="J3512" s="59" t="s">
        <v>8777</v>
      </c>
      <c r="K3512" s="59">
        <v>38362678</v>
      </c>
      <c r="L3512" s="59" t="s">
        <v>8778</v>
      </c>
      <c r="M3512" s="61">
        <v>3000000</v>
      </c>
    </row>
    <row r="3513" spans="1:13" ht="90" hidden="1">
      <c r="A3513" s="59" t="s">
        <v>8754</v>
      </c>
      <c r="B3513" s="59" t="s">
        <v>8755</v>
      </c>
      <c r="C3513" s="59">
        <v>10</v>
      </c>
      <c r="D3513" s="59" t="s">
        <v>35</v>
      </c>
      <c r="E3513" s="59" t="s">
        <v>8490</v>
      </c>
      <c r="F3513" s="59" t="s">
        <v>23</v>
      </c>
      <c r="G3513" s="59" t="s">
        <v>8779</v>
      </c>
      <c r="H3513" s="59">
        <v>25800028</v>
      </c>
      <c r="I3513" s="60">
        <v>45659</v>
      </c>
      <c r="J3513" s="59" t="s">
        <v>8780</v>
      </c>
      <c r="K3513" s="59">
        <v>1076649005</v>
      </c>
      <c r="L3513" s="59" t="s">
        <v>8781</v>
      </c>
      <c r="M3513" s="61">
        <v>3000000</v>
      </c>
    </row>
    <row r="3514" spans="1:13" ht="99.95" hidden="1">
      <c r="A3514" s="59" t="s">
        <v>8754</v>
      </c>
      <c r="B3514" s="59" t="s">
        <v>8755</v>
      </c>
      <c r="C3514" s="59">
        <v>10</v>
      </c>
      <c r="D3514" s="59" t="s">
        <v>35</v>
      </c>
      <c r="E3514" s="59" t="s">
        <v>8490</v>
      </c>
      <c r="F3514" s="59" t="s">
        <v>23</v>
      </c>
      <c r="G3514" s="59" t="s">
        <v>8782</v>
      </c>
      <c r="H3514" s="59">
        <v>25800031</v>
      </c>
      <c r="I3514" s="60">
        <v>45659</v>
      </c>
      <c r="J3514" s="59" t="s">
        <v>8783</v>
      </c>
      <c r="K3514" s="59">
        <v>1011081157</v>
      </c>
      <c r="L3514" s="59" t="s">
        <v>8784</v>
      </c>
      <c r="M3514" s="61">
        <v>4632000</v>
      </c>
    </row>
    <row r="3515" spans="1:13" ht="110.1" hidden="1">
      <c r="A3515" s="59" t="s">
        <v>8754</v>
      </c>
      <c r="B3515" s="59" t="s">
        <v>8755</v>
      </c>
      <c r="C3515" s="59">
        <v>10</v>
      </c>
      <c r="D3515" s="59" t="s">
        <v>35</v>
      </c>
      <c r="E3515" s="59" t="s">
        <v>8490</v>
      </c>
      <c r="F3515" s="59" t="s">
        <v>23</v>
      </c>
      <c r="G3515" s="59" t="s">
        <v>8785</v>
      </c>
      <c r="H3515" s="59">
        <v>25800035</v>
      </c>
      <c r="I3515" s="60">
        <v>45659</v>
      </c>
      <c r="J3515" s="59" t="s">
        <v>8786</v>
      </c>
      <c r="K3515" s="59">
        <v>1071331148</v>
      </c>
      <c r="L3515" s="59" t="s">
        <v>8787</v>
      </c>
      <c r="M3515" s="61">
        <v>5400000</v>
      </c>
    </row>
    <row r="3516" spans="1:13" ht="90" hidden="1">
      <c r="A3516" s="59" t="s">
        <v>8754</v>
      </c>
      <c r="B3516" s="59" t="s">
        <v>8755</v>
      </c>
      <c r="C3516" s="59">
        <v>10</v>
      </c>
      <c r="D3516" s="59" t="s">
        <v>35</v>
      </c>
      <c r="E3516" s="59" t="s">
        <v>8490</v>
      </c>
      <c r="F3516" s="59" t="s">
        <v>23</v>
      </c>
      <c r="G3516" s="59" t="s">
        <v>8788</v>
      </c>
      <c r="H3516" s="59">
        <v>25800038</v>
      </c>
      <c r="I3516" s="60">
        <v>45659</v>
      </c>
      <c r="J3516" s="59" t="s">
        <v>8789</v>
      </c>
      <c r="K3516" s="59">
        <v>1077295108</v>
      </c>
      <c r="L3516" s="59" t="s">
        <v>8790</v>
      </c>
      <c r="M3516" s="61">
        <v>3000000</v>
      </c>
    </row>
    <row r="3517" spans="1:13" ht="99.95" hidden="1">
      <c r="A3517" s="59" t="s">
        <v>8754</v>
      </c>
      <c r="B3517" s="59" t="s">
        <v>8755</v>
      </c>
      <c r="C3517" s="59">
        <v>10</v>
      </c>
      <c r="D3517" s="59" t="s">
        <v>35</v>
      </c>
      <c r="E3517" s="59" t="s">
        <v>8490</v>
      </c>
      <c r="F3517" s="59" t="s">
        <v>23</v>
      </c>
      <c r="G3517" s="59" t="s">
        <v>8791</v>
      </c>
      <c r="H3517" s="59">
        <v>25800039</v>
      </c>
      <c r="I3517" s="60">
        <v>45659</v>
      </c>
      <c r="J3517" s="59" t="s">
        <v>8792</v>
      </c>
      <c r="K3517" s="59">
        <v>7311160</v>
      </c>
      <c r="L3517" s="59" t="s">
        <v>8793</v>
      </c>
      <c r="M3517" s="61">
        <v>9648000</v>
      </c>
    </row>
    <row r="3518" spans="1:13" ht="110.1" hidden="1">
      <c r="A3518" s="59" t="s">
        <v>8754</v>
      </c>
      <c r="B3518" s="59" t="s">
        <v>8755</v>
      </c>
      <c r="C3518" s="59">
        <v>10</v>
      </c>
      <c r="D3518" s="59" t="s">
        <v>35</v>
      </c>
      <c r="E3518" s="59" t="s">
        <v>8490</v>
      </c>
      <c r="F3518" s="59" t="s">
        <v>23</v>
      </c>
      <c r="G3518" s="59" t="s">
        <v>8794</v>
      </c>
      <c r="H3518" s="59">
        <v>25800040</v>
      </c>
      <c r="I3518" s="60">
        <v>45659</v>
      </c>
      <c r="J3518" s="59" t="s">
        <v>8795</v>
      </c>
      <c r="K3518" s="59">
        <v>1016945583</v>
      </c>
      <c r="L3518" s="59" t="s">
        <v>8796</v>
      </c>
      <c r="M3518" s="61">
        <v>3000000</v>
      </c>
    </row>
    <row r="3519" spans="1:13" ht="129.94999999999999" hidden="1">
      <c r="A3519" s="59" t="s">
        <v>8754</v>
      </c>
      <c r="B3519" s="59" t="s">
        <v>8755</v>
      </c>
      <c r="C3519" s="59">
        <v>10</v>
      </c>
      <c r="D3519" s="59" t="s">
        <v>35</v>
      </c>
      <c r="E3519" s="59" t="s">
        <v>8490</v>
      </c>
      <c r="F3519" s="59" t="s">
        <v>23</v>
      </c>
      <c r="G3519" s="59" t="s">
        <v>8797</v>
      </c>
      <c r="H3519" s="59">
        <v>25800049</v>
      </c>
      <c r="I3519" s="60">
        <v>45659</v>
      </c>
      <c r="J3519" s="59" t="s">
        <v>8798</v>
      </c>
      <c r="K3519" s="59">
        <v>2986300</v>
      </c>
      <c r="L3519" s="59" t="s">
        <v>8799</v>
      </c>
      <c r="M3519" s="61">
        <v>12000000</v>
      </c>
    </row>
    <row r="3520" spans="1:13" ht="120" hidden="1">
      <c r="A3520" s="59" t="s">
        <v>8754</v>
      </c>
      <c r="B3520" s="59" t="s">
        <v>8755</v>
      </c>
      <c r="C3520" s="59">
        <v>10</v>
      </c>
      <c r="D3520" s="59" t="s">
        <v>35</v>
      </c>
      <c r="E3520" s="59" t="s">
        <v>8490</v>
      </c>
      <c r="F3520" s="59" t="s">
        <v>23</v>
      </c>
      <c r="G3520" s="59" t="s">
        <v>8800</v>
      </c>
      <c r="H3520" s="59">
        <v>25800050</v>
      </c>
      <c r="I3520" s="60">
        <v>45659</v>
      </c>
      <c r="J3520" s="59" t="s">
        <v>8801</v>
      </c>
      <c r="K3520" s="59">
        <v>1071328943</v>
      </c>
      <c r="L3520" s="59" t="s">
        <v>8802</v>
      </c>
      <c r="M3520" s="61">
        <v>5400000</v>
      </c>
    </row>
    <row r="3521" spans="1:13" ht="129.94999999999999" hidden="1">
      <c r="A3521" s="59" t="s">
        <v>8754</v>
      </c>
      <c r="B3521" s="59" t="s">
        <v>8755</v>
      </c>
      <c r="C3521" s="59">
        <v>10</v>
      </c>
      <c r="D3521" s="59" t="s">
        <v>35</v>
      </c>
      <c r="E3521" s="59" t="s">
        <v>8490</v>
      </c>
      <c r="F3521" s="59" t="s">
        <v>23</v>
      </c>
      <c r="G3521" s="59" t="s">
        <v>8803</v>
      </c>
      <c r="H3521" s="59">
        <v>25800052</v>
      </c>
      <c r="I3521" s="60">
        <v>45659</v>
      </c>
      <c r="J3521" s="59" t="s">
        <v>8804</v>
      </c>
      <c r="K3521" s="59">
        <v>1101753984</v>
      </c>
      <c r="L3521" s="59" t="s">
        <v>8737</v>
      </c>
      <c r="M3521" s="61">
        <v>12000000</v>
      </c>
    </row>
    <row r="3522" spans="1:13" ht="140.1" hidden="1">
      <c r="A3522" s="59" t="s">
        <v>8754</v>
      </c>
      <c r="B3522" s="59" t="s">
        <v>8755</v>
      </c>
      <c r="C3522" s="59">
        <v>10</v>
      </c>
      <c r="D3522" s="59" t="s">
        <v>35</v>
      </c>
      <c r="E3522" s="59" t="s">
        <v>8490</v>
      </c>
      <c r="F3522" s="59" t="s">
        <v>23</v>
      </c>
      <c r="G3522" s="59" t="s">
        <v>8805</v>
      </c>
      <c r="H3522" s="59">
        <v>25800054</v>
      </c>
      <c r="I3522" s="60">
        <v>45659</v>
      </c>
      <c r="J3522" s="59" t="s">
        <v>8806</v>
      </c>
      <c r="K3522" s="59">
        <v>1014478389</v>
      </c>
      <c r="L3522" s="59" t="s">
        <v>8807</v>
      </c>
      <c r="M3522" s="61">
        <v>3586000</v>
      </c>
    </row>
    <row r="3523" spans="1:13" ht="90" hidden="1">
      <c r="A3523" s="59" t="s">
        <v>8754</v>
      </c>
      <c r="B3523" s="59" t="s">
        <v>8755</v>
      </c>
      <c r="C3523" s="59">
        <v>10</v>
      </c>
      <c r="D3523" s="59" t="s">
        <v>35</v>
      </c>
      <c r="E3523" s="59" t="s">
        <v>8490</v>
      </c>
      <c r="F3523" s="59" t="s">
        <v>23</v>
      </c>
      <c r="G3523" s="59" t="s">
        <v>8808</v>
      </c>
      <c r="H3523" s="59">
        <v>25800065</v>
      </c>
      <c r="I3523" s="60">
        <v>45659</v>
      </c>
      <c r="J3523" s="59" t="s">
        <v>8809</v>
      </c>
      <c r="K3523" s="59">
        <v>1075681594</v>
      </c>
      <c r="L3523" s="59" t="s">
        <v>8810</v>
      </c>
      <c r="M3523" s="61">
        <v>7988864</v>
      </c>
    </row>
    <row r="3524" spans="1:13" ht="99.95" hidden="1">
      <c r="A3524" s="59" t="s">
        <v>8754</v>
      </c>
      <c r="B3524" s="59" t="s">
        <v>8755</v>
      </c>
      <c r="C3524" s="59">
        <v>10</v>
      </c>
      <c r="D3524" s="59" t="s">
        <v>35</v>
      </c>
      <c r="E3524" s="59" t="s">
        <v>8490</v>
      </c>
      <c r="F3524" s="59" t="s">
        <v>23</v>
      </c>
      <c r="G3524" s="59" t="s">
        <v>8811</v>
      </c>
      <c r="H3524" s="59">
        <v>25800077</v>
      </c>
      <c r="I3524" s="60">
        <v>45659</v>
      </c>
      <c r="J3524" s="59" t="s">
        <v>8812</v>
      </c>
      <c r="K3524" s="59">
        <v>35427566</v>
      </c>
      <c r="L3524" s="59" t="s">
        <v>8813</v>
      </c>
      <c r="M3524" s="61">
        <v>9000000</v>
      </c>
    </row>
    <row r="3525" spans="1:13" ht="90" hidden="1">
      <c r="A3525" s="59" t="s">
        <v>8754</v>
      </c>
      <c r="B3525" s="59" t="s">
        <v>8755</v>
      </c>
      <c r="C3525" s="59">
        <v>10</v>
      </c>
      <c r="D3525" s="59" t="s">
        <v>35</v>
      </c>
      <c r="E3525" s="59" t="s">
        <v>8490</v>
      </c>
      <c r="F3525" s="59" t="s">
        <v>23</v>
      </c>
      <c r="G3525" s="59" t="s">
        <v>8814</v>
      </c>
      <c r="H3525" s="59">
        <v>25800081</v>
      </c>
      <c r="I3525" s="60">
        <v>45659</v>
      </c>
      <c r="J3525" s="59" t="s">
        <v>8815</v>
      </c>
      <c r="K3525" s="59">
        <v>1007380295</v>
      </c>
      <c r="L3525" s="59" t="s">
        <v>8816</v>
      </c>
      <c r="M3525" s="61">
        <v>3000000</v>
      </c>
    </row>
    <row r="3526" spans="1:13" ht="90" hidden="1">
      <c r="A3526" s="59" t="s">
        <v>8754</v>
      </c>
      <c r="B3526" s="59" t="s">
        <v>8755</v>
      </c>
      <c r="C3526" s="59">
        <v>10</v>
      </c>
      <c r="D3526" s="59" t="s">
        <v>35</v>
      </c>
      <c r="E3526" s="59" t="s">
        <v>8490</v>
      </c>
      <c r="F3526" s="59" t="s">
        <v>23</v>
      </c>
      <c r="G3526" s="59" t="s">
        <v>8817</v>
      </c>
      <c r="H3526" s="59">
        <v>25800091</v>
      </c>
      <c r="I3526" s="60">
        <v>45659</v>
      </c>
      <c r="J3526" s="59" t="s">
        <v>8818</v>
      </c>
      <c r="K3526" s="59">
        <v>1098769286</v>
      </c>
      <c r="L3526" s="59" t="s">
        <v>8819</v>
      </c>
      <c r="M3526" s="61">
        <v>3000000</v>
      </c>
    </row>
    <row r="3527" spans="1:13" ht="90" hidden="1">
      <c r="A3527" s="59" t="s">
        <v>8754</v>
      </c>
      <c r="B3527" s="59" t="s">
        <v>8755</v>
      </c>
      <c r="C3527" s="59">
        <v>10</v>
      </c>
      <c r="D3527" s="59" t="s">
        <v>35</v>
      </c>
      <c r="E3527" s="59" t="s">
        <v>8490</v>
      </c>
      <c r="F3527" s="59" t="s">
        <v>23</v>
      </c>
      <c r="G3527" s="59" t="s">
        <v>8782</v>
      </c>
      <c r="H3527" s="59">
        <v>25801404</v>
      </c>
      <c r="I3527" s="60">
        <v>45695.843865740739</v>
      </c>
      <c r="J3527" s="59" t="s">
        <v>8820</v>
      </c>
      <c r="K3527" s="59">
        <v>1011081157</v>
      </c>
      <c r="L3527" s="59" t="s">
        <v>8784</v>
      </c>
      <c r="M3527" s="61">
        <v>1466800</v>
      </c>
    </row>
    <row r="3528" spans="1:13" ht="80.099999999999994" hidden="1">
      <c r="A3528" s="59" t="s">
        <v>8754</v>
      </c>
      <c r="B3528" s="59" t="s">
        <v>8755</v>
      </c>
      <c r="C3528" s="59">
        <v>10</v>
      </c>
      <c r="D3528" s="59" t="s">
        <v>35</v>
      </c>
      <c r="E3528" s="59" t="s">
        <v>8490</v>
      </c>
      <c r="F3528" s="59" t="s">
        <v>23</v>
      </c>
      <c r="G3528" s="59" t="s">
        <v>8821</v>
      </c>
      <c r="H3528" s="59">
        <v>25802055</v>
      </c>
      <c r="I3528" s="60">
        <v>45713.148113425923</v>
      </c>
      <c r="J3528" s="59" t="s">
        <v>8822</v>
      </c>
      <c r="K3528" s="59">
        <v>1003587558</v>
      </c>
      <c r="L3528" s="59" t="s">
        <v>8823</v>
      </c>
      <c r="M3528" s="61">
        <v>16140000</v>
      </c>
    </row>
    <row r="3529" spans="1:13" ht="80.099999999999994" hidden="1">
      <c r="A3529" s="59" t="s">
        <v>8754</v>
      </c>
      <c r="B3529" s="59" t="s">
        <v>8755</v>
      </c>
      <c r="C3529" s="59">
        <v>10</v>
      </c>
      <c r="D3529" s="59" t="s">
        <v>35</v>
      </c>
      <c r="E3529" s="59" t="s">
        <v>8490</v>
      </c>
      <c r="F3529" s="59" t="s">
        <v>23</v>
      </c>
      <c r="G3529" s="59" t="s">
        <v>8824</v>
      </c>
      <c r="H3529" s="59">
        <v>25802096</v>
      </c>
      <c r="I3529" s="60">
        <v>45713.616805555554</v>
      </c>
      <c r="J3529" s="59" t="s">
        <v>8825</v>
      </c>
      <c r="K3529" s="59">
        <v>1075688155</v>
      </c>
      <c r="L3529" s="59" t="s">
        <v>8681</v>
      </c>
      <c r="M3529" s="61">
        <v>33300000</v>
      </c>
    </row>
    <row r="3530" spans="1:13" ht="80.099999999999994" hidden="1">
      <c r="A3530" s="59" t="s">
        <v>8754</v>
      </c>
      <c r="B3530" s="59" t="s">
        <v>8755</v>
      </c>
      <c r="C3530" s="59">
        <v>10</v>
      </c>
      <c r="D3530" s="59" t="s">
        <v>35</v>
      </c>
      <c r="E3530" s="59" t="s">
        <v>8490</v>
      </c>
      <c r="F3530" s="59" t="s">
        <v>23</v>
      </c>
      <c r="G3530" s="59" t="s">
        <v>8826</v>
      </c>
      <c r="H3530" s="59">
        <v>25802110</v>
      </c>
      <c r="I3530" s="60">
        <v>45713.699953703705</v>
      </c>
      <c r="J3530" s="59" t="s">
        <v>8822</v>
      </c>
      <c r="K3530" s="59">
        <v>35422808</v>
      </c>
      <c r="L3530" s="59" t="s">
        <v>8827</v>
      </c>
      <c r="M3530" s="61">
        <v>16200000</v>
      </c>
    </row>
    <row r="3531" spans="1:13" ht="80.099999999999994" hidden="1">
      <c r="A3531" s="59" t="s">
        <v>8754</v>
      </c>
      <c r="B3531" s="59" t="s">
        <v>8755</v>
      </c>
      <c r="C3531" s="59">
        <v>10</v>
      </c>
      <c r="D3531" s="59" t="s">
        <v>35</v>
      </c>
      <c r="E3531" s="59" t="s">
        <v>8490</v>
      </c>
      <c r="F3531" s="59" t="s">
        <v>23</v>
      </c>
      <c r="G3531" s="59" t="s">
        <v>8828</v>
      </c>
      <c r="H3531" s="59">
        <v>25802128</v>
      </c>
      <c r="I3531" s="60">
        <v>45714.532152777778</v>
      </c>
      <c r="J3531" s="59" t="s">
        <v>8829</v>
      </c>
      <c r="K3531" s="59">
        <v>20922939</v>
      </c>
      <c r="L3531" s="59" t="s">
        <v>8830</v>
      </c>
      <c r="M3531" s="61">
        <v>26900000</v>
      </c>
    </row>
    <row r="3532" spans="1:13" ht="80.099999999999994" hidden="1">
      <c r="A3532" s="59" t="s">
        <v>8754</v>
      </c>
      <c r="B3532" s="59" t="s">
        <v>8755</v>
      </c>
      <c r="C3532" s="59">
        <v>10</v>
      </c>
      <c r="D3532" s="59" t="s">
        <v>35</v>
      </c>
      <c r="E3532" s="59" t="s">
        <v>8490</v>
      </c>
      <c r="F3532" s="59" t="s">
        <v>23</v>
      </c>
      <c r="G3532" s="59" t="s">
        <v>8831</v>
      </c>
      <c r="H3532" s="59">
        <v>25802156</v>
      </c>
      <c r="I3532" s="60">
        <v>45715.452615740738</v>
      </c>
      <c r="J3532" s="59" t="s">
        <v>8822</v>
      </c>
      <c r="K3532" s="59">
        <v>1076736075</v>
      </c>
      <c r="L3532" s="59" t="s">
        <v>8832</v>
      </c>
      <c r="M3532" s="61">
        <v>16140000</v>
      </c>
    </row>
    <row r="3533" spans="1:13" ht="80.099999999999994" hidden="1">
      <c r="A3533" s="59" t="s">
        <v>8754</v>
      </c>
      <c r="B3533" s="59" t="s">
        <v>8755</v>
      </c>
      <c r="C3533" s="59">
        <v>10</v>
      </c>
      <c r="D3533" s="59" t="s">
        <v>35</v>
      </c>
      <c r="E3533" s="59" t="s">
        <v>8490</v>
      </c>
      <c r="F3533" s="59" t="s">
        <v>23</v>
      </c>
      <c r="G3533" s="59" t="s">
        <v>8833</v>
      </c>
      <c r="H3533" s="59">
        <v>25802235</v>
      </c>
      <c r="I3533" s="60">
        <v>45716.687025462961</v>
      </c>
      <c r="J3533" s="59" t="s">
        <v>8822</v>
      </c>
      <c r="K3533" s="59">
        <v>1003837738</v>
      </c>
      <c r="L3533" s="59" t="s">
        <v>8702</v>
      </c>
      <c r="M3533" s="61">
        <v>16140000</v>
      </c>
    </row>
    <row r="3534" spans="1:13" ht="80.099999999999994" hidden="1">
      <c r="A3534" s="59" t="s">
        <v>8754</v>
      </c>
      <c r="B3534" s="59" t="s">
        <v>8755</v>
      </c>
      <c r="C3534" s="59">
        <v>10</v>
      </c>
      <c r="D3534" s="59" t="s">
        <v>35</v>
      </c>
      <c r="E3534" s="59" t="s">
        <v>8490</v>
      </c>
      <c r="F3534" s="59" t="s">
        <v>23</v>
      </c>
      <c r="G3534" s="59" t="s">
        <v>8834</v>
      </c>
      <c r="H3534" s="59">
        <v>25802262</v>
      </c>
      <c r="I3534" s="60">
        <v>45719.606736111113</v>
      </c>
      <c r="J3534" s="59" t="s">
        <v>8822</v>
      </c>
      <c r="K3534" s="59">
        <v>1007565759</v>
      </c>
      <c r="L3534" s="59" t="s">
        <v>8672</v>
      </c>
      <c r="M3534" s="61">
        <v>4980000</v>
      </c>
    </row>
    <row r="3535" spans="1:13" ht="80.099999999999994" hidden="1">
      <c r="A3535" s="59" t="s">
        <v>8754</v>
      </c>
      <c r="B3535" s="59" t="s">
        <v>8755</v>
      </c>
      <c r="C3535" s="59">
        <v>10</v>
      </c>
      <c r="D3535" s="59" t="s">
        <v>35</v>
      </c>
      <c r="E3535" s="59" t="s">
        <v>8490</v>
      </c>
      <c r="F3535" s="59" t="s">
        <v>23</v>
      </c>
      <c r="G3535" s="59" t="s">
        <v>8835</v>
      </c>
      <c r="H3535" s="59">
        <v>25802292</v>
      </c>
      <c r="I3535" s="60">
        <v>45720.433229166665</v>
      </c>
      <c r="J3535" s="59" t="s">
        <v>8822</v>
      </c>
      <c r="K3535" s="59">
        <v>1077295108</v>
      </c>
      <c r="L3535" s="59" t="s">
        <v>8790</v>
      </c>
      <c r="M3535" s="61">
        <v>16140000</v>
      </c>
    </row>
    <row r="3536" spans="1:13" ht="80.099999999999994" hidden="1">
      <c r="A3536" s="59" t="s">
        <v>8754</v>
      </c>
      <c r="B3536" s="59" t="s">
        <v>8755</v>
      </c>
      <c r="C3536" s="59">
        <v>10</v>
      </c>
      <c r="D3536" s="59" t="s">
        <v>35</v>
      </c>
      <c r="E3536" s="59" t="s">
        <v>8490</v>
      </c>
      <c r="F3536" s="59" t="s">
        <v>23</v>
      </c>
      <c r="G3536" s="59" t="s">
        <v>8836</v>
      </c>
      <c r="H3536" s="59">
        <v>25802294</v>
      </c>
      <c r="I3536" s="60">
        <v>45720.43953703704</v>
      </c>
      <c r="J3536" s="59" t="s">
        <v>8825</v>
      </c>
      <c r="K3536" s="59">
        <v>80355479</v>
      </c>
      <c r="L3536" s="59" t="s">
        <v>8748</v>
      </c>
      <c r="M3536" s="61">
        <v>33176666</v>
      </c>
    </row>
    <row r="3537" spans="1:13" ht="80.099999999999994" hidden="1">
      <c r="A3537" s="59" t="s">
        <v>8754</v>
      </c>
      <c r="B3537" s="59" t="s">
        <v>8755</v>
      </c>
      <c r="C3537" s="59">
        <v>10</v>
      </c>
      <c r="D3537" s="59" t="s">
        <v>35</v>
      </c>
      <c r="E3537" s="59" t="s">
        <v>8490</v>
      </c>
      <c r="F3537" s="59" t="s">
        <v>23</v>
      </c>
      <c r="G3537" s="59" t="s">
        <v>8837</v>
      </c>
      <c r="H3537" s="59">
        <v>25802312</v>
      </c>
      <c r="I3537" s="60">
        <v>45720.628472222219</v>
      </c>
      <c r="J3537" s="59" t="s">
        <v>8822</v>
      </c>
      <c r="K3537" s="59">
        <v>1076649005</v>
      </c>
      <c r="L3537" s="59" t="s">
        <v>8781</v>
      </c>
      <c r="M3537" s="61">
        <v>15780000</v>
      </c>
    </row>
    <row r="3538" spans="1:13" ht="80.099999999999994" hidden="1">
      <c r="A3538" s="59" t="s">
        <v>8754</v>
      </c>
      <c r="B3538" s="59" t="s">
        <v>8755</v>
      </c>
      <c r="C3538" s="59">
        <v>10</v>
      </c>
      <c r="D3538" s="59" t="s">
        <v>35</v>
      </c>
      <c r="E3538" s="59" t="s">
        <v>8490</v>
      </c>
      <c r="F3538" s="59" t="s">
        <v>23</v>
      </c>
      <c r="G3538" s="59" t="s">
        <v>8838</v>
      </c>
      <c r="H3538" s="59">
        <v>25802330</v>
      </c>
      <c r="I3538" s="60">
        <v>45720.715578703705</v>
      </c>
      <c r="J3538" s="59" t="s">
        <v>8839</v>
      </c>
      <c r="K3538" s="59">
        <v>5493090</v>
      </c>
      <c r="L3538" s="59" t="s">
        <v>8693</v>
      </c>
      <c r="M3538" s="61">
        <v>29590000</v>
      </c>
    </row>
    <row r="3539" spans="1:13" ht="80.099999999999994" hidden="1">
      <c r="A3539" s="59" t="s">
        <v>8754</v>
      </c>
      <c r="B3539" s="59" t="s">
        <v>8755</v>
      </c>
      <c r="C3539" s="59">
        <v>10</v>
      </c>
      <c r="D3539" s="59" t="s">
        <v>35</v>
      </c>
      <c r="E3539" s="59" t="s">
        <v>8490</v>
      </c>
      <c r="F3539" s="59" t="s">
        <v>23</v>
      </c>
      <c r="G3539" s="59" t="s">
        <v>8840</v>
      </c>
      <c r="H3539" s="59">
        <v>25802331</v>
      </c>
      <c r="I3539" s="60">
        <v>45720.720451388886</v>
      </c>
      <c r="J3539" s="59" t="s">
        <v>8822</v>
      </c>
      <c r="K3539" s="59">
        <v>1075671896</v>
      </c>
      <c r="L3539" s="59" t="s">
        <v>8841</v>
      </c>
      <c r="M3539" s="61">
        <v>26003334</v>
      </c>
    </row>
    <row r="3540" spans="1:13" ht="80.099999999999994" hidden="1">
      <c r="A3540" s="59" t="s">
        <v>8754</v>
      </c>
      <c r="B3540" s="59" t="s">
        <v>8755</v>
      </c>
      <c r="C3540" s="59">
        <v>10</v>
      </c>
      <c r="D3540" s="59" t="s">
        <v>35</v>
      </c>
      <c r="E3540" s="59" t="s">
        <v>8490</v>
      </c>
      <c r="F3540" s="59" t="s">
        <v>23</v>
      </c>
      <c r="G3540" s="59" t="s">
        <v>8842</v>
      </c>
      <c r="H3540" s="59">
        <v>25802333</v>
      </c>
      <c r="I3540" s="60">
        <v>45720.738287037035</v>
      </c>
      <c r="J3540" s="59" t="s">
        <v>8843</v>
      </c>
      <c r="K3540" s="59">
        <v>1003529263</v>
      </c>
      <c r="L3540" s="59" t="s">
        <v>8844</v>
      </c>
      <c r="M3540" s="61">
        <v>16140000</v>
      </c>
    </row>
    <row r="3541" spans="1:13" ht="80.099999999999994" hidden="1">
      <c r="A3541" s="59" t="s">
        <v>8754</v>
      </c>
      <c r="B3541" s="59" t="s">
        <v>8755</v>
      </c>
      <c r="C3541" s="59">
        <v>10</v>
      </c>
      <c r="D3541" s="59" t="s">
        <v>35</v>
      </c>
      <c r="E3541" s="59" t="s">
        <v>8490</v>
      </c>
      <c r="F3541" s="59" t="s">
        <v>23</v>
      </c>
      <c r="G3541" s="59" t="s">
        <v>8845</v>
      </c>
      <c r="H3541" s="59">
        <v>25802340</v>
      </c>
      <c r="I3541" s="60">
        <v>45720.913391203707</v>
      </c>
      <c r="J3541" s="59" t="s">
        <v>8822</v>
      </c>
      <c r="K3541" s="59">
        <v>1014478389</v>
      </c>
      <c r="L3541" s="59" t="s">
        <v>8807</v>
      </c>
      <c r="M3541" s="61">
        <v>16140000</v>
      </c>
    </row>
    <row r="3542" spans="1:13" ht="80.099999999999994" hidden="1">
      <c r="A3542" s="59" t="s">
        <v>8754</v>
      </c>
      <c r="B3542" s="59" t="s">
        <v>8755</v>
      </c>
      <c r="C3542" s="59">
        <v>10</v>
      </c>
      <c r="D3542" s="59" t="s">
        <v>35</v>
      </c>
      <c r="E3542" s="59" t="s">
        <v>8490</v>
      </c>
      <c r="F3542" s="59" t="s">
        <v>23</v>
      </c>
      <c r="G3542" s="59" t="s">
        <v>8846</v>
      </c>
      <c r="H3542" s="59">
        <v>25802360</v>
      </c>
      <c r="I3542" s="60">
        <v>45721.62740740741</v>
      </c>
      <c r="J3542" s="59" t="s">
        <v>8822</v>
      </c>
      <c r="K3542" s="59">
        <v>1076241719</v>
      </c>
      <c r="L3542" s="59" t="s">
        <v>8847</v>
      </c>
      <c r="M3542" s="61">
        <v>16140000</v>
      </c>
    </row>
    <row r="3543" spans="1:13" ht="80.099999999999994" hidden="1">
      <c r="A3543" s="59" t="s">
        <v>8754</v>
      </c>
      <c r="B3543" s="59" t="s">
        <v>8755</v>
      </c>
      <c r="C3543" s="59">
        <v>10</v>
      </c>
      <c r="D3543" s="59" t="s">
        <v>35</v>
      </c>
      <c r="E3543" s="59" t="s">
        <v>8490</v>
      </c>
      <c r="F3543" s="59" t="s">
        <v>23</v>
      </c>
      <c r="G3543" s="59" t="s">
        <v>8848</v>
      </c>
      <c r="H3543" s="59">
        <v>25802384</v>
      </c>
      <c r="I3543" s="60">
        <v>45721.78633101852</v>
      </c>
      <c r="J3543" s="59" t="s">
        <v>8822</v>
      </c>
      <c r="K3543" s="59">
        <v>1003587601</v>
      </c>
      <c r="L3543" s="59" t="s">
        <v>8849</v>
      </c>
      <c r="M3543" s="61">
        <v>16140000</v>
      </c>
    </row>
    <row r="3544" spans="1:13" ht="80.099999999999994" hidden="1">
      <c r="A3544" s="59" t="s">
        <v>8754</v>
      </c>
      <c r="B3544" s="59" t="s">
        <v>8755</v>
      </c>
      <c r="C3544" s="59">
        <v>10</v>
      </c>
      <c r="D3544" s="59" t="s">
        <v>35</v>
      </c>
      <c r="E3544" s="59" t="s">
        <v>8490</v>
      </c>
      <c r="F3544" s="59" t="s">
        <v>23</v>
      </c>
      <c r="G3544" s="59" t="s">
        <v>8850</v>
      </c>
      <c r="H3544" s="59">
        <v>25802385</v>
      </c>
      <c r="I3544" s="60">
        <v>45721.787569444445</v>
      </c>
      <c r="J3544" s="59" t="s">
        <v>8822</v>
      </c>
      <c r="K3544" s="59">
        <v>38362678</v>
      </c>
      <c r="L3544" s="59" t="s">
        <v>8778</v>
      </c>
      <c r="M3544" s="61">
        <v>15840000</v>
      </c>
    </row>
    <row r="3545" spans="1:13" ht="80.099999999999994" hidden="1">
      <c r="A3545" s="59" t="s">
        <v>8754</v>
      </c>
      <c r="B3545" s="59" t="s">
        <v>8755</v>
      </c>
      <c r="C3545" s="59">
        <v>10</v>
      </c>
      <c r="D3545" s="59" t="s">
        <v>35</v>
      </c>
      <c r="E3545" s="59" t="s">
        <v>8490</v>
      </c>
      <c r="F3545" s="59" t="s">
        <v>23</v>
      </c>
      <c r="G3545" s="59" t="s">
        <v>8851</v>
      </c>
      <c r="H3545" s="59">
        <v>25802392</v>
      </c>
      <c r="I3545" s="60">
        <v>45722.583993055552</v>
      </c>
      <c r="J3545" s="59" t="s">
        <v>8822</v>
      </c>
      <c r="K3545" s="59">
        <v>1074558130</v>
      </c>
      <c r="L3545" s="59" t="s">
        <v>8687</v>
      </c>
      <c r="M3545" s="61">
        <v>26003333</v>
      </c>
    </row>
    <row r="3546" spans="1:13" ht="80.099999999999994" hidden="1">
      <c r="A3546" s="59" t="s">
        <v>8754</v>
      </c>
      <c r="B3546" s="59" t="s">
        <v>8755</v>
      </c>
      <c r="C3546" s="59">
        <v>10</v>
      </c>
      <c r="D3546" s="59" t="s">
        <v>35</v>
      </c>
      <c r="E3546" s="59" t="s">
        <v>8490</v>
      </c>
      <c r="F3546" s="59" t="s">
        <v>23</v>
      </c>
      <c r="G3546" s="59" t="s">
        <v>8852</v>
      </c>
      <c r="H3546" s="59">
        <v>25802446</v>
      </c>
      <c r="I3546" s="60">
        <v>45723.749606481484</v>
      </c>
      <c r="J3546" s="59" t="s">
        <v>8829</v>
      </c>
      <c r="K3546" s="59">
        <v>1003587742</v>
      </c>
      <c r="L3546" s="59" t="s">
        <v>8758</v>
      </c>
      <c r="M3546" s="61">
        <v>26900000</v>
      </c>
    </row>
    <row r="3547" spans="1:13" ht="80.099999999999994" hidden="1">
      <c r="A3547" s="59" t="s">
        <v>8754</v>
      </c>
      <c r="B3547" s="59" t="s">
        <v>8755</v>
      </c>
      <c r="C3547" s="59">
        <v>10</v>
      </c>
      <c r="D3547" s="59" t="s">
        <v>35</v>
      </c>
      <c r="E3547" s="59" t="s">
        <v>8490</v>
      </c>
      <c r="F3547" s="59" t="s">
        <v>23</v>
      </c>
      <c r="G3547" s="59" t="s">
        <v>8853</v>
      </c>
      <c r="H3547" s="59">
        <v>25802451</v>
      </c>
      <c r="I3547" s="60">
        <v>45723.812164351853</v>
      </c>
      <c r="J3547" s="59" t="s">
        <v>8829</v>
      </c>
      <c r="K3547" s="59">
        <v>1007696280</v>
      </c>
      <c r="L3547" s="59" t="s">
        <v>8772</v>
      </c>
      <c r="M3547" s="61">
        <v>18830000</v>
      </c>
    </row>
    <row r="3548" spans="1:13" ht="80.099999999999994" hidden="1">
      <c r="A3548" s="59" t="s">
        <v>8754</v>
      </c>
      <c r="B3548" s="59" t="s">
        <v>8755</v>
      </c>
      <c r="C3548" s="59">
        <v>10</v>
      </c>
      <c r="D3548" s="59" t="s">
        <v>35</v>
      </c>
      <c r="E3548" s="59" t="s">
        <v>8490</v>
      </c>
      <c r="F3548" s="59" t="s">
        <v>23</v>
      </c>
      <c r="G3548" s="59" t="s">
        <v>8854</v>
      </c>
      <c r="H3548" s="59">
        <v>25802452</v>
      </c>
      <c r="I3548" s="60">
        <v>45723.813240740739</v>
      </c>
      <c r="J3548" s="59" t="s">
        <v>8822</v>
      </c>
      <c r="K3548" s="59">
        <v>1016945583</v>
      </c>
      <c r="L3548" s="59" t="s">
        <v>8796</v>
      </c>
      <c r="M3548" s="61">
        <v>16140000</v>
      </c>
    </row>
    <row r="3549" spans="1:13" ht="80.099999999999994" hidden="1">
      <c r="A3549" s="59" t="s">
        <v>8754</v>
      </c>
      <c r="B3549" s="59" t="s">
        <v>8755</v>
      </c>
      <c r="C3549" s="59">
        <v>10</v>
      </c>
      <c r="D3549" s="59" t="s">
        <v>35</v>
      </c>
      <c r="E3549" s="59" t="s">
        <v>8490</v>
      </c>
      <c r="F3549" s="59" t="s">
        <v>23</v>
      </c>
      <c r="G3549" s="59" t="s">
        <v>8855</v>
      </c>
      <c r="H3549" s="59">
        <v>25802463</v>
      </c>
      <c r="I3549" s="60">
        <v>45723.867708333331</v>
      </c>
      <c r="J3549" s="59" t="s">
        <v>8829</v>
      </c>
      <c r="K3549" s="59">
        <v>3169571</v>
      </c>
      <c r="L3549" s="59" t="s">
        <v>8767</v>
      </c>
      <c r="M3549" s="61">
        <v>26900000</v>
      </c>
    </row>
    <row r="3550" spans="1:13" ht="80.099999999999994" hidden="1">
      <c r="A3550" s="59" t="s">
        <v>8754</v>
      </c>
      <c r="B3550" s="59" t="s">
        <v>8755</v>
      </c>
      <c r="C3550" s="59">
        <v>10</v>
      </c>
      <c r="D3550" s="59" t="s">
        <v>35</v>
      </c>
      <c r="E3550" s="59" t="s">
        <v>8490</v>
      </c>
      <c r="F3550" s="59" t="s">
        <v>23</v>
      </c>
      <c r="G3550" s="59" t="s">
        <v>8856</v>
      </c>
      <c r="H3550" s="59">
        <v>25802465</v>
      </c>
      <c r="I3550" s="60">
        <v>45723.868564814817</v>
      </c>
      <c r="J3550" s="59" t="s">
        <v>8822</v>
      </c>
      <c r="K3550" s="59">
        <v>1071328743</v>
      </c>
      <c r="L3550" s="59" t="s">
        <v>8764</v>
      </c>
      <c r="M3550" s="61">
        <v>26003333</v>
      </c>
    </row>
    <row r="3551" spans="1:13" ht="80.099999999999994" hidden="1">
      <c r="A3551" s="59" t="s">
        <v>8754</v>
      </c>
      <c r="B3551" s="59" t="s">
        <v>8755</v>
      </c>
      <c r="C3551" s="59">
        <v>10</v>
      </c>
      <c r="D3551" s="59" t="s">
        <v>35</v>
      </c>
      <c r="E3551" s="59" t="s">
        <v>8490</v>
      </c>
      <c r="F3551" s="59" t="s">
        <v>23</v>
      </c>
      <c r="G3551" s="59" t="s">
        <v>8857</v>
      </c>
      <c r="H3551" s="59">
        <v>25802517</v>
      </c>
      <c r="I3551" s="60">
        <v>45728.43310185185</v>
      </c>
      <c r="J3551" s="59" t="s">
        <v>8858</v>
      </c>
      <c r="K3551" s="59">
        <v>1070304072</v>
      </c>
      <c r="L3551" s="59" t="s">
        <v>8775</v>
      </c>
      <c r="M3551" s="61">
        <v>19368000</v>
      </c>
    </row>
    <row r="3552" spans="1:13" ht="80.099999999999994" hidden="1">
      <c r="A3552" s="59" t="s">
        <v>8754</v>
      </c>
      <c r="B3552" s="59" t="s">
        <v>8755</v>
      </c>
      <c r="C3552" s="59">
        <v>10</v>
      </c>
      <c r="D3552" s="59" t="s">
        <v>35</v>
      </c>
      <c r="E3552" s="59" t="s">
        <v>8490</v>
      </c>
      <c r="F3552" s="59" t="s">
        <v>23</v>
      </c>
      <c r="G3552" s="59" t="s">
        <v>8859</v>
      </c>
      <c r="H3552" s="59">
        <v>25802573</v>
      </c>
      <c r="I3552" s="60">
        <v>45729.93440972222</v>
      </c>
      <c r="J3552" s="59" t="s">
        <v>8822</v>
      </c>
      <c r="K3552" s="59">
        <v>1071331515</v>
      </c>
      <c r="L3552" s="59" t="s">
        <v>8699</v>
      </c>
      <c r="M3552" s="61">
        <v>26003333</v>
      </c>
    </row>
    <row r="3553" spans="1:13" ht="80.099999999999994" hidden="1">
      <c r="A3553" s="59" t="s">
        <v>8754</v>
      </c>
      <c r="B3553" s="59" t="s">
        <v>8755</v>
      </c>
      <c r="C3553" s="59">
        <v>10</v>
      </c>
      <c r="D3553" s="59" t="s">
        <v>35</v>
      </c>
      <c r="E3553" s="59" t="s">
        <v>8490</v>
      </c>
      <c r="F3553" s="59" t="s">
        <v>23</v>
      </c>
      <c r="G3553" s="59" t="s">
        <v>8860</v>
      </c>
      <c r="H3553" s="59">
        <v>25802604</v>
      </c>
      <c r="I3553" s="60">
        <v>45730.684189814812</v>
      </c>
      <c r="J3553" s="59" t="s">
        <v>8861</v>
      </c>
      <c r="K3553" s="59">
        <v>80179022</v>
      </c>
      <c r="L3553" s="59" t="s">
        <v>8705</v>
      </c>
      <c r="M3553" s="61">
        <v>40350000</v>
      </c>
    </row>
    <row r="3554" spans="1:13" ht="80.099999999999994" hidden="1">
      <c r="A3554" s="59" t="s">
        <v>8754</v>
      </c>
      <c r="B3554" s="59" t="s">
        <v>8755</v>
      </c>
      <c r="C3554" s="59">
        <v>10</v>
      </c>
      <c r="D3554" s="59" t="s">
        <v>35</v>
      </c>
      <c r="E3554" s="59" t="s">
        <v>8490</v>
      </c>
      <c r="F3554" s="59" t="s">
        <v>23</v>
      </c>
      <c r="G3554" s="59" t="s">
        <v>8862</v>
      </c>
      <c r="H3554" s="59">
        <v>25802645</v>
      </c>
      <c r="I3554" s="60">
        <v>45734.799826388888</v>
      </c>
      <c r="J3554" s="59" t="s">
        <v>8829</v>
      </c>
      <c r="K3554" s="59">
        <v>1071328943</v>
      </c>
      <c r="L3554" s="59" t="s">
        <v>8802</v>
      </c>
      <c r="M3554" s="61">
        <v>26900000</v>
      </c>
    </row>
    <row r="3555" spans="1:13" ht="80.099999999999994" hidden="1">
      <c r="A3555" s="59" t="s">
        <v>8754</v>
      </c>
      <c r="B3555" s="59" t="s">
        <v>8755</v>
      </c>
      <c r="C3555" s="59">
        <v>10</v>
      </c>
      <c r="D3555" s="59" t="s">
        <v>35</v>
      </c>
      <c r="E3555" s="59" t="s">
        <v>8490</v>
      </c>
      <c r="F3555" s="59" t="s">
        <v>23</v>
      </c>
      <c r="G3555" s="59" t="s">
        <v>8863</v>
      </c>
      <c r="H3555" s="59">
        <v>25802651</v>
      </c>
      <c r="I3555" s="60">
        <v>45735.71</v>
      </c>
      <c r="J3555" s="59" t="s">
        <v>8864</v>
      </c>
      <c r="K3555" s="59">
        <v>1011081157</v>
      </c>
      <c r="L3555" s="59" t="s">
        <v>8784</v>
      </c>
      <c r="M3555" s="61">
        <v>22416667</v>
      </c>
    </row>
    <row r="3556" spans="1:13" ht="80.099999999999994" hidden="1">
      <c r="A3556" s="59" t="s">
        <v>8754</v>
      </c>
      <c r="B3556" s="59" t="s">
        <v>8755</v>
      </c>
      <c r="C3556" s="59">
        <v>10</v>
      </c>
      <c r="D3556" s="59" t="s">
        <v>35</v>
      </c>
      <c r="E3556" s="59" t="s">
        <v>8490</v>
      </c>
      <c r="F3556" s="59" t="s">
        <v>23</v>
      </c>
      <c r="G3556" s="59" t="s">
        <v>8865</v>
      </c>
      <c r="H3556" s="59">
        <v>25802686</v>
      </c>
      <c r="I3556" s="60">
        <v>45736.769062500003</v>
      </c>
      <c r="J3556" s="59" t="s">
        <v>8866</v>
      </c>
      <c r="K3556" s="59">
        <v>1074556056</v>
      </c>
      <c r="L3556" s="59" t="s">
        <v>8867</v>
      </c>
      <c r="M3556" s="61">
        <v>21166666</v>
      </c>
    </row>
    <row r="3557" spans="1:13" ht="80.099999999999994" hidden="1">
      <c r="A3557" s="59" t="s">
        <v>8754</v>
      </c>
      <c r="B3557" s="59" t="s">
        <v>8755</v>
      </c>
      <c r="C3557" s="59">
        <v>10</v>
      </c>
      <c r="D3557" s="59" t="s">
        <v>35</v>
      </c>
      <c r="E3557" s="59" t="s">
        <v>8490</v>
      </c>
      <c r="F3557" s="59" t="s">
        <v>23</v>
      </c>
      <c r="G3557" s="59" t="s">
        <v>8868</v>
      </c>
      <c r="H3557" s="59">
        <v>25802687</v>
      </c>
      <c r="I3557" s="60">
        <v>45736.775173611109</v>
      </c>
      <c r="J3557" s="59" t="s">
        <v>8822</v>
      </c>
      <c r="K3557" s="59">
        <v>1007282512</v>
      </c>
      <c r="L3557" s="59" t="s">
        <v>8675</v>
      </c>
      <c r="M3557" s="61">
        <v>15180000</v>
      </c>
    </row>
    <row r="3558" spans="1:13" ht="80.099999999999994" hidden="1">
      <c r="A3558" s="59" t="s">
        <v>8754</v>
      </c>
      <c r="B3558" s="59" t="s">
        <v>8755</v>
      </c>
      <c r="C3558" s="59">
        <v>10</v>
      </c>
      <c r="D3558" s="59" t="s">
        <v>35</v>
      </c>
      <c r="E3558" s="59" t="s">
        <v>8490</v>
      </c>
      <c r="F3558" s="59" t="s">
        <v>23</v>
      </c>
      <c r="G3558" s="59" t="s">
        <v>8869</v>
      </c>
      <c r="H3558" s="59">
        <v>25802693</v>
      </c>
      <c r="I3558" s="60">
        <v>45736.968032407407</v>
      </c>
      <c r="J3558" s="59" t="s">
        <v>8829</v>
      </c>
      <c r="K3558" s="59">
        <v>1007380295</v>
      </c>
      <c r="L3558" s="59" t="s">
        <v>8816</v>
      </c>
      <c r="M3558" s="61">
        <v>25400000</v>
      </c>
    </row>
    <row r="3559" spans="1:13" ht="80.099999999999994" hidden="1">
      <c r="A3559" s="59" t="s">
        <v>8754</v>
      </c>
      <c r="B3559" s="59" t="s">
        <v>8755</v>
      </c>
      <c r="C3559" s="59">
        <v>10</v>
      </c>
      <c r="D3559" s="59" t="s">
        <v>35</v>
      </c>
      <c r="E3559" s="59" t="s">
        <v>8490</v>
      </c>
      <c r="F3559" s="59" t="s">
        <v>23</v>
      </c>
      <c r="G3559" s="59" t="s">
        <v>8870</v>
      </c>
      <c r="H3559" s="59">
        <v>25802726</v>
      </c>
      <c r="I3559" s="60">
        <v>45741.66028935185</v>
      </c>
      <c r="J3559" s="59" t="s">
        <v>8871</v>
      </c>
      <c r="K3559" s="59">
        <v>11210974</v>
      </c>
      <c r="L3559" s="59" t="s">
        <v>8753</v>
      </c>
      <c r="M3559" s="61">
        <v>17710000</v>
      </c>
    </row>
    <row r="3560" spans="1:13" ht="80.099999999999994" hidden="1">
      <c r="A3560" s="59" t="s">
        <v>8754</v>
      </c>
      <c r="B3560" s="59" t="s">
        <v>8755</v>
      </c>
      <c r="C3560" s="59">
        <v>10</v>
      </c>
      <c r="D3560" s="59" t="s">
        <v>35</v>
      </c>
      <c r="E3560" s="59" t="s">
        <v>8490</v>
      </c>
      <c r="F3560" s="59" t="s">
        <v>23</v>
      </c>
      <c r="G3560" s="59" t="s">
        <v>8872</v>
      </c>
      <c r="H3560" s="59">
        <v>25802736</v>
      </c>
      <c r="I3560" s="60">
        <v>45741.738495370373</v>
      </c>
      <c r="J3560" s="59" t="s">
        <v>8873</v>
      </c>
      <c r="K3560" s="59">
        <v>3210561</v>
      </c>
      <c r="L3560" s="59" t="s">
        <v>8874</v>
      </c>
      <c r="M3560" s="61">
        <v>33105334</v>
      </c>
    </row>
    <row r="3561" spans="1:13" ht="80.099999999999994" hidden="1">
      <c r="A3561" s="59" t="s">
        <v>8754</v>
      </c>
      <c r="B3561" s="59" t="s">
        <v>8755</v>
      </c>
      <c r="C3561" s="59">
        <v>10</v>
      </c>
      <c r="D3561" s="59" t="s">
        <v>35</v>
      </c>
      <c r="E3561" s="59" t="s">
        <v>8490</v>
      </c>
      <c r="F3561" s="59" t="s">
        <v>23</v>
      </c>
      <c r="G3561" s="59" t="s">
        <v>8875</v>
      </c>
      <c r="H3561" s="59">
        <v>25802741</v>
      </c>
      <c r="I3561" s="60">
        <v>45741.781921296293</v>
      </c>
      <c r="J3561" s="59" t="s">
        <v>8822</v>
      </c>
      <c r="K3561" s="59">
        <v>1000272189</v>
      </c>
      <c r="L3561" s="59" t="s">
        <v>8690</v>
      </c>
      <c r="M3561" s="61">
        <v>24553333</v>
      </c>
    </row>
    <row r="3562" spans="1:13" ht="80.099999999999994" hidden="1">
      <c r="A3562" s="59" t="s">
        <v>8754</v>
      </c>
      <c r="B3562" s="59" t="s">
        <v>8755</v>
      </c>
      <c r="C3562" s="59">
        <v>10</v>
      </c>
      <c r="D3562" s="59" t="s">
        <v>35</v>
      </c>
      <c r="E3562" s="59" t="s">
        <v>8490</v>
      </c>
      <c r="F3562" s="59" t="s">
        <v>23</v>
      </c>
      <c r="G3562" s="59" t="s">
        <v>8876</v>
      </c>
      <c r="H3562" s="59">
        <v>25802743</v>
      </c>
      <c r="I3562" s="60">
        <v>45741.796805555554</v>
      </c>
      <c r="J3562" s="59" t="s">
        <v>8871</v>
      </c>
      <c r="K3562" s="59">
        <v>3168940</v>
      </c>
      <c r="L3562" s="59" t="s">
        <v>8877</v>
      </c>
      <c r="M3562" s="61">
        <v>17710000</v>
      </c>
    </row>
    <row r="3563" spans="1:13" ht="80.099999999999994" hidden="1">
      <c r="A3563" s="59" t="s">
        <v>8754</v>
      </c>
      <c r="B3563" s="59" t="s">
        <v>8755</v>
      </c>
      <c r="C3563" s="59">
        <v>10</v>
      </c>
      <c r="D3563" s="59" t="s">
        <v>35</v>
      </c>
      <c r="E3563" s="59" t="s">
        <v>8490</v>
      </c>
      <c r="F3563" s="59" t="s">
        <v>23</v>
      </c>
      <c r="G3563" s="59" t="s">
        <v>8878</v>
      </c>
      <c r="H3563" s="59">
        <v>25802775</v>
      </c>
      <c r="I3563" s="60">
        <v>45743.645231481481</v>
      </c>
      <c r="J3563" s="59" t="s">
        <v>8822</v>
      </c>
      <c r="K3563" s="59">
        <v>1071330074</v>
      </c>
      <c r="L3563" s="59" t="s">
        <v>8684</v>
      </c>
      <c r="M3563" s="61">
        <v>15240000</v>
      </c>
    </row>
    <row r="3564" spans="1:13" ht="80.099999999999994" hidden="1">
      <c r="A3564" s="59" t="s">
        <v>8754</v>
      </c>
      <c r="B3564" s="59" t="s">
        <v>8755</v>
      </c>
      <c r="C3564" s="59">
        <v>10</v>
      </c>
      <c r="D3564" s="59" t="s">
        <v>35</v>
      </c>
      <c r="E3564" s="59" t="s">
        <v>8490</v>
      </c>
      <c r="F3564" s="59" t="s">
        <v>23</v>
      </c>
      <c r="G3564" s="59" t="s">
        <v>8879</v>
      </c>
      <c r="H3564" s="59">
        <v>25802781</v>
      </c>
      <c r="I3564" s="60">
        <v>45743.770752314813</v>
      </c>
      <c r="J3564" s="59" t="s">
        <v>8880</v>
      </c>
      <c r="K3564" s="59">
        <v>80426572</v>
      </c>
      <c r="L3564" s="59" t="s">
        <v>8881</v>
      </c>
      <c r="M3564" s="61">
        <v>40050000</v>
      </c>
    </row>
    <row r="3565" spans="1:13" ht="80.099999999999994" hidden="1">
      <c r="A3565" s="59" t="s">
        <v>8754</v>
      </c>
      <c r="B3565" s="59" t="s">
        <v>8755</v>
      </c>
      <c r="C3565" s="59">
        <v>10</v>
      </c>
      <c r="D3565" s="59" t="s">
        <v>35</v>
      </c>
      <c r="E3565" s="59" t="s">
        <v>8490</v>
      </c>
      <c r="F3565" s="59" t="s">
        <v>23</v>
      </c>
      <c r="G3565" s="59" t="s">
        <v>8882</v>
      </c>
      <c r="H3565" s="59">
        <v>25802782</v>
      </c>
      <c r="I3565" s="60">
        <v>45743.772824074076</v>
      </c>
      <c r="J3565" s="59" t="s">
        <v>8880</v>
      </c>
      <c r="K3565" s="59">
        <v>52829970</v>
      </c>
      <c r="L3565" s="59" t="s">
        <v>8883</v>
      </c>
      <c r="M3565" s="61">
        <v>40050000</v>
      </c>
    </row>
    <row r="3566" spans="1:13" ht="80.099999999999994" hidden="1">
      <c r="A3566" s="59" t="s">
        <v>8754</v>
      </c>
      <c r="B3566" s="59" t="s">
        <v>8755</v>
      </c>
      <c r="C3566" s="59">
        <v>10</v>
      </c>
      <c r="D3566" s="59" t="s">
        <v>35</v>
      </c>
      <c r="E3566" s="59" t="s">
        <v>8490</v>
      </c>
      <c r="F3566" s="59" t="s">
        <v>23</v>
      </c>
      <c r="G3566" s="59" t="s">
        <v>8884</v>
      </c>
      <c r="H3566" s="59">
        <v>25802822</v>
      </c>
      <c r="I3566" s="60">
        <v>45748.502210648148</v>
      </c>
      <c r="J3566" s="59" t="s">
        <v>8822</v>
      </c>
      <c r="K3566" s="59">
        <v>1076669609</v>
      </c>
      <c r="L3566" s="59" t="s">
        <v>8678</v>
      </c>
      <c r="M3566" s="61">
        <v>24650000</v>
      </c>
    </row>
    <row r="3567" spans="1:13" ht="80.099999999999994" hidden="1">
      <c r="A3567" s="59" t="s">
        <v>8754</v>
      </c>
      <c r="B3567" s="59" t="s">
        <v>8755</v>
      </c>
      <c r="C3567" s="59">
        <v>10</v>
      </c>
      <c r="D3567" s="59" t="s">
        <v>35</v>
      </c>
      <c r="E3567" s="59" t="s">
        <v>8490</v>
      </c>
      <c r="F3567" s="59" t="s">
        <v>23</v>
      </c>
      <c r="G3567" s="59" t="s">
        <v>8885</v>
      </c>
      <c r="H3567" s="59">
        <v>25802830</v>
      </c>
      <c r="I3567" s="60">
        <v>45748.698182870372</v>
      </c>
      <c r="J3567" s="59" t="s">
        <v>8822</v>
      </c>
      <c r="K3567" s="59">
        <v>1076241318</v>
      </c>
      <c r="L3567" s="59" t="s">
        <v>8886</v>
      </c>
      <c r="M3567" s="61">
        <v>9120000</v>
      </c>
    </row>
    <row r="3568" spans="1:13" ht="80.099999999999994" hidden="1">
      <c r="A3568" s="59" t="s">
        <v>8754</v>
      </c>
      <c r="B3568" s="59" t="s">
        <v>8755</v>
      </c>
      <c r="C3568" s="59">
        <v>10</v>
      </c>
      <c r="D3568" s="59" t="s">
        <v>35</v>
      </c>
      <c r="E3568" s="59" t="s">
        <v>8490</v>
      </c>
      <c r="F3568" s="59" t="s">
        <v>23</v>
      </c>
      <c r="G3568" s="59" t="s">
        <v>8887</v>
      </c>
      <c r="H3568" s="59">
        <v>25802856</v>
      </c>
      <c r="I3568" s="60">
        <v>45749.60255787037</v>
      </c>
      <c r="J3568" s="59" t="s">
        <v>8888</v>
      </c>
      <c r="K3568" s="59">
        <v>1070023226</v>
      </c>
      <c r="L3568" s="59" t="s">
        <v>8889</v>
      </c>
      <c r="M3568" s="61">
        <v>42333334</v>
      </c>
    </row>
    <row r="3569" spans="1:13" ht="80.099999999999994" hidden="1">
      <c r="A3569" s="59" t="s">
        <v>8754</v>
      </c>
      <c r="B3569" s="59" t="s">
        <v>8755</v>
      </c>
      <c r="C3569" s="59">
        <v>10</v>
      </c>
      <c r="D3569" s="59" t="s">
        <v>35</v>
      </c>
      <c r="E3569" s="59" t="s">
        <v>8490</v>
      </c>
      <c r="F3569" s="59" t="s">
        <v>23</v>
      </c>
      <c r="G3569" s="59" t="s">
        <v>8890</v>
      </c>
      <c r="H3569" s="59">
        <v>25802862</v>
      </c>
      <c r="I3569" s="60">
        <v>45749.639166666668</v>
      </c>
      <c r="J3569" s="59" t="s">
        <v>8871</v>
      </c>
      <c r="K3569" s="59">
        <v>1071331148</v>
      </c>
      <c r="L3569" s="59" t="s">
        <v>8787</v>
      </c>
      <c r="M3569" s="61">
        <v>17780000</v>
      </c>
    </row>
    <row r="3570" spans="1:13" ht="80.099999999999994" hidden="1">
      <c r="A3570" s="59" t="s">
        <v>8754</v>
      </c>
      <c r="B3570" s="59" t="s">
        <v>8755</v>
      </c>
      <c r="C3570" s="59">
        <v>10</v>
      </c>
      <c r="D3570" s="59" t="s">
        <v>35</v>
      </c>
      <c r="E3570" s="59" t="s">
        <v>8490</v>
      </c>
      <c r="F3570" s="59" t="s">
        <v>23</v>
      </c>
      <c r="G3570" s="59" t="s">
        <v>8891</v>
      </c>
      <c r="H3570" s="59">
        <v>25802886</v>
      </c>
      <c r="I3570" s="60">
        <v>45751.339398148149</v>
      </c>
      <c r="J3570" s="59" t="s">
        <v>8892</v>
      </c>
      <c r="K3570" s="59">
        <v>1193147134</v>
      </c>
      <c r="L3570" s="59" t="s">
        <v>8893</v>
      </c>
      <c r="M3570" s="61">
        <v>25400000</v>
      </c>
    </row>
    <row r="3571" spans="1:13" ht="80.099999999999994" hidden="1">
      <c r="A3571" s="59" t="s">
        <v>8754</v>
      </c>
      <c r="B3571" s="59" t="s">
        <v>8755</v>
      </c>
      <c r="C3571" s="59">
        <v>10</v>
      </c>
      <c r="D3571" s="59" t="s">
        <v>35</v>
      </c>
      <c r="E3571" s="59" t="s">
        <v>8490</v>
      </c>
      <c r="F3571" s="59" t="s">
        <v>23</v>
      </c>
      <c r="G3571" s="59" t="s">
        <v>8894</v>
      </c>
      <c r="H3571" s="59">
        <v>25802899</v>
      </c>
      <c r="I3571" s="60">
        <v>45751.624814814815</v>
      </c>
      <c r="J3571" s="59" t="s">
        <v>8895</v>
      </c>
      <c r="K3571" s="59">
        <v>1070307131</v>
      </c>
      <c r="L3571" s="59" t="s">
        <v>8896</v>
      </c>
      <c r="M3571" s="61">
        <v>17780000</v>
      </c>
    </row>
    <row r="3572" spans="1:13" ht="80.099999999999994" hidden="1">
      <c r="A3572" s="59" t="s">
        <v>8754</v>
      </c>
      <c r="B3572" s="59" t="s">
        <v>8755</v>
      </c>
      <c r="C3572" s="59">
        <v>10</v>
      </c>
      <c r="D3572" s="59" t="s">
        <v>35</v>
      </c>
      <c r="E3572" s="59" t="s">
        <v>8490</v>
      </c>
      <c r="F3572" s="59" t="s">
        <v>23</v>
      </c>
      <c r="G3572" s="59" t="s">
        <v>8897</v>
      </c>
      <c r="H3572" s="59">
        <v>25802984</v>
      </c>
      <c r="I3572" s="60">
        <v>45758.951284722221</v>
      </c>
      <c r="J3572" s="59" t="s">
        <v>8871</v>
      </c>
      <c r="K3572" s="59">
        <v>1076240885</v>
      </c>
      <c r="L3572" s="59" t="s">
        <v>8898</v>
      </c>
      <c r="M3572" s="61">
        <v>17430000</v>
      </c>
    </row>
    <row r="3573" spans="1:13" ht="80.099999999999994" hidden="1">
      <c r="A3573" s="59" t="s">
        <v>8754</v>
      </c>
      <c r="B3573" s="59" t="s">
        <v>8755</v>
      </c>
      <c r="C3573" s="59">
        <v>10</v>
      </c>
      <c r="D3573" s="59" t="s">
        <v>35</v>
      </c>
      <c r="E3573" s="59" t="s">
        <v>8490</v>
      </c>
      <c r="F3573" s="59" t="s">
        <v>23</v>
      </c>
      <c r="G3573" s="59" t="s">
        <v>8899</v>
      </c>
      <c r="H3573" s="59">
        <v>25803132</v>
      </c>
      <c r="I3573" s="60">
        <v>45775.861087962963</v>
      </c>
      <c r="J3573" s="59" t="s">
        <v>8822</v>
      </c>
      <c r="K3573" s="59">
        <v>35428138</v>
      </c>
      <c r="L3573" s="59" t="s">
        <v>8696</v>
      </c>
      <c r="M3573" s="61">
        <v>13440000</v>
      </c>
    </row>
    <row r="3574" spans="1:13" ht="80.099999999999994" hidden="1">
      <c r="A3574" s="59" t="s">
        <v>8754</v>
      </c>
      <c r="B3574" s="59" t="s">
        <v>8755</v>
      </c>
      <c r="C3574" s="59">
        <v>10</v>
      </c>
      <c r="D3574" s="59" t="s">
        <v>35</v>
      </c>
      <c r="E3574" s="59" t="s">
        <v>8490</v>
      </c>
      <c r="F3574" s="59" t="s">
        <v>23</v>
      </c>
      <c r="G3574" s="59" t="s">
        <v>8900</v>
      </c>
      <c r="H3574" s="59">
        <v>25803259</v>
      </c>
      <c r="I3574" s="60">
        <v>45792.537881944445</v>
      </c>
      <c r="J3574" s="59" t="s">
        <v>8901</v>
      </c>
      <c r="K3574" s="59">
        <v>52718158</v>
      </c>
      <c r="L3574" s="59" t="s">
        <v>8902</v>
      </c>
      <c r="M3574" s="61">
        <v>19500000</v>
      </c>
    </row>
    <row r="3575" spans="1:13" ht="80.099999999999994" hidden="1">
      <c r="A3575" s="59" t="s">
        <v>8754</v>
      </c>
      <c r="B3575" s="59" t="s">
        <v>8755</v>
      </c>
      <c r="C3575" s="59">
        <v>10</v>
      </c>
      <c r="D3575" s="59" t="s">
        <v>35</v>
      </c>
      <c r="E3575" s="59" t="s">
        <v>8490</v>
      </c>
      <c r="F3575" s="59" t="s">
        <v>23</v>
      </c>
      <c r="G3575" s="59" t="s">
        <v>8903</v>
      </c>
      <c r="H3575" s="59">
        <v>25803267</v>
      </c>
      <c r="I3575" s="60">
        <v>45792.642951388887</v>
      </c>
      <c r="J3575" s="59" t="s">
        <v>8829</v>
      </c>
      <c r="K3575" s="59">
        <v>39818690</v>
      </c>
      <c r="L3575" s="59" t="s">
        <v>8904</v>
      </c>
      <c r="M3575" s="61">
        <v>11900000</v>
      </c>
    </row>
    <row r="3576" spans="1:13" ht="80.099999999999994" hidden="1">
      <c r="A3576" s="59" t="s">
        <v>8754</v>
      </c>
      <c r="B3576" s="59" t="s">
        <v>8755</v>
      </c>
      <c r="C3576" s="59">
        <v>10</v>
      </c>
      <c r="D3576" s="59" t="s">
        <v>35</v>
      </c>
      <c r="E3576" s="59" t="s">
        <v>8490</v>
      </c>
      <c r="F3576" s="59" t="s">
        <v>23</v>
      </c>
      <c r="G3576" s="59" t="s">
        <v>8905</v>
      </c>
      <c r="H3576" s="59">
        <v>25803363</v>
      </c>
      <c r="I3576" s="60">
        <v>45804.634513888886</v>
      </c>
      <c r="J3576" s="59" t="s">
        <v>8895</v>
      </c>
      <c r="K3576" s="59">
        <v>1053326542</v>
      </c>
      <c r="L3576" s="59" t="s">
        <v>8906</v>
      </c>
      <c r="M3576" s="61">
        <v>11690000</v>
      </c>
    </row>
    <row r="3577" spans="1:13" ht="80.099999999999994" hidden="1">
      <c r="A3577" s="59" t="s">
        <v>8754</v>
      </c>
      <c r="B3577" s="59" t="s">
        <v>8755</v>
      </c>
      <c r="C3577" s="59">
        <v>10</v>
      </c>
      <c r="D3577" s="59" t="s">
        <v>35</v>
      </c>
      <c r="E3577" s="59" t="s">
        <v>8490</v>
      </c>
      <c r="F3577" s="59" t="s">
        <v>23</v>
      </c>
      <c r="G3577" s="59" t="s">
        <v>8907</v>
      </c>
      <c r="H3577" s="59">
        <v>25803464</v>
      </c>
      <c r="I3577" s="60">
        <v>45819.816331018519</v>
      </c>
      <c r="J3577" s="59" t="s">
        <v>8871</v>
      </c>
      <c r="K3577" s="59">
        <v>1007788753</v>
      </c>
      <c r="L3577" s="59" t="s">
        <v>8908</v>
      </c>
      <c r="M3577" s="61">
        <v>12530000</v>
      </c>
    </row>
    <row r="3578" spans="1:13" ht="80.099999999999994" hidden="1">
      <c r="A3578" s="59" t="s">
        <v>8754</v>
      </c>
      <c r="B3578" s="59" t="s">
        <v>8755</v>
      </c>
      <c r="C3578" s="59">
        <v>10</v>
      </c>
      <c r="D3578" s="59" t="s">
        <v>35</v>
      </c>
      <c r="E3578" s="59" t="s">
        <v>8490</v>
      </c>
      <c r="F3578" s="59" t="s">
        <v>23</v>
      </c>
      <c r="G3578" s="59" t="s">
        <v>8909</v>
      </c>
      <c r="H3578" s="59">
        <v>25803480</v>
      </c>
      <c r="I3578" s="60">
        <v>45821.490335648145</v>
      </c>
      <c r="J3578" s="59" t="s">
        <v>8871</v>
      </c>
      <c r="K3578" s="59">
        <v>11210662</v>
      </c>
      <c r="L3578" s="59" t="s">
        <v>8910</v>
      </c>
      <c r="M3578" s="61">
        <v>12530000</v>
      </c>
    </row>
    <row r="3579" spans="1:13" ht="80.099999999999994" hidden="1">
      <c r="A3579" s="59" t="s">
        <v>8754</v>
      </c>
      <c r="B3579" s="59" t="s">
        <v>8755</v>
      </c>
      <c r="C3579" s="59">
        <v>10</v>
      </c>
      <c r="D3579" s="59" t="s">
        <v>35</v>
      </c>
      <c r="E3579" s="59" t="s">
        <v>8490</v>
      </c>
      <c r="F3579" s="59" t="s">
        <v>23</v>
      </c>
      <c r="G3579" s="59" t="s">
        <v>8911</v>
      </c>
      <c r="H3579" s="59">
        <v>25803902</v>
      </c>
      <c r="I3579" s="60">
        <v>45873.847916666666</v>
      </c>
      <c r="J3579" s="59" t="s">
        <v>8912</v>
      </c>
      <c r="K3579" s="59">
        <v>1075657284</v>
      </c>
      <c r="L3579" s="59" t="s">
        <v>8913</v>
      </c>
      <c r="M3579" s="61">
        <v>5953333</v>
      </c>
    </row>
    <row r="3580" spans="1:13" ht="90" hidden="1">
      <c r="A3580" s="59" t="s">
        <v>8754</v>
      </c>
      <c r="B3580" s="59" t="s">
        <v>8755</v>
      </c>
      <c r="C3580" s="59">
        <v>10</v>
      </c>
      <c r="D3580" s="59" t="s">
        <v>35</v>
      </c>
      <c r="E3580" s="59" t="s">
        <v>8490</v>
      </c>
      <c r="F3580" s="59" t="s">
        <v>23</v>
      </c>
      <c r="G3580" s="59" t="s">
        <v>8840</v>
      </c>
      <c r="H3580" s="59">
        <v>25805038</v>
      </c>
      <c r="I3580" s="60">
        <v>45996.964259259257</v>
      </c>
      <c r="J3580" s="59" t="s">
        <v>8914</v>
      </c>
      <c r="K3580" s="59">
        <v>1075671896</v>
      </c>
      <c r="L3580" s="59" t="s">
        <v>8841</v>
      </c>
      <c r="M3580" s="61">
        <v>1740000</v>
      </c>
    </row>
    <row r="3581" spans="1:13" ht="80.099999999999994" hidden="1">
      <c r="A3581" s="59" t="s">
        <v>8754</v>
      </c>
      <c r="B3581" s="59" t="s">
        <v>8755</v>
      </c>
      <c r="C3581" s="59">
        <v>10</v>
      </c>
      <c r="D3581" s="59" t="s">
        <v>35</v>
      </c>
      <c r="E3581" s="59" t="s">
        <v>8490</v>
      </c>
      <c r="F3581" s="59" t="s">
        <v>23</v>
      </c>
      <c r="G3581" s="59" t="s">
        <v>8884</v>
      </c>
      <c r="H3581" s="59">
        <v>25805420</v>
      </c>
      <c r="I3581" s="60">
        <v>46009.913356481484</v>
      </c>
      <c r="J3581" s="59" t="s">
        <v>8915</v>
      </c>
      <c r="K3581" s="59">
        <v>1076669609</v>
      </c>
      <c r="L3581" s="59" t="s">
        <v>8678</v>
      </c>
      <c r="M3581" s="61">
        <v>1160000</v>
      </c>
    </row>
    <row r="3582" spans="1:13" ht="90" hidden="1">
      <c r="A3582" s="59" t="s">
        <v>8916</v>
      </c>
      <c r="B3582" s="59" t="s">
        <v>8917</v>
      </c>
      <c r="C3582" s="59">
        <v>10</v>
      </c>
      <c r="D3582" s="59" t="s">
        <v>35</v>
      </c>
      <c r="E3582" s="59" t="s">
        <v>8490</v>
      </c>
      <c r="F3582" s="59" t="s">
        <v>23</v>
      </c>
      <c r="G3582" s="59" t="s">
        <v>8918</v>
      </c>
      <c r="H3582" s="59">
        <v>25800044</v>
      </c>
      <c r="I3582" s="60">
        <v>45659</v>
      </c>
      <c r="J3582" s="59" t="s">
        <v>8919</v>
      </c>
      <c r="K3582" s="59">
        <v>1076665414</v>
      </c>
      <c r="L3582" s="59" t="s">
        <v>8920</v>
      </c>
      <c r="M3582" s="61">
        <v>5400000</v>
      </c>
    </row>
    <row r="3583" spans="1:13" ht="90" hidden="1">
      <c r="A3583" s="59" t="s">
        <v>8921</v>
      </c>
      <c r="B3583" s="59" t="s">
        <v>8922</v>
      </c>
      <c r="C3583" s="59">
        <v>10</v>
      </c>
      <c r="D3583" s="59" t="s">
        <v>35</v>
      </c>
      <c r="E3583" s="59" t="s">
        <v>8490</v>
      </c>
      <c r="F3583" s="59" t="s">
        <v>23</v>
      </c>
      <c r="G3583" s="59" t="s">
        <v>8923</v>
      </c>
      <c r="H3583" s="59">
        <v>25802338</v>
      </c>
      <c r="I3583" s="60">
        <v>45720.902418981481</v>
      </c>
      <c r="J3583" s="59" t="s">
        <v>8924</v>
      </c>
      <c r="K3583" s="59">
        <v>900324021</v>
      </c>
      <c r="L3583" s="59" t="s">
        <v>8925</v>
      </c>
      <c r="M3583" s="61">
        <v>4064003424</v>
      </c>
    </row>
    <row r="3584" spans="1:13" ht="90" hidden="1">
      <c r="A3584" s="59" t="s">
        <v>8926</v>
      </c>
      <c r="B3584" s="59" t="s">
        <v>8927</v>
      </c>
      <c r="C3584" s="59">
        <v>60</v>
      </c>
      <c r="D3584" s="59" t="s">
        <v>1257</v>
      </c>
      <c r="E3584" s="59" t="s">
        <v>8490</v>
      </c>
      <c r="F3584" s="59" t="s">
        <v>45</v>
      </c>
      <c r="G3584" s="59" t="s">
        <v>8928</v>
      </c>
      <c r="H3584" s="59">
        <v>25803386</v>
      </c>
      <c r="I3584" s="60">
        <v>45807.61414351852</v>
      </c>
      <c r="J3584" s="59" t="s">
        <v>8929</v>
      </c>
      <c r="K3584" s="59">
        <v>900695347</v>
      </c>
      <c r="L3584" s="59" t="s">
        <v>2467</v>
      </c>
      <c r="M3584" s="61">
        <v>496342660</v>
      </c>
    </row>
    <row r="3585" spans="1:13" ht="90" hidden="1">
      <c r="A3585" s="59" t="s">
        <v>8930</v>
      </c>
      <c r="B3585" s="59" t="s">
        <v>8931</v>
      </c>
      <c r="C3585" s="59">
        <v>60</v>
      </c>
      <c r="D3585" s="59" t="s">
        <v>1257</v>
      </c>
      <c r="E3585" s="59" t="s">
        <v>8490</v>
      </c>
      <c r="F3585" s="59" t="s">
        <v>23</v>
      </c>
      <c r="G3585" s="59" t="s">
        <v>8923</v>
      </c>
      <c r="H3585" s="59">
        <v>25802338</v>
      </c>
      <c r="I3585" s="60">
        <v>45720.902418981481</v>
      </c>
      <c r="J3585" s="59" t="s">
        <v>8924</v>
      </c>
      <c r="K3585" s="59">
        <v>900324021</v>
      </c>
      <c r="L3585" s="59" t="s">
        <v>8925</v>
      </c>
      <c r="M3585" s="61">
        <v>380231126</v>
      </c>
    </row>
    <row r="3586" spans="1:13" ht="90" hidden="1">
      <c r="A3586" s="59" t="s">
        <v>8932</v>
      </c>
      <c r="B3586" s="59" t="s">
        <v>8933</v>
      </c>
      <c r="C3586" s="59">
        <v>70</v>
      </c>
      <c r="D3586" s="59" t="s">
        <v>1288</v>
      </c>
      <c r="E3586" s="59" t="s">
        <v>8490</v>
      </c>
      <c r="F3586" s="59" t="s">
        <v>23</v>
      </c>
      <c r="G3586" s="59" t="s">
        <v>8934</v>
      </c>
      <c r="H3586" s="59">
        <v>25802081</v>
      </c>
      <c r="I3586" s="60">
        <v>45713.511192129627</v>
      </c>
      <c r="J3586" s="59" t="s">
        <v>8709</v>
      </c>
      <c r="K3586" s="59">
        <v>80542146</v>
      </c>
      <c r="L3586" s="59" t="s">
        <v>8935</v>
      </c>
      <c r="M3586" s="61">
        <v>67913333</v>
      </c>
    </row>
    <row r="3587" spans="1:13" ht="99.95" hidden="1">
      <c r="A3587" s="59" t="s">
        <v>8932</v>
      </c>
      <c r="B3587" s="59" t="s">
        <v>8933</v>
      </c>
      <c r="C3587" s="59">
        <v>70</v>
      </c>
      <c r="D3587" s="59" t="s">
        <v>1288</v>
      </c>
      <c r="E3587" s="59" t="s">
        <v>8490</v>
      </c>
      <c r="F3587" s="59" t="s">
        <v>23</v>
      </c>
      <c r="G3587" s="59" t="s">
        <v>8936</v>
      </c>
      <c r="H3587" s="59">
        <v>25802120</v>
      </c>
      <c r="I3587" s="60">
        <v>45714.400995370372</v>
      </c>
      <c r="J3587" s="59" t="s">
        <v>8937</v>
      </c>
      <c r="K3587" s="59">
        <v>7185793</v>
      </c>
      <c r="L3587" s="59" t="s">
        <v>8938</v>
      </c>
      <c r="M3587" s="61">
        <v>94544000</v>
      </c>
    </row>
    <row r="3588" spans="1:13" ht="90" hidden="1">
      <c r="A3588" s="59" t="s">
        <v>8932</v>
      </c>
      <c r="B3588" s="59" t="s">
        <v>8933</v>
      </c>
      <c r="C3588" s="59">
        <v>70</v>
      </c>
      <c r="D3588" s="59" t="s">
        <v>1288</v>
      </c>
      <c r="E3588" s="59" t="s">
        <v>8490</v>
      </c>
      <c r="F3588" s="59" t="s">
        <v>23</v>
      </c>
      <c r="G3588" s="59" t="s">
        <v>8939</v>
      </c>
      <c r="H3588" s="59">
        <v>25802144</v>
      </c>
      <c r="I3588" s="60">
        <v>45714.894236111111</v>
      </c>
      <c r="J3588" s="59" t="s">
        <v>8940</v>
      </c>
      <c r="K3588" s="59">
        <v>1013604231</v>
      </c>
      <c r="L3588" s="59" t="s">
        <v>8941</v>
      </c>
      <c r="M3588" s="61">
        <v>67690667</v>
      </c>
    </row>
    <row r="3589" spans="1:13" ht="90" hidden="1">
      <c r="A3589" s="59" t="s">
        <v>8932</v>
      </c>
      <c r="B3589" s="59" t="s">
        <v>8933</v>
      </c>
      <c r="C3589" s="59">
        <v>70</v>
      </c>
      <c r="D3589" s="59" t="s">
        <v>1288</v>
      </c>
      <c r="E3589" s="59" t="s">
        <v>8490</v>
      </c>
      <c r="F3589" s="59" t="s">
        <v>23</v>
      </c>
      <c r="G3589" s="59" t="s">
        <v>8942</v>
      </c>
      <c r="H3589" s="59">
        <v>25802318</v>
      </c>
      <c r="I3589" s="60">
        <v>45720.645648148151</v>
      </c>
      <c r="J3589" s="59" t="s">
        <v>8943</v>
      </c>
      <c r="K3589" s="59">
        <v>1070965585</v>
      </c>
      <c r="L3589" s="59" t="s">
        <v>8944</v>
      </c>
      <c r="M3589" s="61">
        <v>59200000</v>
      </c>
    </row>
    <row r="3590" spans="1:13" ht="90" hidden="1">
      <c r="A3590" s="59" t="s">
        <v>8932</v>
      </c>
      <c r="B3590" s="59" t="s">
        <v>8933</v>
      </c>
      <c r="C3590" s="59">
        <v>70</v>
      </c>
      <c r="D3590" s="59" t="s">
        <v>1288</v>
      </c>
      <c r="E3590" s="59" t="s">
        <v>8490</v>
      </c>
      <c r="F3590" s="59" t="s">
        <v>23</v>
      </c>
      <c r="G3590" s="59" t="s">
        <v>8945</v>
      </c>
      <c r="H3590" s="59">
        <v>25802344</v>
      </c>
      <c r="I3590" s="60">
        <v>45721.469884259262</v>
      </c>
      <c r="J3590" s="59" t="s">
        <v>8946</v>
      </c>
      <c r="K3590" s="59">
        <v>1007438647</v>
      </c>
      <c r="L3590" s="59" t="s">
        <v>8947</v>
      </c>
      <c r="M3590" s="61">
        <v>49166667</v>
      </c>
    </row>
    <row r="3591" spans="1:13" ht="90" hidden="1">
      <c r="A3591" s="59" t="s">
        <v>8932</v>
      </c>
      <c r="B3591" s="59" t="s">
        <v>8933</v>
      </c>
      <c r="C3591" s="59">
        <v>70</v>
      </c>
      <c r="D3591" s="59" t="s">
        <v>1288</v>
      </c>
      <c r="E3591" s="59" t="s">
        <v>8490</v>
      </c>
      <c r="F3591" s="59" t="s">
        <v>23</v>
      </c>
      <c r="G3591" s="59" t="s">
        <v>8948</v>
      </c>
      <c r="H3591" s="59">
        <v>25802527</v>
      </c>
      <c r="I3591" s="60">
        <v>45728.527986111112</v>
      </c>
      <c r="J3591" s="59" t="s">
        <v>8949</v>
      </c>
      <c r="K3591" s="59">
        <v>2986300</v>
      </c>
      <c r="L3591" s="59" t="s">
        <v>8799</v>
      </c>
      <c r="M3591" s="61">
        <v>62900000</v>
      </c>
    </row>
    <row r="3592" spans="1:13" ht="90" hidden="1">
      <c r="A3592" s="59" t="s">
        <v>8932</v>
      </c>
      <c r="B3592" s="59" t="s">
        <v>8933</v>
      </c>
      <c r="C3592" s="59">
        <v>70</v>
      </c>
      <c r="D3592" s="59" t="s">
        <v>1288</v>
      </c>
      <c r="E3592" s="59" t="s">
        <v>8490</v>
      </c>
      <c r="F3592" s="59" t="s">
        <v>23</v>
      </c>
      <c r="G3592" s="59" t="s">
        <v>8950</v>
      </c>
      <c r="H3592" s="59">
        <v>25802552</v>
      </c>
      <c r="I3592" s="60">
        <v>45729.483553240738</v>
      </c>
      <c r="J3592" s="59" t="s">
        <v>8951</v>
      </c>
      <c r="K3592" s="59">
        <v>7311160</v>
      </c>
      <c r="L3592" s="59" t="s">
        <v>8793</v>
      </c>
      <c r="M3592" s="61">
        <v>43460500</v>
      </c>
    </row>
    <row r="3593" spans="1:13" ht="90" hidden="1">
      <c r="A3593" s="59" t="s">
        <v>8932</v>
      </c>
      <c r="B3593" s="59" t="s">
        <v>8933</v>
      </c>
      <c r="C3593" s="59">
        <v>70</v>
      </c>
      <c r="D3593" s="59" t="s">
        <v>1288</v>
      </c>
      <c r="E3593" s="59" t="s">
        <v>8490</v>
      </c>
      <c r="F3593" s="59" t="s">
        <v>23</v>
      </c>
      <c r="G3593" s="59" t="s">
        <v>8952</v>
      </c>
      <c r="H3593" s="59">
        <v>25802563</v>
      </c>
      <c r="I3593" s="60">
        <v>45729.614571759259</v>
      </c>
      <c r="J3593" s="59" t="s">
        <v>8953</v>
      </c>
      <c r="K3593" s="59">
        <v>35427566</v>
      </c>
      <c r="L3593" s="59" t="s">
        <v>8813</v>
      </c>
      <c r="M3593" s="61">
        <v>51000000</v>
      </c>
    </row>
    <row r="3594" spans="1:13" ht="90" hidden="1">
      <c r="A3594" s="59" t="s">
        <v>8932</v>
      </c>
      <c r="B3594" s="59" t="s">
        <v>8933</v>
      </c>
      <c r="C3594" s="59">
        <v>70</v>
      </c>
      <c r="D3594" s="59" t="s">
        <v>1288</v>
      </c>
      <c r="E3594" s="59" t="s">
        <v>8490</v>
      </c>
      <c r="F3594" s="59" t="s">
        <v>23</v>
      </c>
      <c r="G3594" s="59" t="s">
        <v>8954</v>
      </c>
      <c r="H3594" s="59">
        <v>25802572</v>
      </c>
      <c r="I3594" s="60">
        <v>45729.933009259257</v>
      </c>
      <c r="J3594" s="59" t="s">
        <v>8955</v>
      </c>
      <c r="K3594" s="59">
        <v>1068953929</v>
      </c>
      <c r="L3594" s="59" t="s">
        <v>8956</v>
      </c>
      <c r="M3594" s="61">
        <v>53800000</v>
      </c>
    </row>
    <row r="3595" spans="1:13" ht="90" hidden="1">
      <c r="A3595" s="59" t="s">
        <v>8932</v>
      </c>
      <c r="B3595" s="59" t="s">
        <v>8933</v>
      </c>
      <c r="C3595" s="59">
        <v>70</v>
      </c>
      <c r="D3595" s="59" t="s">
        <v>1288</v>
      </c>
      <c r="E3595" s="59" t="s">
        <v>8490</v>
      </c>
      <c r="F3595" s="59" t="s">
        <v>23</v>
      </c>
      <c r="G3595" s="59" t="s">
        <v>8741</v>
      </c>
      <c r="H3595" s="59">
        <v>25802616</v>
      </c>
      <c r="I3595" s="60">
        <v>45733.653958333336</v>
      </c>
      <c r="J3595" s="59" t="s">
        <v>8957</v>
      </c>
      <c r="K3595" s="59">
        <v>20444729</v>
      </c>
      <c r="L3595" s="59" t="s">
        <v>8743</v>
      </c>
      <c r="M3595" s="61">
        <v>43290068</v>
      </c>
    </row>
    <row r="3596" spans="1:13" ht="90" hidden="1">
      <c r="A3596" s="59" t="s">
        <v>8932</v>
      </c>
      <c r="B3596" s="59" t="s">
        <v>8933</v>
      </c>
      <c r="C3596" s="59">
        <v>70</v>
      </c>
      <c r="D3596" s="59" t="s">
        <v>1288</v>
      </c>
      <c r="E3596" s="59" t="s">
        <v>8490</v>
      </c>
      <c r="F3596" s="59" t="s">
        <v>23</v>
      </c>
      <c r="G3596" s="59" t="s">
        <v>8958</v>
      </c>
      <c r="H3596" s="59">
        <v>25802621</v>
      </c>
      <c r="I3596" s="60">
        <v>45734.508356481485</v>
      </c>
      <c r="J3596" s="59" t="s">
        <v>8959</v>
      </c>
      <c r="K3596" s="59">
        <v>1018471525</v>
      </c>
      <c r="L3596" s="59" t="s">
        <v>8960</v>
      </c>
      <c r="M3596" s="61">
        <v>51516667</v>
      </c>
    </row>
    <row r="3597" spans="1:13" ht="90" hidden="1">
      <c r="A3597" s="59" t="s">
        <v>8932</v>
      </c>
      <c r="B3597" s="59" t="s">
        <v>8933</v>
      </c>
      <c r="C3597" s="59">
        <v>70</v>
      </c>
      <c r="D3597" s="59" t="s">
        <v>1288</v>
      </c>
      <c r="E3597" s="59" t="s">
        <v>8490</v>
      </c>
      <c r="F3597" s="59" t="s">
        <v>23</v>
      </c>
      <c r="G3597" s="59" t="s">
        <v>8961</v>
      </c>
      <c r="H3597" s="59">
        <v>25802622</v>
      </c>
      <c r="I3597" s="60">
        <v>45734.612858796296</v>
      </c>
      <c r="J3597" s="59" t="s">
        <v>8949</v>
      </c>
      <c r="K3597" s="59">
        <v>79689078</v>
      </c>
      <c r="L3597" s="59" t="s">
        <v>8761</v>
      </c>
      <c r="M3597" s="61">
        <v>62653333</v>
      </c>
    </row>
    <row r="3598" spans="1:13" ht="90" hidden="1">
      <c r="A3598" s="59" t="s">
        <v>8932</v>
      </c>
      <c r="B3598" s="59" t="s">
        <v>8933</v>
      </c>
      <c r="C3598" s="59">
        <v>70</v>
      </c>
      <c r="D3598" s="59" t="s">
        <v>1288</v>
      </c>
      <c r="E3598" s="59" t="s">
        <v>8490</v>
      </c>
      <c r="F3598" s="59" t="s">
        <v>23</v>
      </c>
      <c r="G3598" s="59" t="s">
        <v>8962</v>
      </c>
      <c r="H3598" s="59">
        <v>25802628</v>
      </c>
      <c r="I3598" s="60">
        <v>45734.661932870367</v>
      </c>
      <c r="J3598" s="59" t="s">
        <v>8963</v>
      </c>
      <c r="K3598" s="59">
        <v>1076665414</v>
      </c>
      <c r="L3598" s="59" t="s">
        <v>8920</v>
      </c>
      <c r="M3598" s="61">
        <v>9724000</v>
      </c>
    </row>
    <row r="3599" spans="1:13" ht="90" hidden="1">
      <c r="A3599" s="59" t="s">
        <v>8932</v>
      </c>
      <c r="B3599" s="59" t="s">
        <v>8933</v>
      </c>
      <c r="C3599" s="59">
        <v>70</v>
      </c>
      <c r="D3599" s="59" t="s">
        <v>1288</v>
      </c>
      <c r="E3599" s="59" t="s">
        <v>8490</v>
      </c>
      <c r="F3599" s="59" t="s">
        <v>23</v>
      </c>
      <c r="G3599" s="59" t="s">
        <v>8964</v>
      </c>
      <c r="H3599" s="59">
        <v>25802652</v>
      </c>
      <c r="I3599" s="60">
        <v>45735.712569444448</v>
      </c>
      <c r="J3599" s="59" t="s">
        <v>8965</v>
      </c>
      <c r="K3599" s="59">
        <v>1075681594</v>
      </c>
      <c r="L3599" s="59" t="s">
        <v>8810</v>
      </c>
      <c r="M3599" s="61">
        <v>44833333</v>
      </c>
    </row>
    <row r="3600" spans="1:13" ht="90" hidden="1">
      <c r="A3600" s="59" t="s">
        <v>8932</v>
      </c>
      <c r="B3600" s="59" t="s">
        <v>8933</v>
      </c>
      <c r="C3600" s="59">
        <v>70</v>
      </c>
      <c r="D3600" s="59" t="s">
        <v>1288</v>
      </c>
      <c r="E3600" s="59" t="s">
        <v>8490</v>
      </c>
      <c r="F3600" s="59" t="s">
        <v>23</v>
      </c>
      <c r="G3600" s="59" t="s">
        <v>8966</v>
      </c>
      <c r="H3600" s="59">
        <v>25802707</v>
      </c>
      <c r="I3600" s="60">
        <v>45737.704780092594</v>
      </c>
      <c r="J3600" s="59" t="s">
        <v>8967</v>
      </c>
      <c r="K3600" s="59">
        <v>1000951078</v>
      </c>
      <c r="L3600" s="59" t="s">
        <v>8968</v>
      </c>
      <c r="M3600" s="61">
        <v>53600000</v>
      </c>
    </row>
    <row r="3601" spans="1:13" ht="99.95" hidden="1">
      <c r="A3601" s="59" t="s">
        <v>8932</v>
      </c>
      <c r="B3601" s="59" t="s">
        <v>8933</v>
      </c>
      <c r="C3601" s="59">
        <v>70</v>
      </c>
      <c r="D3601" s="59" t="s">
        <v>1288</v>
      </c>
      <c r="E3601" s="59" t="s">
        <v>8490</v>
      </c>
      <c r="F3601" s="59" t="s">
        <v>23</v>
      </c>
      <c r="G3601" s="59" t="s">
        <v>8969</v>
      </c>
      <c r="H3601" s="59">
        <v>25802801</v>
      </c>
      <c r="I3601" s="60">
        <v>45744.722233796296</v>
      </c>
      <c r="J3601" s="59" t="s">
        <v>8970</v>
      </c>
      <c r="K3601" s="59">
        <v>1077972624</v>
      </c>
      <c r="L3601" s="59" t="s">
        <v>8971</v>
      </c>
      <c r="M3601" s="61">
        <v>44000000</v>
      </c>
    </row>
    <row r="3602" spans="1:13" ht="90" hidden="1">
      <c r="A3602" s="59" t="s">
        <v>8932</v>
      </c>
      <c r="B3602" s="59" t="s">
        <v>8933</v>
      </c>
      <c r="C3602" s="59">
        <v>70</v>
      </c>
      <c r="D3602" s="59" t="s">
        <v>1288</v>
      </c>
      <c r="E3602" s="59" t="s">
        <v>8490</v>
      </c>
      <c r="F3602" s="59" t="s">
        <v>23</v>
      </c>
      <c r="G3602" s="59" t="s">
        <v>8972</v>
      </c>
      <c r="H3602" s="59">
        <v>25803458</v>
      </c>
      <c r="I3602" s="60">
        <v>45819.495844907404</v>
      </c>
      <c r="J3602" s="59" t="s">
        <v>8973</v>
      </c>
      <c r="K3602" s="59">
        <v>1076655099</v>
      </c>
      <c r="L3602" s="59" t="s">
        <v>8974</v>
      </c>
      <c r="M3602" s="61">
        <v>39000000</v>
      </c>
    </row>
    <row r="3603" spans="1:13" ht="90" hidden="1">
      <c r="A3603" s="59" t="s">
        <v>8932</v>
      </c>
      <c r="B3603" s="59" t="s">
        <v>8933</v>
      </c>
      <c r="C3603" s="59">
        <v>70</v>
      </c>
      <c r="D3603" s="59" t="s">
        <v>1288</v>
      </c>
      <c r="E3603" s="59" t="s">
        <v>8490</v>
      </c>
      <c r="F3603" s="59" t="s">
        <v>23</v>
      </c>
      <c r="G3603" s="59" t="s">
        <v>8975</v>
      </c>
      <c r="H3603" s="59">
        <v>25803525</v>
      </c>
      <c r="I3603" s="60">
        <v>45826.404340277775</v>
      </c>
      <c r="J3603" s="59" t="s">
        <v>8976</v>
      </c>
      <c r="K3603" s="59">
        <v>1104706809</v>
      </c>
      <c r="L3603" s="59" t="s">
        <v>8977</v>
      </c>
      <c r="M3603" s="61">
        <v>29833333</v>
      </c>
    </row>
    <row r="3604" spans="1:13" ht="110.1" hidden="1">
      <c r="A3604" s="59" t="s">
        <v>8978</v>
      </c>
      <c r="B3604" s="59" t="s">
        <v>8979</v>
      </c>
      <c r="C3604" s="59">
        <v>70</v>
      </c>
      <c r="D3604" s="59" t="s">
        <v>1288</v>
      </c>
      <c r="E3604" s="59" t="s">
        <v>8490</v>
      </c>
      <c r="F3604" s="59" t="s">
        <v>23</v>
      </c>
      <c r="G3604" s="59" t="s">
        <v>8980</v>
      </c>
      <c r="H3604" s="59">
        <v>25804616</v>
      </c>
      <c r="I3604" s="60">
        <v>45969.045243055552</v>
      </c>
      <c r="J3604" s="59" t="s">
        <v>8981</v>
      </c>
      <c r="K3604" s="59">
        <v>900324021</v>
      </c>
      <c r="L3604" s="59" t="s">
        <v>8925</v>
      </c>
      <c r="M3604" s="61">
        <v>59784968</v>
      </c>
    </row>
    <row r="3605" spans="1:13" ht="90" hidden="1">
      <c r="A3605" s="59" t="s">
        <v>8982</v>
      </c>
      <c r="B3605" s="59" t="s">
        <v>8983</v>
      </c>
      <c r="C3605" s="59">
        <v>60</v>
      </c>
      <c r="D3605" s="59" t="s">
        <v>1257</v>
      </c>
      <c r="E3605" s="59" t="s">
        <v>8490</v>
      </c>
      <c r="F3605" s="59" t="s">
        <v>1258</v>
      </c>
      <c r="G3605" s="59" t="s">
        <v>8984</v>
      </c>
      <c r="H3605" s="59">
        <v>25802923</v>
      </c>
      <c r="I3605" s="60">
        <v>45756.444340277776</v>
      </c>
      <c r="J3605" s="59" t="s">
        <v>8985</v>
      </c>
      <c r="K3605" s="59">
        <v>901928354</v>
      </c>
      <c r="L3605" s="59" t="s">
        <v>8986</v>
      </c>
      <c r="M3605" s="61">
        <v>39751058</v>
      </c>
    </row>
    <row r="3606" spans="1:13" ht="110.1" hidden="1">
      <c r="A3606" s="59" t="s">
        <v>8987</v>
      </c>
      <c r="B3606" s="59" t="s">
        <v>8988</v>
      </c>
      <c r="C3606" s="59">
        <v>82</v>
      </c>
      <c r="D3606" s="59" t="s">
        <v>2312</v>
      </c>
      <c r="E3606" s="59" t="s">
        <v>8490</v>
      </c>
      <c r="F3606" s="59" t="s">
        <v>1786</v>
      </c>
      <c r="G3606" s="59" t="s">
        <v>2150</v>
      </c>
      <c r="H3606" s="59">
        <v>25804623</v>
      </c>
      <c r="I3606" s="60">
        <v>45972.613692129627</v>
      </c>
      <c r="J3606" s="59" t="s">
        <v>2151</v>
      </c>
      <c r="K3606" s="59">
        <v>800252037</v>
      </c>
      <c r="L3606" s="59" t="s">
        <v>2152</v>
      </c>
      <c r="M3606" s="61">
        <v>356776898</v>
      </c>
    </row>
    <row r="3607" spans="1:13" ht="90" hidden="1">
      <c r="A3607" s="59" t="s">
        <v>8989</v>
      </c>
      <c r="B3607" s="59" t="s">
        <v>8990</v>
      </c>
      <c r="C3607" s="59">
        <v>10</v>
      </c>
      <c r="D3607" s="59" t="s">
        <v>35</v>
      </c>
      <c r="E3607" s="59" t="s">
        <v>8490</v>
      </c>
      <c r="F3607" s="59" t="s">
        <v>23</v>
      </c>
      <c r="G3607" s="59" t="s">
        <v>2395</v>
      </c>
      <c r="H3607" s="59">
        <v>25800394</v>
      </c>
      <c r="I3607" s="60">
        <v>45675.896226851852</v>
      </c>
      <c r="J3607" s="59" t="s">
        <v>2396</v>
      </c>
      <c r="K3607" s="59">
        <v>1018466111</v>
      </c>
      <c r="L3607" s="59" t="s">
        <v>2397</v>
      </c>
      <c r="M3607" s="61">
        <v>18930000</v>
      </c>
    </row>
    <row r="3608" spans="1:13" ht="90" hidden="1">
      <c r="A3608" s="59" t="s">
        <v>8989</v>
      </c>
      <c r="B3608" s="59" t="s">
        <v>8990</v>
      </c>
      <c r="C3608" s="59">
        <v>10</v>
      </c>
      <c r="D3608" s="59" t="s">
        <v>35</v>
      </c>
      <c r="E3608" s="59" t="s">
        <v>8490</v>
      </c>
      <c r="F3608" s="59" t="s">
        <v>23</v>
      </c>
      <c r="G3608" s="59" t="s">
        <v>2401</v>
      </c>
      <c r="H3608" s="59">
        <v>25800487</v>
      </c>
      <c r="I3608" s="60">
        <v>45678.640208333331</v>
      </c>
      <c r="J3608" s="59" t="s">
        <v>2402</v>
      </c>
      <c r="K3608" s="59">
        <v>1030539767</v>
      </c>
      <c r="L3608" s="59" t="s">
        <v>2403</v>
      </c>
      <c r="M3608" s="61">
        <v>23206333</v>
      </c>
    </row>
    <row r="3609" spans="1:13" ht="90" hidden="1">
      <c r="A3609" s="59" t="s">
        <v>8989</v>
      </c>
      <c r="B3609" s="59" t="s">
        <v>8990</v>
      </c>
      <c r="C3609" s="59">
        <v>10</v>
      </c>
      <c r="D3609" s="59" t="s">
        <v>35</v>
      </c>
      <c r="E3609" s="59" t="s">
        <v>8490</v>
      </c>
      <c r="F3609" s="59" t="s">
        <v>23</v>
      </c>
      <c r="G3609" s="59" t="s">
        <v>8991</v>
      </c>
      <c r="H3609" s="59">
        <v>25800513</v>
      </c>
      <c r="I3609" s="60">
        <v>45678.953240740739</v>
      </c>
      <c r="J3609" s="59" t="s">
        <v>8992</v>
      </c>
      <c r="K3609" s="59">
        <v>1069266010</v>
      </c>
      <c r="L3609" s="59" t="s">
        <v>8993</v>
      </c>
      <c r="M3609" s="61">
        <v>93783333</v>
      </c>
    </row>
    <row r="3610" spans="1:13" ht="90" hidden="1">
      <c r="A3610" s="59" t="s">
        <v>8989</v>
      </c>
      <c r="B3610" s="59" t="s">
        <v>8990</v>
      </c>
      <c r="C3610" s="59">
        <v>10</v>
      </c>
      <c r="D3610" s="59" t="s">
        <v>35</v>
      </c>
      <c r="E3610" s="59" t="s">
        <v>8490</v>
      </c>
      <c r="F3610" s="59" t="s">
        <v>23</v>
      </c>
      <c r="G3610" s="59" t="s">
        <v>2404</v>
      </c>
      <c r="H3610" s="59">
        <v>25800519</v>
      </c>
      <c r="I3610" s="60">
        <v>45679.246041666665</v>
      </c>
      <c r="J3610" s="59" t="s">
        <v>2405</v>
      </c>
      <c r="K3610" s="59">
        <v>1077147109</v>
      </c>
      <c r="L3610" s="59" t="s">
        <v>2406</v>
      </c>
      <c r="M3610" s="61">
        <v>22860000</v>
      </c>
    </row>
    <row r="3611" spans="1:13" ht="90" hidden="1">
      <c r="A3611" s="59" t="s">
        <v>8989</v>
      </c>
      <c r="B3611" s="59" t="s">
        <v>8990</v>
      </c>
      <c r="C3611" s="59">
        <v>10</v>
      </c>
      <c r="D3611" s="59" t="s">
        <v>35</v>
      </c>
      <c r="E3611" s="59" t="s">
        <v>8490</v>
      </c>
      <c r="F3611" s="59" t="s">
        <v>23</v>
      </c>
      <c r="G3611" s="59" t="s">
        <v>2410</v>
      </c>
      <c r="H3611" s="59">
        <v>25800618</v>
      </c>
      <c r="I3611" s="60">
        <v>45680.306747685187</v>
      </c>
      <c r="J3611" s="59" t="s">
        <v>2411</v>
      </c>
      <c r="K3611" s="59">
        <v>1076655470</v>
      </c>
      <c r="L3611" s="59" t="s">
        <v>2412</v>
      </c>
      <c r="M3611" s="61">
        <v>22510667</v>
      </c>
    </row>
    <row r="3612" spans="1:13" ht="90" hidden="1">
      <c r="A3612" s="59" t="s">
        <v>8989</v>
      </c>
      <c r="B3612" s="59" t="s">
        <v>8990</v>
      </c>
      <c r="C3612" s="59">
        <v>10</v>
      </c>
      <c r="D3612" s="59" t="s">
        <v>35</v>
      </c>
      <c r="E3612" s="59" t="s">
        <v>8490</v>
      </c>
      <c r="F3612" s="59" t="s">
        <v>23</v>
      </c>
      <c r="G3612" s="59" t="s">
        <v>2519</v>
      </c>
      <c r="H3612" s="59">
        <v>25800943</v>
      </c>
      <c r="I3612" s="60">
        <v>45685.8203587963</v>
      </c>
      <c r="J3612" s="59" t="s">
        <v>2520</v>
      </c>
      <c r="K3612" s="59">
        <v>1030683862</v>
      </c>
      <c r="L3612" s="59" t="s">
        <v>2521</v>
      </c>
      <c r="M3612" s="61">
        <v>21666667</v>
      </c>
    </row>
    <row r="3613" spans="1:13" ht="90" hidden="1">
      <c r="A3613" s="59" t="s">
        <v>8989</v>
      </c>
      <c r="B3613" s="59" t="s">
        <v>8990</v>
      </c>
      <c r="C3613" s="59">
        <v>10</v>
      </c>
      <c r="D3613" s="59" t="s">
        <v>35</v>
      </c>
      <c r="E3613" s="59" t="s">
        <v>8490</v>
      </c>
      <c r="F3613" s="59" t="s">
        <v>23</v>
      </c>
      <c r="G3613" s="59" t="s">
        <v>8994</v>
      </c>
      <c r="H3613" s="59">
        <v>25800979</v>
      </c>
      <c r="I3613" s="60">
        <v>45686.637002314812</v>
      </c>
      <c r="J3613" s="59" t="s">
        <v>8995</v>
      </c>
      <c r="K3613" s="59">
        <v>79354917</v>
      </c>
      <c r="L3613" s="59" t="s">
        <v>8996</v>
      </c>
      <c r="M3613" s="61">
        <v>131200000</v>
      </c>
    </row>
    <row r="3614" spans="1:13" ht="90" hidden="1">
      <c r="A3614" s="59" t="s">
        <v>8989</v>
      </c>
      <c r="B3614" s="59" t="s">
        <v>8990</v>
      </c>
      <c r="C3614" s="59">
        <v>10</v>
      </c>
      <c r="D3614" s="59" t="s">
        <v>35</v>
      </c>
      <c r="E3614" s="59" t="s">
        <v>8490</v>
      </c>
      <c r="F3614" s="59" t="s">
        <v>23</v>
      </c>
      <c r="G3614" s="59" t="s">
        <v>8997</v>
      </c>
      <c r="H3614" s="59">
        <v>25801268</v>
      </c>
      <c r="I3614" s="60">
        <v>45693.403217592589</v>
      </c>
      <c r="J3614" s="59" t="s">
        <v>8995</v>
      </c>
      <c r="K3614" s="59">
        <v>74327644</v>
      </c>
      <c r="L3614" s="59" t="s">
        <v>8998</v>
      </c>
      <c r="M3614" s="61">
        <v>160000000</v>
      </c>
    </row>
    <row r="3615" spans="1:13" ht="90" hidden="1">
      <c r="A3615" s="59" t="s">
        <v>8989</v>
      </c>
      <c r="B3615" s="59" t="s">
        <v>8990</v>
      </c>
      <c r="C3615" s="59">
        <v>10</v>
      </c>
      <c r="D3615" s="59" t="s">
        <v>35</v>
      </c>
      <c r="E3615" s="59" t="s">
        <v>8490</v>
      </c>
      <c r="F3615" s="59" t="s">
        <v>23</v>
      </c>
      <c r="G3615" s="59" t="s">
        <v>8999</v>
      </c>
      <c r="H3615" s="59">
        <v>25801441</v>
      </c>
      <c r="I3615" s="60">
        <v>45698.494421296295</v>
      </c>
      <c r="J3615" s="59" t="s">
        <v>9000</v>
      </c>
      <c r="K3615" s="59">
        <v>80149952</v>
      </c>
      <c r="L3615" s="59" t="s">
        <v>9001</v>
      </c>
      <c r="M3615" s="61">
        <v>109866667</v>
      </c>
    </row>
    <row r="3616" spans="1:13" ht="90" hidden="1">
      <c r="A3616" s="59" t="s">
        <v>8989</v>
      </c>
      <c r="B3616" s="59" t="s">
        <v>8990</v>
      </c>
      <c r="C3616" s="59">
        <v>10</v>
      </c>
      <c r="D3616" s="59" t="s">
        <v>35</v>
      </c>
      <c r="E3616" s="59" t="s">
        <v>8490</v>
      </c>
      <c r="F3616" s="59" t="s">
        <v>23</v>
      </c>
      <c r="G3616" s="59" t="s">
        <v>9002</v>
      </c>
      <c r="H3616" s="59">
        <v>25801530</v>
      </c>
      <c r="I3616" s="60">
        <v>45699.787557870368</v>
      </c>
      <c r="J3616" s="59" t="s">
        <v>9003</v>
      </c>
      <c r="K3616" s="59">
        <v>7308989</v>
      </c>
      <c r="L3616" s="59" t="s">
        <v>9004</v>
      </c>
      <c r="M3616" s="61">
        <v>124800000</v>
      </c>
    </row>
    <row r="3617" spans="1:13" ht="90" hidden="1">
      <c r="A3617" s="59" t="s">
        <v>8989</v>
      </c>
      <c r="B3617" s="59" t="s">
        <v>8990</v>
      </c>
      <c r="C3617" s="59">
        <v>10</v>
      </c>
      <c r="D3617" s="59" t="s">
        <v>35</v>
      </c>
      <c r="E3617" s="59" t="s">
        <v>8490</v>
      </c>
      <c r="F3617" s="59" t="s">
        <v>23</v>
      </c>
      <c r="G3617" s="59" t="s">
        <v>9005</v>
      </c>
      <c r="H3617" s="59">
        <v>25801542</v>
      </c>
      <c r="I3617" s="60">
        <v>45699.833831018521</v>
      </c>
      <c r="J3617" s="59" t="s">
        <v>9006</v>
      </c>
      <c r="K3617" s="59">
        <v>1018403960</v>
      </c>
      <c r="L3617" s="59" t="s">
        <v>9007</v>
      </c>
      <c r="M3617" s="61">
        <v>132500000</v>
      </c>
    </row>
    <row r="3618" spans="1:13" ht="90" hidden="1">
      <c r="A3618" s="59" t="s">
        <v>8989</v>
      </c>
      <c r="B3618" s="59" t="s">
        <v>8990</v>
      </c>
      <c r="C3618" s="59">
        <v>10</v>
      </c>
      <c r="D3618" s="59" t="s">
        <v>35</v>
      </c>
      <c r="E3618" s="59" t="s">
        <v>8490</v>
      </c>
      <c r="F3618" s="59" t="s">
        <v>23</v>
      </c>
      <c r="G3618" s="59" t="s">
        <v>9008</v>
      </c>
      <c r="H3618" s="59">
        <v>25801549</v>
      </c>
      <c r="I3618" s="60">
        <v>45700.322453703702</v>
      </c>
      <c r="J3618" s="59" t="s">
        <v>9009</v>
      </c>
      <c r="K3618" s="59">
        <v>3169713</v>
      </c>
      <c r="L3618" s="59" t="s">
        <v>9010</v>
      </c>
      <c r="M3618" s="61">
        <v>49760000</v>
      </c>
    </row>
    <row r="3619" spans="1:13" ht="90" hidden="1">
      <c r="A3619" s="59" t="s">
        <v>8989</v>
      </c>
      <c r="B3619" s="59" t="s">
        <v>8990</v>
      </c>
      <c r="C3619" s="59">
        <v>10</v>
      </c>
      <c r="D3619" s="59" t="s">
        <v>35</v>
      </c>
      <c r="E3619" s="59" t="s">
        <v>8490</v>
      </c>
      <c r="F3619" s="59" t="s">
        <v>23</v>
      </c>
      <c r="G3619" s="59" t="s">
        <v>9011</v>
      </c>
      <c r="H3619" s="59">
        <v>25801598</v>
      </c>
      <c r="I3619" s="60">
        <v>45700.654097222221</v>
      </c>
      <c r="J3619" s="59" t="s">
        <v>9012</v>
      </c>
      <c r="K3619" s="59">
        <v>1055963518</v>
      </c>
      <c r="L3619" s="59" t="s">
        <v>9013</v>
      </c>
      <c r="M3619" s="61">
        <v>126800000</v>
      </c>
    </row>
    <row r="3620" spans="1:13" ht="90" hidden="1">
      <c r="A3620" s="59" t="s">
        <v>8989</v>
      </c>
      <c r="B3620" s="59" t="s">
        <v>8990</v>
      </c>
      <c r="C3620" s="59">
        <v>10</v>
      </c>
      <c r="D3620" s="59" t="s">
        <v>35</v>
      </c>
      <c r="E3620" s="59" t="s">
        <v>8490</v>
      </c>
      <c r="F3620" s="59" t="s">
        <v>23</v>
      </c>
      <c r="G3620" s="59" t="s">
        <v>9014</v>
      </c>
      <c r="H3620" s="59">
        <v>25801600</v>
      </c>
      <c r="I3620" s="60">
        <v>45700.661817129629</v>
      </c>
      <c r="J3620" s="59" t="s">
        <v>9015</v>
      </c>
      <c r="K3620" s="59">
        <v>1070922588</v>
      </c>
      <c r="L3620" s="59" t="s">
        <v>9016</v>
      </c>
      <c r="M3620" s="61">
        <v>66846641</v>
      </c>
    </row>
    <row r="3621" spans="1:13" ht="90" hidden="1">
      <c r="A3621" s="59" t="s">
        <v>8989</v>
      </c>
      <c r="B3621" s="59" t="s">
        <v>8990</v>
      </c>
      <c r="C3621" s="59">
        <v>10</v>
      </c>
      <c r="D3621" s="59" t="s">
        <v>35</v>
      </c>
      <c r="E3621" s="59" t="s">
        <v>8490</v>
      </c>
      <c r="F3621" s="59" t="s">
        <v>23</v>
      </c>
      <c r="G3621" s="59" t="s">
        <v>9017</v>
      </c>
      <c r="H3621" s="59">
        <v>25801623</v>
      </c>
      <c r="I3621" s="60">
        <v>45701.44599537037</v>
      </c>
      <c r="J3621" s="59" t="s">
        <v>9018</v>
      </c>
      <c r="K3621" s="59">
        <v>52101446</v>
      </c>
      <c r="L3621" s="59" t="s">
        <v>9019</v>
      </c>
      <c r="M3621" s="61">
        <v>82666667</v>
      </c>
    </row>
    <row r="3622" spans="1:13" ht="90" hidden="1">
      <c r="A3622" s="59" t="s">
        <v>8989</v>
      </c>
      <c r="B3622" s="59" t="s">
        <v>8990</v>
      </c>
      <c r="C3622" s="59">
        <v>10</v>
      </c>
      <c r="D3622" s="59" t="s">
        <v>35</v>
      </c>
      <c r="E3622" s="59" t="s">
        <v>8490</v>
      </c>
      <c r="F3622" s="59" t="s">
        <v>23</v>
      </c>
      <c r="G3622" s="59" t="s">
        <v>9020</v>
      </c>
      <c r="H3622" s="59">
        <v>25801628</v>
      </c>
      <c r="I3622" s="60">
        <v>45701.478761574072</v>
      </c>
      <c r="J3622" s="59" t="s">
        <v>9018</v>
      </c>
      <c r="K3622" s="59">
        <v>7306036</v>
      </c>
      <c r="L3622" s="59" t="s">
        <v>9021</v>
      </c>
      <c r="M3622" s="61">
        <v>82933333</v>
      </c>
    </row>
    <row r="3623" spans="1:13" ht="90" hidden="1">
      <c r="A3623" s="59" t="s">
        <v>8989</v>
      </c>
      <c r="B3623" s="59" t="s">
        <v>8990</v>
      </c>
      <c r="C3623" s="59">
        <v>10</v>
      </c>
      <c r="D3623" s="59" t="s">
        <v>35</v>
      </c>
      <c r="E3623" s="59" t="s">
        <v>8490</v>
      </c>
      <c r="F3623" s="59" t="s">
        <v>23</v>
      </c>
      <c r="G3623" s="59" t="s">
        <v>9022</v>
      </c>
      <c r="H3623" s="59">
        <v>25801631</v>
      </c>
      <c r="I3623" s="60">
        <v>45701.489328703705</v>
      </c>
      <c r="J3623" s="59" t="s">
        <v>9009</v>
      </c>
      <c r="K3623" s="59">
        <v>7316439</v>
      </c>
      <c r="L3623" s="59" t="s">
        <v>9023</v>
      </c>
      <c r="M3623" s="61">
        <v>49760000</v>
      </c>
    </row>
    <row r="3624" spans="1:13" ht="90" hidden="1">
      <c r="A3624" s="59" t="s">
        <v>8989</v>
      </c>
      <c r="B3624" s="59" t="s">
        <v>8990</v>
      </c>
      <c r="C3624" s="59">
        <v>10</v>
      </c>
      <c r="D3624" s="59" t="s">
        <v>35</v>
      </c>
      <c r="E3624" s="59" t="s">
        <v>8490</v>
      </c>
      <c r="F3624" s="59" t="s">
        <v>23</v>
      </c>
      <c r="G3624" s="59" t="s">
        <v>9024</v>
      </c>
      <c r="H3624" s="59">
        <v>25801643</v>
      </c>
      <c r="I3624" s="60">
        <v>45701.7262962963</v>
      </c>
      <c r="J3624" s="59" t="s">
        <v>9018</v>
      </c>
      <c r="K3624" s="59">
        <v>79600046</v>
      </c>
      <c r="L3624" s="59" t="s">
        <v>9025</v>
      </c>
      <c r="M3624" s="61">
        <v>104000000</v>
      </c>
    </row>
    <row r="3625" spans="1:13" ht="90" hidden="1">
      <c r="A3625" s="59" t="s">
        <v>8989</v>
      </c>
      <c r="B3625" s="59" t="s">
        <v>8990</v>
      </c>
      <c r="C3625" s="59">
        <v>10</v>
      </c>
      <c r="D3625" s="59" t="s">
        <v>35</v>
      </c>
      <c r="E3625" s="59" t="s">
        <v>8490</v>
      </c>
      <c r="F3625" s="59" t="s">
        <v>23</v>
      </c>
      <c r="G3625" s="59" t="s">
        <v>9026</v>
      </c>
      <c r="H3625" s="59">
        <v>25801656</v>
      </c>
      <c r="I3625" s="60">
        <v>45701.843969907408</v>
      </c>
      <c r="J3625" s="59" t="s">
        <v>9018</v>
      </c>
      <c r="K3625" s="59">
        <v>21088434</v>
      </c>
      <c r="L3625" s="59" t="s">
        <v>9027</v>
      </c>
      <c r="M3625" s="61">
        <v>82933333</v>
      </c>
    </row>
    <row r="3626" spans="1:13" ht="99.95" hidden="1">
      <c r="A3626" s="59" t="s">
        <v>8989</v>
      </c>
      <c r="B3626" s="59" t="s">
        <v>8990</v>
      </c>
      <c r="C3626" s="59">
        <v>10</v>
      </c>
      <c r="D3626" s="59" t="s">
        <v>35</v>
      </c>
      <c r="E3626" s="59" t="s">
        <v>8490</v>
      </c>
      <c r="F3626" s="59" t="s">
        <v>23</v>
      </c>
      <c r="G3626" s="59" t="s">
        <v>2434</v>
      </c>
      <c r="H3626" s="59">
        <v>25801681</v>
      </c>
      <c r="I3626" s="60">
        <v>45702.531238425923</v>
      </c>
      <c r="J3626" s="59" t="s">
        <v>2435</v>
      </c>
      <c r="K3626" s="59">
        <v>52515309</v>
      </c>
      <c r="L3626" s="59" t="s">
        <v>2436</v>
      </c>
      <c r="M3626" s="61">
        <v>22100000</v>
      </c>
    </row>
    <row r="3627" spans="1:13" ht="90" hidden="1">
      <c r="A3627" s="59" t="s">
        <v>8989</v>
      </c>
      <c r="B3627" s="59" t="s">
        <v>8990</v>
      </c>
      <c r="C3627" s="59">
        <v>10</v>
      </c>
      <c r="D3627" s="59" t="s">
        <v>35</v>
      </c>
      <c r="E3627" s="59" t="s">
        <v>8490</v>
      </c>
      <c r="F3627" s="59" t="s">
        <v>23</v>
      </c>
      <c r="G3627" s="59" t="s">
        <v>9028</v>
      </c>
      <c r="H3627" s="59">
        <v>25801693</v>
      </c>
      <c r="I3627" s="60">
        <v>45702.757800925923</v>
      </c>
      <c r="J3627" s="59" t="s">
        <v>9018</v>
      </c>
      <c r="K3627" s="59">
        <v>3192638</v>
      </c>
      <c r="L3627" s="59" t="s">
        <v>9029</v>
      </c>
      <c r="M3627" s="61">
        <v>76960000</v>
      </c>
    </row>
    <row r="3628" spans="1:13" ht="90" hidden="1">
      <c r="A3628" s="59" t="s">
        <v>8989</v>
      </c>
      <c r="B3628" s="59" t="s">
        <v>8990</v>
      </c>
      <c r="C3628" s="59">
        <v>10</v>
      </c>
      <c r="D3628" s="59" t="s">
        <v>35</v>
      </c>
      <c r="E3628" s="59" t="s">
        <v>8490</v>
      </c>
      <c r="F3628" s="59" t="s">
        <v>23</v>
      </c>
      <c r="G3628" s="59" t="s">
        <v>9030</v>
      </c>
      <c r="H3628" s="59">
        <v>25801695</v>
      </c>
      <c r="I3628" s="60">
        <v>45702.761759259258</v>
      </c>
      <c r="J3628" s="59" t="s">
        <v>9018</v>
      </c>
      <c r="K3628" s="59">
        <v>52263947</v>
      </c>
      <c r="L3628" s="59" t="s">
        <v>9031</v>
      </c>
      <c r="M3628" s="61">
        <v>82666667</v>
      </c>
    </row>
    <row r="3629" spans="1:13" ht="90" hidden="1">
      <c r="A3629" s="59" t="s">
        <v>8989</v>
      </c>
      <c r="B3629" s="59" t="s">
        <v>8990</v>
      </c>
      <c r="C3629" s="59">
        <v>10</v>
      </c>
      <c r="D3629" s="59" t="s">
        <v>35</v>
      </c>
      <c r="E3629" s="59" t="s">
        <v>8490</v>
      </c>
      <c r="F3629" s="59" t="s">
        <v>23</v>
      </c>
      <c r="G3629" s="59" t="s">
        <v>2437</v>
      </c>
      <c r="H3629" s="59">
        <v>25801841</v>
      </c>
      <c r="I3629" s="60">
        <v>45707.411458333336</v>
      </c>
      <c r="J3629" s="59" t="s">
        <v>2438</v>
      </c>
      <c r="K3629" s="59">
        <v>52194060</v>
      </c>
      <c r="L3629" s="59" t="s">
        <v>2439</v>
      </c>
      <c r="M3629" s="61">
        <v>31500000</v>
      </c>
    </row>
    <row r="3630" spans="1:13" ht="90" hidden="1">
      <c r="A3630" s="59" t="s">
        <v>8989</v>
      </c>
      <c r="B3630" s="59" t="s">
        <v>8990</v>
      </c>
      <c r="C3630" s="59">
        <v>10</v>
      </c>
      <c r="D3630" s="59" t="s">
        <v>35</v>
      </c>
      <c r="E3630" s="59" t="s">
        <v>8490</v>
      </c>
      <c r="F3630" s="59" t="s">
        <v>23</v>
      </c>
      <c r="G3630" s="59" t="s">
        <v>9032</v>
      </c>
      <c r="H3630" s="59">
        <v>25801872</v>
      </c>
      <c r="I3630" s="60">
        <v>45707.661736111113</v>
      </c>
      <c r="J3630" s="59" t="s">
        <v>9033</v>
      </c>
      <c r="K3630" s="59">
        <v>80321114</v>
      </c>
      <c r="L3630" s="59" t="s">
        <v>9034</v>
      </c>
      <c r="M3630" s="61">
        <v>49600000</v>
      </c>
    </row>
    <row r="3631" spans="1:13" ht="90" hidden="1">
      <c r="A3631" s="59" t="s">
        <v>8989</v>
      </c>
      <c r="B3631" s="59" t="s">
        <v>8990</v>
      </c>
      <c r="C3631" s="59">
        <v>10</v>
      </c>
      <c r="D3631" s="59" t="s">
        <v>35</v>
      </c>
      <c r="E3631" s="59" t="s">
        <v>8490</v>
      </c>
      <c r="F3631" s="59" t="s">
        <v>23</v>
      </c>
      <c r="G3631" s="59" t="s">
        <v>9035</v>
      </c>
      <c r="H3631" s="59">
        <v>25801901</v>
      </c>
      <c r="I3631" s="60">
        <v>45708.133993055555</v>
      </c>
      <c r="J3631" s="59" t="s">
        <v>9018</v>
      </c>
      <c r="K3631" s="59">
        <v>1018411040</v>
      </c>
      <c r="L3631" s="59" t="s">
        <v>9036</v>
      </c>
      <c r="M3631" s="61">
        <v>81866667</v>
      </c>
    </row>
    <row r="3632" spans="1:13" ht="90" hidden="1">
      <c r="A3632" s="59" t="s">
        <v>8989</v>
      </c>
      <c r="B3632" s="59" t="s">
        <v>8990</v>
      </c>
      <c r="C3632" s="59">
        <v>10</v>
      </c>
      <c r="D3632" s="59" t="s">
        <v>35</v>
      </c>
      <c r="E3632" s="59" t="s">
        <v>8490</v>
      </c>
      <c r="F3632" s="59" t="s">
        <v>23</v>
      </c>
      <c r="G3632" s="59" t="s">
        <v>9037</v>
      </c>
      <c r="H3632" s="59">
        <v>25801908</v>
      </c>
      <c r="I3632" s="60">
        <v>45708.44458333333</v>
      </c>
      <c r="J3632" s="59" t="s">
        <v>9038</v>
      </c>
      <c r="K3632" s="59">
        <v>1019098168</v>
      </c>
      <c r="L3632" s="59" t="s">
        <v>9039</v>
      </c>
      <c r="M3632" s="61">
        <v>82933333</v>
      </c>
    </row>
    <row r="3633" spans="1:13" ht="90" hidden="1">
      <c r="A3633" s="59" t="s">
        <v>8989</v>
      </c>
      <c r="B3633" s="59" t="s">
        <v>8990</v>
      </c>
      <c r="C3633" s="59">
        <v>10</v>
      </c>
      <c r="D3633" s="59" t="s">
        <v>35</v>
      </c>
      <c r="E3633" s="59" t="s">
        <v>8490</v>
      </c>
      <c r="F3633" s="59" t="s">
        <v>23</v>
      </c>
      <c r="G3633" s="59" t="s">
        <v>9040</v>
      </c>
      <c r="H3633" s="59">
        <v>25801932</v>
      </c>
      <c r="I3633" s="60">
        <v>45708.946099537039</v>
      </c>
      <c r="J3633" s="59" t="s">
        <v>9041</v>
      </c>
      <c r="K3633" s="59">
        <v>1032415327</v>
      </c>
      <c r="L3633" s="59" t="s">
        <v>9042</v>
      </c>
      <c r="M3633" s="61">
        <v>61200000</v>
      </c>
    </row>
    <row r="3634" spans="1:13" ht="90" hidden="1">
      <c r="A3634" s="59" t="s">
        <v>8989</v>
      </c>
      <c r="B3634" s="59" t="s">
        <v>8990</v>
      </c>
      <c r="C3634" s="59">
        <v>10</v>
      </c>
      <c r="D3634" s="59" t="s">
        <v>35</v>
      </c>
      <c r="E3634" s="59" t="s">
        <v>8490</v>
      </c>
      <c r="F3634" s="59" t="s">
        <v>23</v>
      </c>
      <c r="G3634" s="59" t="s">
        <v>9043</v>
      </c>
      <c r="H3634" s="59">
        <v>25801936</v>
      </c>
      <c r="I3634" s="60">
        <v>45708.98678240741</v>
      </c>
      <c r="J3634" s="59" t="s">
        <v>9033</v>
      </c>
      <c r="K3634" s="59">
        <v>80398055</v>
      </c>
      <c r="L3634" s="59" t="s">
        <v>9044</v>
      </c>
      <c r="M3634" s="61">
        <v>10560000</v>
      </c>
    </row>
    <row r="3635" spans="1:13" ht="90" hidden="1">
      <c r="A3635" s="59" t="s">
        <v>8989</v>
      </c>
      <c r="B3635" s="59" t="s">
        <v>8990</v>
      </c>
      <c r="C3635" s="59">
        <v>10</v>
      </c>
      <c r="D3635" s="59" t="s">
        <v>35</v>
      </c>
      <c r="E3635" s="59" t="s">
        <v>8490</v>
      </c>
      <c r="F3635" s="59" t="s">
        <v>23</v>
      </c>
      <c r="G3635" s="59" t="s">
        <v>9045</v>
      </c>
      <c r="H3635" s="59">
        <v>25802023</v>
      </c>
      <c r="I3635" s="60">
        <v>45712.310289351852</v>
      </c>
      <c r="J3635" s="59" t="s">
        <v>9015</v>
      </c>
      <c r="K3635" s="59">
        <v>1069179194</v>
      </c>
      <c r="L3635" s="59" t="s">
        <v>9046</v>
      </c>
      <c r="M3635" s="61">
        <v>74986667</v>
      </c>
    </row>
    <row r="3636" spans="1:13" ht="90" hidden="1">
      <c r="A3636" s="59" t="s">
        <v>8989</v>
      </c>
      <c r="B3636" s="59" t="s">
        <v>8990</v>
      </c>
      <c r="C3636" s="59">
        <v>10</v>
      </c>
      <c r="D3636" s="59" t="s">
        <v>35</v>
      </c>
      <c r="E3636" s="59" t="s">
        <v>8490</v>
      </c>
      <c r="F3636" s="59" t="s">
        <v>23</v>
      </c>
      <c r="G3636" s="59" t="s">
        <v>9047</v>
      </c>
      <c r="H3636" s="59">
        <v>25802077</v>
      </c>
      <c r="I3636" s="60">
        <v>45713.479699074072</v>
      </c>
      <c r="J3636" s="59" t="s">
        <v>9048</v>
      </c>
      <c r="K3636" s="59">
        <v>1077150635</v>
      </c>
      <c r="L3636" s="59" t="s">
        <v>9049</v>
      </c>
      <c r="M3636" s="61">
        <v>52000000</v>
      </c>
    </row>
    <row r="3637" spans="1:13" ht="90" hidden="1">
      <c r="A3637" s="59" t="s">
        <v>8989</v>
      </c>
      <c r="B3637" s="59" t="s">
        <v>8990</v>
      </c>
      <c r="C3637" s="59">
        <v>10</v>
      </c>
      <c r="D3637" s="59" t="s">
        <v>35</v>
      </c>
      <c r="E3637" s="59" t="s">
        <v>8490</v>
      </c>
      <c r="F3637" s="59" t="s">
        <v>23</v>
      </c>
      <c r="G3637" s="59" t="s">
        <v>9050</v>
      </c>
      <c r="H3637" s="59">
        <v>25802138</v>
      </c>
      <c r="I3637" s="60">
        <v>45714.622546296298</v>
      </c>
      <c r="J3637" s="59" t="s">
        <v>9009</v>
      </c>
      <c r="K3637" s="59">
        <v>1003486521</v>
      </c>
      <c r="L3637" s="59" t="s">
        <v>9051</v>
      </c>
      <c r="M3637" s="61">
        <v>47200000</v>
      </c>
    </row>
    <row r="3638" spans="1:13" ht="99.95" hidden="1">
      <c r="A3638" s="59" t="s">
        <v>8989</v>
      </c>
      <c r="B3638" s="59" t="s">
        <v>8990</v>
      </c>
      <c r="C3638" s="59">
        <v>10</v>
      </c>
      <c r="D3638" s="59" t="s">
        <v>35</v>
      </c>
      <c r="E3638" s="59" t="s">
        <v>8490</v>
      </c>
      <c r="F3638" s="59" t="s">
        <v>23</v>
      </c>
      <c r="G3638" s="59" t="s">
        <v>9052</v>
      </c>
      <c r="H3638" s="59">
        <v>25802159</v>
      </c>
      <c r="I3638" s="60">
        <v>45715.457002314812</v>
      </c>
      <c r="J3638" s="59" t="s">
        <v>9053</v>
      </c>
      <c r="K3638" s="59">
        <v>3192648</v>
      </c>
      <c r="L3638" s="59" t="s">
        <v>9054</v>
      </c>
      <c r="M3638" s="61">
        <v>39333333</v>
      </c>
    </row>
    <row r="3639" spans="1:13" ht="90" hidden="1">
      <c r="A3639" s="59" t="s">
        <v>8989</v>
      </c>
      <c r="B3639" s="59" t="s">
        <v>8990</v>
      </c>
      <c r="C3639" s="59">
        <v>10</v>
      </c>
      <c r="D3639" s="59" t="s">
        <v>35</v>
      </c>
      <c r="E3639" s="59" t="s">
        <v>8490</v>
      </c>
      <c r="F3639" s="59" t="s">
        <v>23</v>
      </c>
      <c r="G3639" s="59" t="s">
        <v>9055</v>
      </c>
      <c r="H3639" s="59">
        <v>25802170</v>
      </c>
      <c r="I3639" s="60">
        <v>45715.621608796297</v>
      </c>
      <c r="J3639" s="59" t="s">
        <v>9018</v>
      </c>
      <c r="K3639" s="59">
        <v>1073249846</v>
      </c>
      <c r="L3639" s="59" t="s">
        <v>9056</v>
      </c>
      <c r="M3639" s="61">
        <v>63360000</v>
      </c>
    </row>
    <row r="3640" spans="1:13" ht="90" hidden="1">
      <c r="A3640" s="59" t="s">
        <v>8989</v>
      </c>
      <c r="B3640" s="59" t="s">
        <v>8990</v>
      </c>
      <c r="C3640" s="59">
        <v>10</v>
      </c>
      <c r="D3640" s="59" t="s">
        <v>35</v>
      </c>
      <c r="E3640" s="59" t="s">
        <v>8490</v>
      </c>
      <c r="F3640" s="59" t="s">
        <v>23</v>
      </c>
      <c r="G3640" s="59" t="s">
        <v>9057</v>
      </c>
      <c r="H3640" s="59">
        <v>25802207</v>
      </c>
      <c r="I3640" s="60">
        <v>45716.557037037041</v>
      </c>
      <c r="J3640" s="59" t="s">
        <v>9018</v>
      </c>
      <c r="K3640" s="59">
        <v>3147143</v>
      </c>
      <c r="L3640" s="59" t="s">
        <v>9058</v>
      </c>
      <c r="M3640" s="61">
        <v>78933333</v>
      </c>
    </row>
    <row r="3641" spans="1:13" ht="90" hidden="1">
      <c r="A3641" s="59" t="s">
        <v>8989</v>
      </c>
      <c r="B3641" s="59" t="s">
        <v>8990</v>
      </c>
      <c r="C3641" s="59">
        <v>10</v>
      </c>
      <c r="D3641" s="59" t="s">
        <v>35</v>
      </c>
      <c r="E3641" s="59" t="s">
        <v>8490</v>
      </c>
      <c r="F3641" s="59" t="s">
        <v>23</v>
      </c>
      <c r="G3641" s="59" t="s">
        <v>9059</v>
      </c>
      <c r="H3641" s="59">
        <v>25802251</v>
      </c>
      <c r="I3641" s="60">
        <v>45719.496539351851</v>
      </c>
      <c r="J3641" s="59" t="s">
        <v>9009</v>
      </c>
      <c r="K3641" s="59">
        <v>1071328127</v>
      </c>
      <c r="L3641" s="59" t="s">
        <v>9060</v>
      </c>
      <c r="M3641" s="61">
        <v>46560000</v>
      </c>
    </row>
    <row r="3642" spans="1:13" ht="90" hidden="1">
      <c r="A3642" s="59" t="s">
        <v>8989</v>
      </c>
      <c r="B3642" s="59" t="s">
        <v>8990</v>
      </c>
      <c r="C3642" s="59">
        <v>10</v>
      </c>
      <c r="D3642" s="59" t="s">
        <v>35</v>
      </c>
      <c r="E3642" s="59" t="s">
        <v>8490</v>
      </c>
      <c r="F3642" s="59" t="s">
        <v>23</v>
      </c>
      <c r="G3642" s="59" t="s">
        <v>9061</v>
      </c>
      <c r="H3642" s="59">
        <v>25802276</v>
      </c>
      <c r="I3642" s="60">
        <v>45719.877743055556</v>
      </c>
      <c r="J3642" s="59" t="s">
        <v>9018</v>
      </c>
      <c r="K3642" s="59">
        <v>21148245</v>
      </c>
      <c r="L3642" s="59" t="s">
        <v>9062</v>
      </c>
      <c r="M3642" s="61">
        <v>98666667</v>
      </c>
    </row>
    <row r="3643" spans="1:13" ht="90" hidden="1">
      <c r="A3643" s="59" t="s">
        <v>8989</v>
      </c>
      <c r="B3643" s="59" t="s">
        <v>8990</v>
      </c>
      <c r="C3643" s="59">
        <v>10</v>
      </c>
      <c r="D3643" s="59" t="s">
        <v>35</v>
      </c>
      <c r="E3643" s="59" t="s">
        <v>8490</v>
      </c>
      <c r="F3643" s="59" t="s">
        <v>23</v>
      </c>
      <c r="G3643" s="59" t="s">
        <v>9063</v>
      </c>
      <c r="H3643" s="59">
        <v>25802291</v>
      </c>
      <c r="I3643" s="60">
        <v>45720.432627314818</v>
      </c>
      <c r="J3643" s="59" t="s">
        <v>9000</v>
      </c>
      <c r="K3643" s="59">
        <v>7177192</v>
      </c>
      <c r="L3643" s="59" t="s">
        <v>9064</v>
      </c>
      <c r="M3643" s="61">
        <v>98333333</v>
      </c>
    </row>
    <row r="3644" spans="1:13" ht="90" hidden="1">
      <c r="A3644" s="59" t="s">
        <v>8989</v>
      </c>
      <c r="B3644" s="59" t="s">
        <v>8990</v>
      </c>
      <c r="C3644" s="59">
        <v>10</v>
      </c>
      <c r="D3644" s="59" t="s">
        <v>35</v>
      </c>
      <c r="E3644" s="59" t="s">
        <v>8490</v>
      </c>
      <c r="F3644" s="59" t="s">
        <v>23</v>
      </c>
      <c r="G3644" s="59" t="s">
        <v>9065</v>
      </c>
      <c r="H3644" s="59">
        <v>25802365</v>
      </c>
      <c r="I3644" s="60">
        <v>45721.650625000002</v>
      </c>
      <c r="J3644" s="59" t="s">
        <v>9000</v>
      </c>
      <c r="K3644" s="59">
        <v>1077972549</v>
      </c>
      <c r="L3644" s="59" t="s">
        <v>9066</v>
      </c>
      <c r="M3644" s="61">
        <v>53286333</v>
      </c>
    </row>
    <row r="3645" spans="1:13" ht="90" hidden="1">
      <c r="A3645" s="59" t="s">
        <v>8989</v>
      </c>
      <c r="B3645" s="59" t="s">
        <v>8990</v>
      </c>
      <c r="C3645" s="59">
        <v>10</v>
      </c>
      <c r="D3645" s="59" t="s">
        <v>35</v>
      </c>
      <c r="E3645" s="59" t="s">
        <v>8490</v>
      </c>
      <c r="F3645" s="59" t="s">
        <v>23</v>
      </c>
      <c r="G3645" s="59" t="s">
        <v>9067</v>
      </c>
      <c r="H3645" s="59">
        <v>25802367</v>
      </c>
      <c r="I3645" s="60">
        <v>45721.726898148147</v>
      </c>
      <c r="J3645" s="59" t="s">
        <v>9068</v>
      </c>
      <c r="K3645" s="59">
        <v>1072641653</v>
      </c>
      <c r="L3645" s="59" t="s">
        <v>9069</v>
      </c>
      <c r="M3645" s="61">
        <v>78400000</v>
      </c>
    </row>
    <row r="3646" spans="1:13" ht="90" hidden="1">
      <c r="A3646" s="59" t="s">
        <v>8989</v>
      </c>
      <c r="B3646" s="59" t="s">
        <v>8990</v>
      </c>
      <c r="C3646" s="59">
        <v>10</v>
      </c>
      <c r="D3646" s="59" t="s">
        <v>35</v>
      </c>
      <c r="E3646" s="59" t="s">
        <v>8490</v>
      </c>
      <c r="F3646" s="59" t="s">
        <v>23</v>
      </c>
      <c r="G3646" s="59" t="s">
        <v>9070</v>
      </c>
      <c r="H3646" s="59">
        <v>25802369</v>
      </c>
      <c r="I3646" s="60">
        <v>45721.729467592595</v>
      </c>
      <c r="J3646" s="59" t="s">
        <v>9071</v>
      </c>
      <c r="K3646" s="59">
        <v>11523498</v>
      </c>
      <c r="L3646" s="59" t="s">
        <v>9072</v>
      </c>
      <c r="M3646" s="61">
        <v>47040000</v>
      </c>
    </row>
    <row r="3647" spans="1:13" ht="90" hidden="1">
      <c r="A3647" s="59" t="s">
        <v>8989</v>
      </c>
      <c r="B3647" s="59" t="s">
        <v>8990</v>
      </c>
      <c r="C3647" s="59">
        <v>10</v>
      </c>
      <c r="D3647" s="59" t="s">
        <v>35</v>
      </c>
      <c r="E3647" s="59" t="s">
        <v>8490</v>
      </c>
      <c r="F3647" s="59" t="s">
        <v>23</v>
      </c>
      <c r="G3647" s="59" t="s">
        <v>9073</v>
      </c>
      <c r="H3647" s="59">
        <v>25802370</v>
      </c>
      <c r="I3647" s="60">
        <v>45721.732037037036</v>
      </c>
      <c r="J3647" s="59" t="s">
        <v>9018</v>
      </c>
      <c r="K3647" s="59">
        <v>80539922</v>
      </c>
      <c r="L3647" s="59" t="s">
        <v>9074</v>
      </c>
      <c r="M3647" s="61">
        <v>62720000</v>
      </c>
    </row>
    <row r="3648" spans="1:13" ht="90" hidden="1">
      <c r="A3648" s="59" t="s">
        <v>8989</v>
      </c>
      <c r="B3648" s="59" t="s">
        <v>8990</v>
      </c>
      <c r="C3648" s="59">
        <v>10</v>
      </c>
      <c r="D3648" s="59" t="s">
        <v>35</v>
      </c>
      <c r="E3648" s="59" t="s">
        <v>8490</v>
      </c>
      <c r="F3648" s="59" t="s">
        <v>23</v>
      </c>
      <c r="G3648" s="59" t="s">
        <v>9075</v>
      </c>
      <c r="H3648" s="59">
        <v>25802450</v>
      </c>
      <c r="I3648" s="60">
        <v>45723.789097222223</v>
      </c>
      <c r="J3648" s="59" t="s">
        <v>9068</v>
      </c>
      <c r="K3648" s="59">
        <v>1073238555</v>
      </c>
      <c r="L3648" s="59" t="s">
        <v>9076</v>
      </c>
      <c r="M3648" s="61">
        <v>57033333</v>
      </c>
    </row>
    <row r="3649" spans="1:13" ht="90" hidden="1">
      <c r="A3649" s="59" t="s">
        <v>8989</v>
      </c>
      <c r="B3649" s="59" t="s">
        <v>8990</v>
      </c>
      <c r="C3649" s="59">
        <v>10</v>
      </c>
      <c r="D3649" s="59" t="s">
        <v>35</v>
      </c>
      <c r="E3649" s="59" t="s">
        <v>8490</v>
      </c>
      <c r="F3649" s="59" t="s">
        <v>23</v>
      </c>
      <c r="G3649" s="59" t="s">
        <v>9077</v>
      </c>
      <c r="H3649" s="59">
        <v>25802466</v>
      </c>
      <c r="I3649" s="60">
        <v>45723.868935185186</v>
      </c>
      <c r="J3649" s="59" t="s">
        <v>9078</v>
      </c>
      <c r="K3649" s="59">
        <v>16834366</v>
      </c>
      <c r="L3649" s="59" t="s">
        <v>9079</v>
      </c>
      <c r="M3649" s="61">
        <v>115200000</v>
      </c>
    </row>
    <row r="3650" spans="1:13" ht="90" hidden="1">
      <c r="A3650" s="59" t="s">
        <v>8989</v>
      </c>
      <c r="B3650" s="59" t="s">
        <v>8990</v>
      </c>
      <c r="C3650" s="59">
        <v>10</v>
      </c>
      <c r="D3650" s="59" t="s">
        <v>35</v>
      </c>
      <c r="E3650" s="59" t="s">
        <v>8490</v>
      </c>
      <c r="F3650" s="59" t="s">
        <v>23</v>
      </c>
      <c r="G3650" s="59" t="s">
        <v>9080</v>
      </c>
      <c r="H3650" s="59">
        <v>25802489</v>
      </c>
      <c r="I3650" s="60">
        <v>45727.652349537035</v>
      </c>
      <c r="J3650" s="59" t="s">
        <v>9081</v>
      </c>
      <c r="K3650" s="59">
        <v>1000286239</v>
      </c>
      <c r="L3650" s="59" t="s">
        <v>9082</v>
      </c>
      <c r="M3650" s="61">
        <v>41280000</v>
      </c>
    </row>
    <row r="3651" spans="1:13" ht="90" hidden="1">
      <c r="A3651" s="59" t="s">
        <v>8989</v>
      </c>
      <c r="B3651" s="59" t="s">
        <v>8990</v>
      </c>
      <c r="C3651" s="59">
        <v>10</v>
      </c>
      <c r="D3651" s="59" t="s">
        <v>35</v>
      </c>
      <c r="E3651" s="59" t="s">
        <v>8490</v>
      </c>
      <c r="F3651" s="59" t="s">
        <v>23</v>
      </c>
      <c r="G3651" s="59" t="s">
        <v>9083</v>
      </c>
      <c r="H3651" s="59">
        <v>25802520</v>
      </c>
      <c r="I3651" s="60">
        <v>45728.491805555554</v>
      </c>
      <c r="J3651" s="59" t="s">
        <v>9084</v>
      </c>
      <c r="K3651" s="59">
        <v>53065057</v>
      </c>
      <c r="L3651" s="59" t="s">
        <v>9085</v>
      </c>
      <c r="M3651" s="61">
        <v>78296667</v>
      </c>
    </row>
    <row r="3652" spans="1:13" ht="90" hidden="1">
      <c r="A3652" s="59" t="s">
        <v>8989</v>
      </c>
      <c r="B3652" s="59" t="s">
        <v>8990</v>
      </c>
      <c r="C3652" s="59">
        <v>10</v>
      </c>
      <c r="D3652" s="59" t="s">
        <v>35</v>
      </c>
      <c r="E3652" s="59" t="s">
        <v>8490</v>
      </c>
      <c r="F3652" s="59" t="s">
        <v>23</v>
      </c>
      <c r="G3652" s="59" t="s">
        <v>9086</v>
      </c>
      <c r="H3652" s="59">
        <v>25802539</v>
      </c>
      <c r="I3652" s="60">
        <v>45728.601782407408</v>
      </c>
      <c r="J3652" s="59" t="s">
        <v>9018</v>
      </c>
      <c r="K3652" s="59">
        <v>7307878</v>
      </c>
      <c r="L3652" s="59" t="s">
        <v>9087</v>
      </c>
      <c r="M3652" s="61">
        <v>69313333</v>
      </c>
    </row>
    <row r="3653" spans="1:13" ht="90" hidden="1">
      <c r="A3653" s="59" t="s">
        <v>8989</v>
      </c>
      <c r="B3653" s="59" t="s">
        <v>8990</v>
      </c>
      <c r="C3653" s="59">
        <v>10</v>
      </c>
      <c r="D3653" s="59" t="s">
        <v>35</v>
      </c>
      <c r="E3653" s="59" t="s">
        <v>8490</v>
      </c>
      <c r="F3653" s="59" t="s">
        <v>23</v>
      </c>
      <c r="G3653" s="59" t="s">
        <v>9088</v>
      </c>
      <c r="H3653" s="59">
        <v>25802601</v>
      </c>
      <c r="I3653" s="60">
        <v>45730.681759259256</v>
      </c>
      <c r="J3653" s="59" t="s">
        <v>9068</v>
      </c>
      <c r="K3653" s="59">
        <v>1016032015</v>
      </c>
      <c r="L3653" s="59" t="s">
        <v>9089</v>
      </c>
      <c r="M3653" s="61">
        <v>43000000</v>
      </c>
    </row>
    <row r="3654" spans="1:13" ht="90" hidden="1">
      <c r="A3654" s="59" t="s">
        <v>8989</v>
      </c>
      <c r="B3654" s="59" t="s">
        <v>8990</v>
      </c>
      <c r="C3654" s="59">
        <v>10</v>
      </c>
      <c r="D3654" s="59" t="s">
        <v>35</v>
      </c>
      <c r="E3654" s="59" t="s">
        <v>8490</v>
      </c>
      <c r="F3654" s="59" t="s">
        <v>23</v>
      </c>
      <c r="G3654" s="59" t="s">
        <v>9090</v>
      </c>
      <c r="H3654" s="59">
        <v>25802605</v>
      </c>
      <c r="I3654" s="60">
        <v>45730.686145833337</v>
      </c>
      <c r="J3654" s="59" t="s">
        <v>9018</v>
      </c>
      <c r="K3654" s="59">
        <v>1074558829</v>
      </c>
      <c r="L3654" s="59" t="s">
        <v>9091</v>
      </c>
      <c r="M3654" s="61">
        <v>55460000</v>
      </c>
    </row>
    <row r="3655" spans="1:13" ht="90" hidden="1">
      <c r="A3655" s="59" t="s">
        <v>8989</v>
      </c>
      <c r="B3655" s="59" t="s">
        <v>8990</v>
      </c>
      <c r="C3655" s="59">
        <v>10</v>
      </c>
      <c r="D3655" s="59" t="s">
        <v>35</v>
      </c>
      <c r="E3655" s="59" t="s">
        <v>8490</v>
      </c>
      <c r="F3655" s="59" t="s">
        <v>23</v>
      </c>
      <c r="G3655" s="59" t="s">
        <v>9092</v>
      </c>
      <c r="H3655" s="59">
        <v>25802718</v>
      </c>
      <c r="I3655" s="60">
        <v>45741.507986111108</v>
      </c>
      <c r="J3655" s="59" t="s">
        <v>9000</v>
      </c>
      <c r="K3655" s="59">
        <v>1007799265</v>
      </c>
      <c r="L3655" s="59" t="s">
        <v>9093</v>
      </c>
      <c r="M3655" s="61">
        <v>43200000</v>
      </c>
    </row>
    <row r="3656" spans="1:13" ht="90" hidden="1">
      <c r="A3656" s="59" t="s">
        <v>8989</v>
      </c>
      <c r="B3656" s="59" t="s">
        <v>8990</v>
      </c>
      <c r="C3656" s="59">
        <v>10</v>
      </c>
      <c r="D3656" s="59" t="s">
        <v>35</v>
      </c>
      <c r="E3656" s="59" t="s">
        <v>8490</v>
      </c>
      <c r="F3656" s="59" t="s">
        <v>23</v>
      </c>
      <c r="G3656" s="59" t="s">
        <v>9094</v>
      </c>
      <c r="H3656" s="59">
        <v>25802751</v>
      </c>
      <c r="I3656" s="60">
        <v>45742.799479166664</v>
      </c>
      <c r="J3656" s="59" t="s">
        <v>9095</v>
      </c>
      <c r="K3656" s="59">
        <v>35427312</v>
      </c>
      <c r="L3656" s="59" t="s">
        <v>9096</v>
      </c>
      <c r="M3656" s="61">
        <v>32040000</v>
      </c>
    </row>
    <row r="3657" spans="1:13" ht="90" hidden="1">
      <c r="A3657" s="59" t="s">
        <v>8989</v>
      </c>
      <c r="B3657" s="59" t="s">
        <v>8990</v>
      </c>
      <c r="C3657" s="59">
        <v>10</v>
      </c>
      <c r="D3657" s="59" t="s">
        <v>35</v>
      </c>
      <c r="E3657" s="59" t="s">
        <v>8490</v>
      </c>
      <c r="F3657" s="59" t="s">
        <v>23</v>
      </c>
      <c r="G3657" s="59" t="s">
        <v>9097</v>
      </c>
      <c r="H3657" s="59">
        <v>25802805</v>
      </c>
      <c r="I3657" s="60">
        <v>45744.80908564815</v>
      </c>
      <c r="J3657" s="59" t="s">
        <v>9000</v>
      </c>
      <c r="K3657" s="59">
        <v>11380673</v>
      </c>
      <c r="L3657" s="59" t="s">
        <v>9098</v>
      </c>
      <c r="M3657" s="61">
        <v>73100000</v>
      </c>
    </row>
    <row r="3658" spans="1:13" ht="90" hidden="1">
      <c r="A3658" s="59" t="s">
        <v>8989</v>
      </c>
      <c r="B3658" s="59" t="s">
        <v>8990</v>
      </c>
      <c r="C3658" s="59">
        <v>10</v>
      </c>
      <c r="D3658" s="59" t="s">
        <v>35</v>
      </c>
      <c r="E3658" s="59" t="s">
        <v>8490</v>
      </c>
      <c r="F3658" s="59" t="s">
        <v>23</v>
      </c>
      <c r="G3658" s="59" t="s">
        <v>9099</v>
      </c>
      <c r="H3658" s="59">
        <v>25802811</v>
      </c>
      <c r="I3658" s="60">
        <v>45747.43482638889</v>
      </c>
      <c r="J3658" s="59" t="s">
        <v>9003</v>
      </c>
      <c r="K3658" s="59">
        <v>11523300</v>
      </c>
      <c r="L3658" s="59" t="s">
        <v>9100</v>
      </c>
      <c r="M3658" s="61">
        <v>66353333</v>
      </c>
    </row>
    <row r="3659" spans="1:13" ht="90" hidden="1">
      <c r="A3659" s="59" t="s">
        <v>8989</v>
      </c>
      <c r="B3659" s="59" t="s">
        <v>8990</v>
      </c>
      <c r="C3659" s="59">
        <v>10</v>
      </c>
      <c r="D3659" s="59" t="s">
        <v>35</v>
      </c>
      <c r="E3659" s="59" t="s">
        <v>8490</v>
      </c>
      <c r="F3659" s="59" t="s">
        <v>23</v>
      </c>
      <c r="G3659" s="59" t="s">
        <v>9101</v>
      </c>
      <c r="H3659" s="59">
        <v>25802826</v>
      </c>
      <c r="I3659" s="60">
        <v>45748.504687499997</v>
      </c>
      <c r="J3659" s="59" t="s">
        <v>9000</v>
      </c>
      <c r="K3659" s="59">
        <v>20996500</v>
      </c>
      <c r="L3659" s="59" t="s">
        <v>9102</v>
      </c>
      <c r="M3659" s="61">
        <v>62133333</v>
      </c>
    </row>
    <row r="3660" spans="1:13" ht="90" hidden="1">
      <c r="A3660" s="59" t="s">
        <v>8989</v>
      </c>
      <c r="B3660" s="59" t="s">
        <v>8990</v>
      </c>
      <c r="C3660" s="59">
        <v>10</v>
      </c>
      <c r="D3660" s="59" t="s">
        <v>35</v>
      </c>
      <c r="E3660" s="59" t="s">
        <v>8490</v>
      </c>
      <c r="F3660" s="59" t="s">
        <v>23</v>
      </c>
      <c r="G3660" s="59" t="s">
        <v>9103</v>
      </c>
      <c r="H3660" s="59">
        <v>25802873</v>
      </c>
      <c r="I3660" s="60">
        <v>45750.656909722224</v>
      </c>
      <c r="J3660" s="59" t="s">
        <v>9000</v>
      </c>
      <c r="K3660" s="59">
        <v>1070304639</v>
      </c>
      <c r="L3660" s="59" t="s">
        <v>9104</v>
      </c>
      <c r="M3660" s="61">
        <v>70133333</v>
      </c>
    </row>
    <row r="3661" spans="1:13" ht="90" hidden="1">
      <c r="A3661" s="59" t="s">
        <v>8989</v>
      </c>
      <c r="B3661" s="59" t="s">
        <v>8990</v>
      </c>
      <c r="C3661" s="59">
        <v>10</v>
      </c>
      <c r="D3661" s="59" t="s">
        <v>35</v>
      </c>
      <c r="E3661" s="59" t="s">
        <v>8490</v>
      </c>
      <c r="F3661" s="59" t="s">
        <v>23</v>
      </c>
      <c r="G3661" s="59" t="s">
        <v>9105</v>
      </c>
      <c r="H3661" s="59">
        <v>25802927</v>
      </c>
      <c r="I3661" s="60">
        <v>45757.348530092589</v>
      </c>
      <c r="J3661" s="59" t="s">
        <v>9106</v>
      </c>
      <c r="K3661" s="59">
        <v>1072618407</v>
      </c>
      <c r="L3661" s="59" t="s">
        <v>9107</v>
      </c>
      <c r="M3661" s="61">
        <v>39520000</v>
      </c>
    </row>
    <row r="3662" spans="1:13" ht="90" hidden="1">
      <c r="A3662" s="59" t="s">
        <v>8989</v>
      </c>
      <c r="B3662" s="59" t="s">
        <v>8990</v>
      </c>
      <c r="C3662" s="59">
        <v>10</v>
      </c>
      <c r="D3662" s="59" t="s">
        <v>35</v>
      </c>
      <c r="E3662" s="59" t="s">
        <v>8490</v>
      </c>
      <c r="F3662" s="59" t="s">
        <v>23</v>
      </c>
      <c r="G3662" s="59" t="s">
        <v>9108</v>
      </c>
      <c r="H3662" s="59">
        <v>25802954</v>
      </c>
      <c r="I3662" s="60">
        <v>45758.376469907409</v>
      </c>
      <c r="J3662" s="59" t="s">
        <v>9015</v>
      </c>
      <c r="K3662" s="59">
        <v>1016055047</v>
      </c>
      <c r="L3662" s="59" t="s">
        <v>9109</v>
      </c>
      <c r="M3662" s="61">
        <v>65600000</v>
      </c>
    </row>
    <row r="3663" spans="1:13" ht="90" hidden="1">
      <c r="A3663" s="59" t="s">
        <v>8989</v>
      </c>
      <c r="B3663" s="59" t="s">
        <v>8990</v>
      </c>
      <c r="C3663" s="59">
        <v>10</v>
      </c>
      <c r="D3663" s="59" t="s">
        <v>35</v>
      </c>
      <c r="E3663" s="59" t="s">
        <v>8490</v>
      </c>
      <c r="F3663" s="59" t="s">
        <v>23</v>
      </c>
      <c r="G3663" s="59" t="s">
        <v>9110</v>
      </c>
      <c r="H3663" s="59">
        <v>25803029</v>
      </c>
      <c r="I3663" s="60">
        <v>45763.391782407409</v>
      </c>
      <c r="J3663" s="59" t="s">
        <v>9111</v>
      </c>
      <c r="K3663" s="59">
        <v>35422622</v>
      </c>
      <c r="L3663" s="59" t="s">
        <v>9112</v>
      </c>
      <c r="M3663" s="61">
        <v>82666667</v>
      </c>
    </row>
    <row r="3664" spans="1:13" ht="90" hidden="1">
      <c r="A3664" s="59" t="s">
        <v>8989</v>
      </c>
      <c r="B3664" s="59" t="s">
        <v>8990</v>
      </c>
      <c r="C3664" s="59">
        <v>10</v>
      </c>
      <c r="D3664" s="59" t="s">
        <v>35</v>
      </c>
      <c r="E3664" s="59" t="s">
        <v>8490</v>
      </c>
      <c r="F3664" s="59" t="s">
        <v>23</v>
      </c>
      <c r="G3664" s="59" t="s">
        <v>9113</v>
      </c>
      <c r="H3664" s="59">
        <v>25803090</v>
      </c>
      <c r="I3664" s="60">
        <v>45772.368090277778</v>
      </c>
      <c r="J3664" s="59" t="s">
        <v>9114</v>
      </c>
      <c r="K3664" s="59">
        <v>1018474463</v>
      </c>
      <c r="L3664" s="59" t="s">
        <v>9115</v>
      </c>
      <c r="M3664" s="61">
        <v>62666667</v>
      </c>
    </row>
    <row r="3665" spans="1:13" ht="90" hidden="1">
      <c r="A3665" s="59" t="s">
        <v>8989</v>
      </c>
      <c r="B3665" s="59" t="s">
        <v>8990</v>
      </c>
      <c r="C3665" s="59">
        <v>10</v>
      </c>
      <c r="D3665" s="59" t="s">
        <v>35</v>
      </c>
      <c r="E3665" s="59" t="s">
        <v>8490</v>
      </c>
      <c r="F3665" s="59" t="s">
        <v>23</v>
      </c>
      <c r="G3665" s="59" t="s">
        <v>9116</v>
      </c>
      <c r="H3665" s="59">
        <v>25803101</v>
      </c>
      <c r="I3665" s="60">
        <v>45772.613020833334</v>
      </c>
      <c r="J3665" s="59" t="s">
        <v>9018</v>
      </c>
      <c r="K3665" s="59">
        <v>82390307</v>
      </c>
      <c r="L3665" s="59" t="s">
        <v>9117</v>
      </c>
      <c r="M3665" s="61">
        <v>63733333</v>
      </c>
    </row>
    <row r="3666" spans="1:13" ht="90" hidden="1">
      <c r="A3666" s="59" t="s">
        <v>8989</v>
      </c>
      <c r="B3666" s="59" t="s">
        <v>8990</v>
      </c>
      <c r="C3666" s="59">
        <v>10</v>
      </c>
      <c r="D3666" s="59" t="s">
        <v>35</v>
      </c>
      <c r="E3666" s="59" t="s">
        <v>8490</v>
      </c>
      <c r="F3666" s="59" t="s">
        <v>23</v>
      </c>
      <c r="G3666" s="59" t="s">
        <v>9118</v>
      </c>
      <c r="H3666" s="59">
        <v>25803102</v>
      </c>
      <c r="I3666" s="60">
        <v>45772.615428240744</v>
      </c>
      <c r="J3666" s="59" t="s">
        <v>9009</v>
      </c>
      <c r="K3666" s="59">
        <v>79268678</v>
      </c>
      <c r="L3666" s="59" t="s">
        <v>9119</v>
      </c>
      <c r="M3666" s="61">
        <v>37280000</v>
      </c>
    </row>
    <row r="3667" spans="1:13" ht="90" hidden="1">
      <c r="A3667" s="59" t="s">
        <v>8989</v>
      </c>
      <c r="B3667" s="59" t="s">
        <v>8990</v>
      </c>
      <c r="C3667" s="59">
        <v>10</v>
      </c>
      <c r="D3667" s="59" t="s">
        <v>35</v>
      </c>
      <c r="E3667" s="59" t="s">
        <v>8490</v>
      </c>
      <c r="F3667" s="59" t="s">
        <v>23</v>
      </c>
      <c r="G3667" s="59" t="s">
        <v>9120</v>
      </c>
      <c r="H3667" s="59">
        <v>25803133</v>
      </c>
      <c r="I3667" s="60">
        <v>45776.360150462962</v>
      </c>
      <c r="J3667" s="59" t="s">
        <v>9009</v>
      </c>
      <c r="K3667" s="59">
        <v>1071331411</v>
      </c>
      <c r="L3667" s="59" t="s">
        <v>9121</v>
      </c>
      <c r="M3667" s="61">
        <v>38240000</v>
      </c>
    </row>
    <row r="3668" spans="1:13" ht="90" hidden="1">
      <c r="A3668" s="59" t="s">
        <v>8989</v>
      </c>
      <c r="B3668" s="59" t="s">
        <v>8990</v>
      </c>
      <c r="C3668" s="59">
        <v>10</v>
      </c>
      <c r="D3668" s="59" t="s">
        <v>35</v>
      </c>
      <c r="E3668" s="59" t="s">
        <v>8490</v>
      </c>
      <c r="F3668" s="59" t="s">
        <v>23</v>
      </c>
      <c r="G3668" s="59" t="s">
        <v>9122</v>
      </c>
      <c r="H3668" s="59">
        <v>25803142</v>
      </c>
      <c r="I3668" s="60">
        <v>45777.464537037034</v>
      </c>
      <c r="J3668" s="59" t="s">
        <v>9009</v>
      </c>
      <c r="K3668" s="59">
        <v>11322360</v>
      </c>
      <c r="L3668" s="59" t="s">
        <v>9123</v>
      </c>
      <c r="M3668" s="61">
        <v>37120000</v>
      </c>
    </row>
    <row r="3669" spans="1:13" ht="90" hidden="1">
      <c r="A3669" s="59" t="s">
        <v>8989</v>
      </c>
      <c r="B3669" s="59" t="s">
        <v>8990</v>
      </c>
      <c r="C3669" s="59">
        <v>10</v>
      </c>
      <c r="D3669" s="59" t="s">
        <v>35</v>
      </c>
      <c r="E3669" s="59" t="s">
        <v>8490</v>
      </c>
      <c r="F3669" s="59" t="s">
        <v>23</v>
      </c>
      <c r="G3669" s="59" t="s">
        <v>9124</v>
      </c>
      <c r="H3669" s="59">
        <v>25803202</v>
      </c>
      <c r="I3669" s="60">
        <v>45785.676550925928</v>
      </c>
      <c r="J3669" s="59" t="s">
        <v>9000</v>
      </c>
      <c r="K3669" s="59">
        <v>7168005</v>
      </c>
      <c r="L3669" s="59" t="s">
        <v>9125</v>
      </c>
      <c r="M3669" s="61">
        <v>67800000</v>
      </c>
    </row>
    <row r="3670" spans="1:13" ht="90" hidden="1">
      <c r="A3670" s="59" t="s">
        <v>8989</v>
      </c>
      <c r="B3670" s="59" t="s">
        <v>8990</v>
      </c>
      <c r="C3670" s="59">
        <v>10</v>
      </c>
      <c r="D3670" s="59" t="s">
        <v>35</v>
      </c>
      <c r="E3670" s="59" t="s">
        <v>8490</v>
      </c>
      <c r="F3670" s="59" t="s">
        <v>23</v>
      </c>
      <c r="G3670" s="59" t="s">
        <v>9126</v>
      </c>
      <c r="H3670" s="59">
        <v>25803243</v>
      </c>
      <c r="I3670" s="60">
        <v>45791.539224537039</v>
      </c>
      <c r="J3670" s="59" t="s">
        <v>9018</v>
      </c>
      <c r="K3670" s="59">
        <v>81740809</v>
      </c>
      <c r="L3670" s="59" t="s">
        <v>9127</v>
      </c>
      <c r="M3670" s="61">
        <v>74120000</v>
      </c>
    </row>
    <row r="3671" spans="1:13" ht="90" hidden="1">
      <c r="A3671" s="59" t="s">
        <v>8989</v>
      </c>
      <c r="B3671" s="59" t="s">
        <v>8990</v>
      </c>
      <c r="C3671" s="59">
        <v>10</v>
      </c>
      <c r="D3671" s="59" t="s">
        <v>35</v>
      </c>
      <c r="E3671" s="59" t="s">
        <v>8490</v>
      </c>
      <c r="F3671" s="59" t="s">
        <v>23</v>
      </c>
      <c r="G3671" s="59" t="s">
        <v>9128</v>
      </c>
      <c r="H3671" s="59">
        <v>25803247</v>
      </c>
      <c r="I3671" s="60">
        <v>45791.747604166667</v>
      </c>
      <c r="J3671" s="59" t="s">
        <v>9009</v>
      </c>
      <c r="K3671" s="59">
        <v>80456840</v>
      </c>
      <c r="L3671" s="59" t="s">
        <v>9129</v>
      </c>
      <c r="M3671" s="61">
        <v>32320000</v>
      </c>
    </row>
    <row r="3672" spans="1:13" ht="90" hidden="1">
      <c r="A3672" s="59" t="s">
        <v>8989</v>
      </c>
      <c r="B3672" s="59" t="s">
        <v>8990</v>
      </c>
      <c r="C3672" s="59">
        <v>10</v>
      </c>
      <c r="D3672" s="59" t="s">
        <v>35</v>
      </c>
      <c r="E3672" s="59" t="s">
        <v>8490</v>
      </c>
      <c r="F3672" s="59" t="s">
        <v>23</v>
      </c>
      <c r="G3672" s="59" t="s">
        <v>9130</v>
      </c>
      <c r="H3672" s="59">
        <v>25803370</v>
      </c>
      <c r="I3672" s="60">
        <v>45805.658854166664</v>
      </c>
      <c r="J3672" s="59" t="s">
        <v>9015</v>
      </c>
      <c r="K3672" s="59">
        <v>1057595347</v>
      </c>
      <c r="L3672" s="59" t="s">
        <v>9131</v>
      </c>
      <c r="M3672" s="61">
        <v>40906667</v>
      </c>
    </row>
    <row r="3673" spans="1:13" ht="90" hidden="1">
      <c r="A3673" s="59" t="s">
        <v>8989</v>
      </c>
      <c r="B3673" s="59" t="s">
        <v>8990</v>
      </c>
      <c r="C3673" s="59">
        <v>10</v>
      </c>
      <c r="D3673" s="59" t="s">
        <v>35</v>
      </c>
      <c r="E3673" s="59" t="s">
        <v>8490</v>
      </c>
      <c r="F3673" s="59" t="s">
        <v>23</v>
      </c>
      <c r="G3673" s="59" t="s">
        <v>9132</v>
      </c>
      <c r="H3673" s="59">
        <v>25803407</v>
      </c>
      <c r="I3673" s="60">
        <v>45812.432662037034</v>
      </c>
      <c r="J3673" s="59" t="s">
        <v>9114</v>
      </c>
      <c r="K3673" s="59">
        <v>1070592316</v>
      </c>
      <c r="L3673" s="59" t="s">
        <v>9133</v>
      </c>
      <c r="M3673" s="61">
        <v>49333333</v>
      </c>
    </row>
    <row r="3674" spans="1:13" ht="90" hidden="1">
      <c r="A3674" s="59" t="s">
        <v>8989</v>
      </c>
      <c r="B3674" s="59" t="s">
        <v>8990</v>
      </c>
      <c r="C3674" s="59">
        <v>10</v>
      </c>
      <c r="D3674" s="59" t="s">
        <v>35</v>
      </c>
      <c r="E3674" s="59" t="s">
        <v>8490</v>
      </c>
      <c r="F3674" s="59" t="s">
        <v>23</v>
      </c>
      <c r="G3674" s="59" t="s">
        <v>9134</v>
      </c>
      <c r="H3674" s="59">
        <v>25803462</v>
      </c>
      <c r="I3674" s="60">
        <v>45819.813414351855</v>
      </c>
      <c r="J3674" s="59" t="s">
        <v>9071</v>
      </c>
      <c r="K3674" s="59">
        <v>80830227</v>
      </c>
      <c r="L3674" s="59" t="s">
        <v>9135</v>
      </c>
      <c r="M3674" s="61">
        <v>26560000</v>
      </c>
    </row>
    <row r="3675" spans="1:13" ht="90" hidden="1">
      <c r="A3675" s="59" t="s">
        <v>8989</v>
      </c>
      <c r="B3675" s="59" t="s">
        <v>8990</v>
      </c>
      <c r="C3675" s="59">
        <v>10</v>
      </c>
      <c r="D3675" s="59" t="s">
        <v>35</v>
      </c>
      <c r="E3675" s="59" t="s">
        <v>8490</v>
      </c>
      <c r="F3675" s="59" t="s">
        <v>23</v>
      </c>
      <c r="G3675" s="59" t="s">
        <v>9136</v>
      </c>
      <c r="H3675" s="59">
        <v>25803478</v>
      </c>
      <c r="I3675" s="60">
        <v>45821.472141203703</v>
      </c>
      <c r="J3675" s="59" t="s">
        <v>9137</v>
      </c>
      <c r="K3675" s="59">
        <v>79182920</v>
      </c>
      <c r="L3675" s="59" t="s">
        <v>9138</v>
      </c>
      <c r="M3675" s="61">
        <v>30720000</v>
      </c>
    </row>
    <row r="3676" spans="1:13" ht="90" hidden="1">
      <c r="A3676" s="59" t="s">
        <v>8989</v>
      </c>
      <c r="B3676" s="59" t="s">
        <v>8990</v>
      </c>
      <c r="C3676" s="59">
        <v>10</v>
      </c>
      <c r="D3676" s="59" t="s">
        <v>35</v>
      </c>
      <c r="E3676" s="59" t="s">
        <v>8490</v>
      </c>
      <c r="F3676" s="59" t="s">
        <v>23</v>
      </c>
      <c r="G3676" s="59" t="s">
        <v>9139</v>
      </c>
      <c r="H3676" s="59">
        <v>25803509</v>
      </c>
      <c r="I3676" s="60">
        <v>45824.734618055554</v>
      </c>
      <c r="J3676" s="59" t="s">
        <v>9000</v>
      </c>
      <c r="K3676" s="59">
        <v>11387428</v>
      </c>
      <c r="L3676" s="59" t="s">
        <v>9140</v>
      </c>
      <c r="M3676" s="61">
        <v>39733333</v>
      </c>
    </row>
    <row r="3677" spans="1:13" ht="90" hidden="1">
      <c r="A3677" s="59" t="s">
        <v>8989</v>
      </c>
      <c r="B3677" s="59" t="s">
        <v>8990</v>
      </c>
      <c r="C3677" s="59">
        <v>10</v>
      </c>
      <c r="D3677" s="59" t="s">
        <v>35</v>
      </c>
      <c r="E3677" s="59" t="s">
        <v>8490</v>
      </c>
      <c r="F3677" s="59" t="s">
        <v>23</v>
      </c>
      <c r="G3677" s="59" t="s">
        <v>9141</v>
      </c>
      <c r="H3677" s="59">
        <v>25803579</v>
      </c>
      <c r="I3677" s="60">
        <v>45834.531053240738</v>
      </c>
      <c r="J3677" s="59" t="s">
        <v>9071</v>
      </c>
      <c r="K3677" s="59">
        <v>4069045</v>
      </c>
      <c r="L3677" s="59" t="s">
        <v>9142</v>
      </c>
      <c r="M3677" s="61">
        <v>24000000</v>
      </c>
    </row>
    <row r="3678" spans="1:13" ht="90" hidden="1">
      <c r="A3678" s="59" t="s">
        <v>8989</v>
      </c>
      <c r="B3678" s="59" t="s">
        <v>8990</v>
      </c>
      <c r="C3678" s="59">
        <v>10</v>
      </c>
      <c r="D3678" s="59" t="s">
        <v>35</v>
      </c>
      <c r="E3678" s="59" t="s">
        <v>8490</v>
      </c>
      <c r="F3678" s="59" t="s">
        <v>23</v>
      </c>
      <c r="G3678" s="59" t="s">
        <v>9143</v>
      </c>
      <c r="H3678" s="59">
        <v>25803611</v>
      </c>
      <c r="I3678" s="60">
        <v>45835.575902777775</v>
      </c>
      <c r="J3678" s="59" t="s">
        <v>9009</v>
      </c>
      <c r="K3678" s="59">
        <v>80491963</v>
      </c>
      <c r="L3678" s="59" t="s">
        <v>9144</v>
      </c>
      <c r="M3678" s="61">
        <v>26400000</v>
      </c>
    </row>
    <row r="3679" spans="1:13" ht="90" hidden="1">
      <c r="A3679" s="59" t="s">
        <v>8989</v>
      </c>
      <c r="B3679" s="59" t="s">
        <v>8990</v>
      </c>
      <c r="C3679" s="59">
        <v>10</v>
      </c>
      <c r="D3679" s="59" t="s">
        <v>35</v>
      </c>
      <c r="E3679" s="59" t="s">
        <v>8490</v>
      </c>
      <c r="F3679" s="59" t="s">
        <v>23</v>
      </c>
      <c r="G3679" s="59" t="s">
        <v>9145</v>
      </c>
      <c r="H3679" s="59">
        <v>25803630</v>
      </c>
      <c r="I3679" s="60">
        <v>45835.849479166667</v>
      </c>
      <c r="J3679" s="59" t="s">
        <v>9009</v>
      </c>
      <c r="K3679" s="59">
        <v>1003661489</v>
      </c>
      <c r="L3679" s="59" t="s">
        <v>9146</v>
      </c>
      <c r="M3679" s="61">
        <v>26080000</v>
      </c>
    </row>
    <row r="3680" spans="1:13" ht="90" hidden="1">
      <c r="A3680" s="59" t="s">
        <v>8989</v>
      </c>
      <c r="B3680" s="59" t="s">
        <v>8990</v>
      </c>
      <c r="C3680" s="59">
        <v>10</v>
      </c>
      <c r="D3680" s="59" t="s">
        <v>35</v>
      </c>
      <c r="E3680" s="59" t="s">
        <v>8490</v>
      </c>
      <c r="F3680" s="59" t="s">
        <v>23</v>
      </c>
      <c r="G3680" s="59" t="s">
        <v>9147</v>
      </c>
      <c r="H3680" s="59">
        <v>25803751</v>
      </c>
      <c r="I3680" s="60">
        <v>45854.878553240742</v>
      </c>
      <c r="J3680" s="59" t="s">
        <v>9009</v>
      </c>
      <c r="K3680" s="59">
        <v>3188025</v>
      </c>
      <c r="L3680" s="59" t="s">
        <v>9148</v>
      </c>
      <c r="M3680" s="61">
        <v>17760000</v>
      </c>
    </row>
    <row r="3681" spans="1:13" ht="90" hidden="1">
      <c r="A3681" s="59" t="s">
        <v>8989</v>
      </c>
      <c r="B3681" s="59" t="s">
        <v>8990</v>
      </c>
      <c r="C3681" s="59">
        <v>10</v>
      </c>
      <c r="D3681" s="59" t="s">
        <v>35</v>
      </c>
      <c r="E3681" s="59" t="s">
        <v>8490</v>
      </c>
      <c r="F3681" s="59" t="s">
        <v>23</v>
      </c>
      <c r="G3681" s="59" t="s">
        <v>9149</v>
      </c>
      <c r="H3681" s="59">
        <v>25803785</v>
      </c>
      <c r="I3681" s="60">
        <v>45857.219409722224</v>
      </c>
      <c r="J3681" s="59" t="s">
        <v>9068</v>
      </c>
      <c r="K3681" s="59">
        <v>1053333269</v>
      </c>
      <c r="L3681" s="59" t="s">
        <v>9150</v>
      </c>
      <c r="M3681" s="61">
        <v>18500000</v>
      </c>
    </row>
    <row r="3682" spans="1:13" ht="90" hidden="1">
      <c r="A3682" s="59" t="s">
        <v>8989</v>
      </c>
      <c r="B3682" s="59" t="s">
        <v>8990</v>
      </c>
      <c r="C3682" s="59">
        <v>10</v>
      </c>
      <c r="D3682" s="59" t="s">
        <v>35</v>
      </c>
      <c r="E3682" s="59" t="s">
        <v>8490</v>
      </c>
      <c r="F3682" s="59" t="s">
        <v>23</v>
      </c>
      <c r="G3682" s="59" t="s">
        <v>9151</v>
      </c>
      <c r="H3682" s="59">
        <v>25803809</v>
      </c>
      <c r="I3682" s="60">
        <v>45860.824016203704</v>
      </c>
      <c r="J3682" s="59" t="s">
        <v>9071</v>
      </c>
      <c r="K3682" s="59">
        <v>79189331</v>
      </c>
      <c r="L3682" s="59" t="s">
        <v>9152</v>
      </c>
      <c r="M3682" s="61">
        <v>16800000</v>
      </c>
    </row>
    <row r="3683" spans="1:13" ht="150" hidden="1">
      <c r="A3683" s="59" t="s">
        <v>8989</v>
      </c>
      <c r="B3683" s="59" t="s">
        <v>8990</v>
      </c>
      <c r="C3683" s="59">
        <v>10</v>
      </c>
      <c r="D3683" s="59" t="s">
        <v>35</v>
      </c>
      <c r="E3683" s="59" t="s">
        <v>8490</v>
      </c>
      <c r="F3683" s="59" t="s">
        <v>23</v>
      </c>
      <c r="G3683" s="59" t="s">
        <v>1897</v>
      </c>
      <c r="H3683" s="59">
        <v>25804075</v>
      </c>
      <c r="I3683" s="60">
        <v>45896.41097222222</v>
      </c>
      <c r="J3683" s="59" t="s">
        <v>1898</v>
      </c>
      <c r="K3683" s="59">
        <v>830005370</v>
      </c>
      <c r="L3683" s="59" t="s">
        <v>1899</v>
      </c>
      <c r="M3683" s="61">
        <v>100000000</v>
      </c>
    </row>
    <row r="3684" spans="1:13" ht="99.95" hidden="1">
      <c r="A3684" s="59" t="s">
        <v>9153</v>
      </c>
      <c r="B3684" s="59" t="s">
        <v>9154</v>
      </c>
      <c r="C3684" s="59">
        <v>10</v>
      </c>
      <c r="D3684" s="59" t="s">
        <v>35</v>
      </c>
      <c r="E3684" s="59" t="s">
        <v>8490</v>
      </c>
      <c r="F3684" s="59" t="s">
        <v>23</v>
      </c>
      <c r="G3684" s="59" t="s">
        <v>9155</v>
      </c>
      <c r="H3684" s="59">
        <v>25801376</v>
      </c>
      <c r="I3684" s="60">
        <v>45694.941516203704</v>
      </c>
      <c r="J3684" s="59" t="s">
        <v>9156</v>
      </c>
      <c r="K3684" s="59">
        <v>1083016835</v>
      </c>
      <c r="L3684" s="59" t="s">
        <v>9157</v>
      </c>
      <c r="M3684" s="61">
        <v>78193333</v>
      </c>
    </row>
    <row r="3685" spans="1:13" ht="90" hidden="1">
      <c r="A3685" s="59" t="s">
        <v>9153</v>
      </c>
      <c r="B3685" s="59" t="s">
        <v>9154</v>
      </c>
      <c r="C3685" s="59">
        <v>10</v>
      </c>
      <c r="D3685" s="59" t="s">
        <v>35</v>
      </c>
      <c r="E3685" s="59" t="s">
        <v>8490</v>
      </c>
      <c r="F3685" s="59" t="s">
        <v>23</v>
      </c>
      <c r="G3685" s="59" t="s">
        <v>9158</v>
      </c>
      <c r="H3685" s="59">
        <v>25802234</v>
      </c>
      <c r="I3685" s="60">
        <v>45716.686319444445</v>
      </c>
      <c r="J3685" s="59" t="s">
        <v>9033</v>
      </c>
      <c r="K3685" s="59">
        <v>1033803849</v>
      </c>
      <c r="L3685" s="59" t="s">
        <v>9159</v>
      </c>
      <c r="M3685" s="61">
        <v>47360000</v>
      </c>
    </row>
    <row r="3686" spans="1:13" ht="90" hidden="1">
      <c r="A3686" s="59" t="s">
        <v>9153</v>
      </c>
      <c r="B3686" s="59" t="s">
        <v>9154</v>
      </c>
      <c r="C3686" s="59">
        <v>10</v>
      </c>
      <c r="D3686" s="59" t="s">
        <v>35</v>
      </c>
      <c r="E3686" s="59" t="s">
        <v>8490</v>
      </c>
      <c r="F3686" s="59" t="s">
        <v>23</v>
      </c>
      <c r="G3686" s="59" t="s">
        <v>9160</v>
      </c>
      <c r="H3686" s="59">
        <v>25802410</v>
      </c>
      <c r="I3686" s="60">
        <v>45722.949895833335</v>
      </c>
      <c r="J3686" s="59" t="s">
        <v>9161</v>
      </c>
      <c r="K3686" s="59">
        <v>1073326517</v>
      </c>
      <c r="L3686" s="59" t="s">
        <v>9162</v>
      </c>
      <c r="M3686" s="61">
        <v>57033333</v>
      </c>
    </row>
    <row r="3687" spans="1:13" ht="90" hidden="1">
      <c r="A3687" s="59" t="s">
        <v>9153</v>
      </c>
      <c r="B3687" s="59" t="s">
        <v>9154</v>
      </c>
      <c r="C3687" s="59">
        <v>10</v>
      </c>
      <c r="D3687" s="59" t="s">
        <v>35</v>
      </c>
      <c r="E3687" s="59" t="s">
        <v>8490</v>
      </c>
      <c r="F3687" s="59" t="s">
        <v>23</v>
      </c>
      <c r="G3687" s="59" t="s">
        <v>9163</v>
      </c>
      <c r="H3687" s="59">
        <v>25802742</v>
      </c>
      <c r="I3687" s="60">
        <v>45741.795439814814</v>
      </c>
      <c r="J3687" s="59" t="s">
        <v>9161</v>
      </c>
      <c r="K3687" s="59">
        <v>11521912</v>
      </c>
      <c r="L3687" s="59" t="s">
        <v>9164</v>
      </c>
      <c r="M3687" s="61">
        <v>66600000</v>
      </c>
    </row>
    <row r="3688" spans="1:13" ht="120" hidden="1">
      <c r="A3688" s="59" t="s">
        <v>9153</v>
      </c>
      <c r="B3688" s="59" t="s">
        <v>9154</v>
      </c>
      <c r="C3688" s="59">
        <v>10</v>
      </c>
      <c r="D3688" s="59" t="s">
        <v>35</v>
      </c>
      <c r="E3688" s="59" t="s">
        <v>8490</v>
      </c>
      <c r="F3688" s="59" t="s">
        <v>1786</v>
      </c>
      <c r="G3688" s="59" t="s">
        <v>9165</v>
      </c>
      <c r="H3688" s="59">
        <v>25804295</v>
      </c>
      <c r="I3688" s="60">
        <v>45923.664872685185</v>
      </c>
      <c r="J3688" s="59" t="s">
        <v>9166</v>
      </c>
      <c r="K3688" s="59">
        <v>800194600</v>
      </c>
      <c r="L3688" s="59" t="s">
        <v>9167</v>
      </c>
      <c r="M3688" s="61">
        <v>826539952</v>
      </c>
    </row>
    <row r="3689" spans="1:13" ht="99.95" hidden="1">
      <c r="A3689" s="59" t="s">
        <v>9168</v>
      </c>
      <c r="B3689" s="59" t="s">
        <v>9169</v>
      </c>
      <c r="C3689" s="59">
        <v>10</v>
      </c>
      <c r="D3689" s="59" t="s">
        <v>35</v>
      </c>
      <c r="E3689" s="59" t="s">
        <v>8490</v>
      </c>
      <c r="F3689" s="59" t="s">
        <v>45</v>
      </c>
      <c r="G3689" s="59" t="s">
        <v>2465</v>
      </c>
      <c r="H3689" s="59">
        <v>25800034</v>
      </c>
      <c r="I3689" s="60">
        <v>45659</v>
      </c>
      <c r="J3689" s="59" t="s">
        <v>2466</v>
      </c>
      <c r="K3689" s="59">
        <v>900695347</v>
      </c>
      <c r="L3689" s="59" t="s">
        <v>2467</v>
      </c>
      <c r="M3689" s="61">
        <v>3364196888</v>
      </c>
    </row>
    <row r="3690" spans="1:13" ht="99.95" hidden="1">
      <c r="A3690" s="59" t="s">
        <v>9170</v>
      </c>
      <c r="B3690" s="59" t="s">
        <v>9171</v>
      </c>
      <c r="C3690" s="59">
        <v>10</v>
      </c>
      <c r="D3690" s="59" t="s">
        <v>35</v>
      </c>
      <c r="E3690" s="59" t="s">
        <v>8490</v>
      </c>
      <c r="F3690" s="59" t="s">
        <v>23</v>
      </c>
      <c r="G3690" s="59" t="s">
        <v>6075</v>
      </c>
      <c r="H3690" s="59">
        <v>25802771</v>
      </c>
      <c r="I3690" s="60">
        <v>45743.600891203707</v>
      </c>
      <c r="J3690" s="59" t="s">
        <v>6076</v>
      </c>
      <c r="K3690" s="59">
        <v>901918465</v>
      </c>
      <c r="L3690" s="59" t="s">
        <v>6077</v>
      </c>
      <c r="M3690" s="61">
        <v>780198003</v>
      </c>
    </row>
    <row r="3691" spans="1:13" ht="129.94999999999999" hidden="1">
      <c r="A3691" s="59" t="s">
        <v>9172</v>
      </c>
      <c r="B3691" s="59" t="s">
        <v>9173</v>
      </c>
      <c r="C3691" s="59">
        <v>10</v>
      </c>
      <c r="D3691" s="59" t="s">
        <v>35</v>
      </c>
      <c r="E3691" s="59" t="s">
        <v>8490</v>
      </c>
      <c r="F3691" s="59" t="s">
        <v>23</v>
      </c>
      <c r="G3691" s="59" t="s">
        <v>6372</v>
      </c>
      <c r="H3691" s="59">
        <v>25802388</v>
      </c>
      <c r="I3691" s="60">
        <v>45722.395949074074</v>
      </c>
      <c r="J3691" s="59" t="s">
        <v>6373</v>
      </c>
      <c r="K3691" s="59">
        <v>901900703</v>
      </c>
      <c r="L3691" s="59" t="s">
        <v>6374</v>
      </c>
      <c r="M3691" s="61">
        <v>1596533838</v>
      </c>
    </row>
    <row r="3692" spans="1:13" ht="90" hidden="1">
      <c r="A3692" s="59" t="s">
        <v>9174</v>
      </c>
      <c r="B3692" s="59" t="s">
        <v>9175</v>
      </c>
      <c r="C3692" s="59">
        <v>10</v>
      </c>
      <c r="D3692" s="59" t="s">
        <v>35</v>
      </c>
      <c r="E3692" s="59" t="s">
        <v>8490</v>
      </c>
      <c r="F3692" s="59" t="s">
        <v>23</v>
      </c>
      <c r="G3692" s="59" t="s">
        <v>9176</v>
      </c>
      <c r="H3692" s="59">
        <v>25800704</v>
      </c>
      <c r="I3692" s="60">
        <v>45681.465046296296</v>
      </c>
      <c r="J3692" s="59" t="s">
        <v>9177</v>
      </c>
      <c r="K3692" s="59">
        <v>2988653</v>
      </c>
      <c r="L3692" s="59" t="s">
        <v>9178</v>
      </c>
      <c r="M3692" s="61">
        <v>132400000</v>
      </c>
    </row>
    <row r="3693" spans="1:13" ht="90" hidden="1">
      <c r="A3693" s="59" t="s">
        <v>9174</v>
      </c>
      <c r="B3693" s="59" t="s">
        <v>9175</v>
      </c>
      <c r="C3693" s="59">
        <v>10</v>
      </c>
      <c r="D3693" s="59" t="s">
        <v>35</v>
      </c>
      <c r="E3693" s="59" t="s">
        <v>8490</v>
      </c>
      <c r="F3693" s="59" t="s">
        <v>23</v>
      </c>
      <c r="G3693" s="59" t="s">
        <v>9179</v>
      </c>
      <c r="H3693" s="59">
        <v>25802824</v>
      </c>
      <c r="I3693" s="60">
        <v>45748.503912037035</v>
      </c>
      <c r="J3693" s="59" t="s">
        <v>9033</v>
      </c>
      <c r="K3693" s="59">
        <v>1072963100</v>
      </c>
      <c r="L3693" s="59" t="s">
        <v>9180</v>
      </c>
      <c r="M3693" s="61">
        <v>70400000</v>
      </c>
    </row>
    <row r="3694" spans="1:13" ht="90" hidden="1">
      <c r="A3694" s="59" t="s">
        <v>9174</v>
      </c>
      <c r="B3694" s="59" t="s">
        <v>9175</v>
      </c>
      <c r="C3694" s="59">
        <v>10</v>
      </c>
      <c r="D3694" s="59" t="s">
        <v>35</v>
      </c>
      <c r="E3694" s="59" t="s">
        <v>8490</v>
      </c>
      <c r="F3694" s="59" t="s">
        <v>23</v>
      </c>
      <c r="G3694" s="59" t="s">
        <v>9181</v>
      </c>
      <c r="H3694" s="59">
        <v>25802827</v>
      </c>
      <c r="I3694" s="60">
        <v>45748.505659722221</v>
      </c>
      <c r="J3694" s="59" t="s">
        <v>9182</v>
      </c>
      <c r="K3694" s="59">
        <v>79003586</v>
      </c>
      <c r="L3694" s="59" t="s">
        <v>9183</v>
      </c>
      <c r="M3694" s="61">
        <v>42240000</v>
      </c>
    </row>
    <row r="3695" spans="1:13" ht="90" hidden="1">
      <c r="A3695" s="59" t="s">
        <v>9174</v>
      </c>
      <c r="B3695" s="59" t="s">
        <v>9175</v>
      </c>
      <c r="C3695" s="59">
        <v>10</v>
      </c>
      <c r="D3695" s="59" t="s">
        <v>35</v>
      </c>
      <c r="E3695" s="59" t="s">
        <v>8490</v>
      </c>
      <c r="F3695" s="59" t="s">
        <v>23</v>
      </c>
      <c r="G3695" s="59" t="s">
        <v>9184</v>
      </c>
      <c r="H3695" s="59">
        <v>25803284</v>
      </c>
      <c r="I3695" s="60">
        <v>45793.648587962962</v>
      </c>
      <c r="J3695" s="59" t="s">
        <v>9185</v>
      </c>
      <c r="K3695" s="59">
        <v>80865647</v>
      </c>
      <c r="L3695" s="59" t="s">
        <v>9186</v>
      </c>
      <c r="M3695" s="61">
        <v>51306667</v>
      </c>
    </row>
    <row r="3696" spans="1:13" ht="110.1" hidden="1">
      <c r="A3696" s="59" t="s">
        <v>9187</v>
      </c>
      <c r="B3696" s="59" t="s">
        <v>9188</v>
      </c>
      <c r="C3696" s="59">
        <v>10</v>
      </c>
      <c r="D3696" s="59" t="s">
        <v>35</v>
      </c>
      <c r="E3696" s="59" t="s">
        <v>8490</v>
      </c>
      <c r="F3696" s="59" t="s">
        <v>23</v>
      </c>
      <c r="G3696" s="59" t="s">
        <v>1916</v>
      </c>
      <c r="H3696" s="59">
        <v>25801913</v>
      </c>
      <c r="I3696" s="60">
        <v>45708.506365740737</v>
      </c>
      <c r="J3696" s="59" t="s">
        <v>1917</v>
      </c>
      <c r="K3696" s="59">
        <v>901915533</v>
      </c>
      <c r="L3696" s="59" t="s">
        <v>1918</v>
      </c>
      <c r="M3696" s="61">
        <v>100000000</v>
      </c>
    </row>
    <row r="3697" spans="1:13" ht="60" hidden="1">
      <c r="A3697" s="59" t="s">
        <v>9189</v>
      </c>
      <c r="B3697" s="59" t="s">
        <v>9190</v>
      </c>
      <c r="C3697" s="59">
        <v>10</v>
      </c>
      <c r="D3697" s="59" t="s">
        <v>35</v>
      </c>
      <c r="E3697" s="59" t="s">
        <v>8490</v>
      </c>
      <c r="F3697" s="59" t="s">
        <v>526</v>
      </c>
      <c r="G3697" s="59" t="s">
        <v>1902</v>
      </c>
      <c r="H3697" s="59">
        <v>25804292</v>
      </c>
      <c r="I3697" s="60">
        <v>45923.484560185185</v>
      </c>
      <c r="J3697" s="59" t="s">
        <v>1903</v>
      </c>
      <c r="K3697" s="59">
        <v>899999062</v>
      </c>
      <c r="L3697" s="59" t="s">
        <v>39</v>
      </c>
      <c r="M3697" s="61">
        <v>99889006</v>
      </c>
    </row>
    <row r="3698" spans="1:13" ht="60" hidden="1">
      <c r="A3698" s="59" t="s">
        <v>9189</v>
      </c>
      <c r="B3698" s="59" t="s">
        <v>9190</v>
      </c>
      <c r="C3698" s="59">
        <v>10</v>
      </c>
      <c r="D3698" s="59" t="s">
        <v>35</v>
      </c>
      <c r="E3698" s="59" t="s">
        <v>8490</v>
      </c>
      <c r="F3698" s="59" t="s">
        <v>526</v>
      </c>
      <c r="G3698" s="59" t="s">
        <v>1597</v>
      </c>
      <c r="H3698" s="59">
        <v>25806093</v>
      </c>
      <c r="I3698" s="60">
        <v>46022</v>
      </c>
      <c r="J3698" s="59" t="s">
        <v>1598</v>
      </c>
      <c r="K3698" s="59">
        <v>899999062</v>
      </c>
      <c r="L3698" s="59" t="s">
        <v>39</v>
      </c>
      <c r="M3698" s="61">
        <v>167153131</v>
      </c>
    </row>
    <row r="3699" spans="1:13" ht="60" hidden="1">
      <c r="A3699" s="59" t="s">
        <v>9189</v>
      </c>
      <c r="B3699" s="59" t="s">
        <v>9190</v>
      </c>
      <c r="C3699" s="59">
        <v>10</v>
      </c>
      <c r="D3699" s="59" t="s">
        <v>35</v>
      </c>
      <c r="E3699" s="59" t="s">
        <v>8490</v>
      </c>
      <c r="F3699" s="59" t="s">
        <v>526</v>
      </c>
      <c r="G3699" s="59" t="s">
        <v>1599</v>
      </c>
      <c r="H3699" s="59">
        <v>25806228</v>
      </c>
      <c r="I3699" s="60">
        <v>46022</v>
      </c>
      <c r="J3699" s="59" t="s">
        <v>1600</v>
      </c>
      <c r="K3699" s="59">
        <v>899999062</v>
      </c>
      <c r="L3699" s="59" t="s">
        <v>39</v>
      </c>
      <c r="M3699" s="61">
        <v>38068220</v>
      </c>
    </row>
    <row r="3700" spans="1:13" ht="99.95" hidden="1">
      <c r="A3700" s="59" t="s">
        <v>9191</v>
      </c>
      <c r="B3700" s="59" t="s">
        <v>9192</v>
      </c>
      <c r="C3700" s="59">
        <v>31</v>
      </c>
      <c r="D3700" s="59" t="s">
        <v>2684</v>
      </c>
      <c r="E3700" s="59" t="s">
        <v>8490</v>
      </c>
      <c r="F3700" s="59" t="s">
        <v>23</v>
      </c>
      <c r="G3700" s="59" t="s">
        <v>6075</v>
      </c>
      <c r="H3700" s="59">
        <v>25802771</v>
      </c>
      <c r="I3700" s="60">
        <v>45743.600891203707</v>
      </c>
      <c r="J3700" s="59" t="s">
        <v>6076</v>
      </c>
      <c r="K3700" s="59">
        <v>901918465</v>
      </c>
      <c r="L3700" s="59" t="s">
        <v>6077</v>
      </c>
      <c r="M3700" s="61">
        <v>1741086112</v>
      </c>
    </row>
    <row r="3701" spans="1:13" ht="180" hidden="1">
      <c r="A3701" s="59" t="s">
        <v>9193</v>
      </c>
      <c r="B3701" s="59" t="s">
        <v>9194</v>
      </c>
      <c r="C3701" s="59">
        <v>60</v>
      </c>
      <c r="D3701" s="59" t="s">
        <v>1257</v>
      </c>
      <c r="E3701" s="59" t="s">
        <v>8490</v>
      </c>
      <c r="F3701" s="59" t="s">
        <v>45</v>
      </c>
      <c r="G3701" s="59" t="s">
        <v>2465</v>
      </c>
      <c r="H3701" s="59">
        <v>25800034</v>
      </c>
      <c r="I3701" s="60">
        <v>45659</v>
      </c>
      <c r="J3701" s="59" t="s">
        <v>2466</v>
      </c>
      <c r="K3701" s="59">
        <v>900695347</v>
      </c>
      <c r="L3701" s="59" t="s">
        <v>2467</v>
      </c>
      <c r="M3701" s="61">
        <v>15033853431</v>
      </c>
    </row>
    <row r="3702" spans="1:13" ht="90" hidden="1">
      <c r="A3702" s="59" t="s">
        <v>9195</v>
      </c>
      <c r="B3702" s="59" t="s">
        <v>9196</v>
      </c>
      <c r="C3702" s="59">
        <v>60</v>
      </c>
      <c r="D3702" s="59" t="s">
        <v>1257</v>
      </c>
      <c r="E3702" s="59" t="s">
        <v>8490</v>
      </c>
      <c r="F3702" s="59" t="s">
        <v>23</v>
      </c>
      <c r="G3702" s="59" t="s">
        <v>6075</v>
      </c>
      <c r="H3702" s="59">
        <v>25802771</v>
      </c>
      <c r="I3702" s="60">
        <v>45743.600891203707</v>
      </c>
      <c r="J3702" s="59" t="s">
        <v>6076</v>
      </c>
      <c r="K3702" s="59">
        <v>901918465</v>
      </c>
      <c r="L3702" s="59" t="s">
        <v>6077</v>
      </c>
      <c r="M3702" s="61">
        <v>761038441</v>
      </c>
    </row>
    <row r="3703" spans="1:13" ht="129.94999999999999" hidden="1">
      <c r="A3703" s="59" t="s">
        <v>9197</v>
      </c>
      <c r="B3703" s="59" t="s">
        <v>9198</v>
      </c>
      <c r="C3703" s="59">
        <v>60</v>
      </c>
      <c r="D3703" s="59" t="s">
        <v>1257</v>
      </c>
      <c r="E3703" s="59" t="s">
        <v>8490</v>
      </c>
      <c r="F3703" s="59" t="s">
        <v>23</v>
      </c>
      <c r="G3703" s="59" t="s">
        <v>6372</v>
      </c>
      <c r="H3703" s="59">
        <v>25802388</v>
      </c>
      <c r="I3703" s="60">
        <v>45722.395949074074</v>
      </c>
      <c r="J3703" s="59" t="s">
        <v>6373</v>
      </c>
      <c r="K3703" s="59">
        <v>901900703</v>
      </c>
      <c r="L3703" s="59" t="s">
        <v>6374</v>
      </c>
      <c r="M3703" s="61">
        <v>503603712</v>
      </c>
    </row>
    <row r="3704" spans="1:13" ht="99.95" hidden="1">
      <c r="A3704" s="59" t="s">
        <v>9199</v>
      </c>
      <c r="B3704" s="59" t="s">
        <v>9200</v>
      </c>
      <c r="C3704" s="59">
        <v>60</v>
      </c>
      <c r="D3704" s="59" t="s">
        <v>1257</v>
      </c>
      <c r="E3704" s="59" t="s">
        <v>8490</v>
      </c>
      <c r="F3704" s="59" t="s">
        <v>45</v>
      </c>
      <c r="G3704" s="59" t="s">
        <v>9201</v>
      </c>
      <c r="H3704" s="59">
        <v>25800648</v>
      </c>
      <c r="I3704" s="60">
        <v>45680.670046296298</v>
      </c>
      <c r="J3704" s="59" t="s">
        <v>9202</v>
      </c>
      <c r="K3704" s="59">
        <v>901900346</v>
      </c>
      <c r="L3704" s="59" t="s">
        <v>9203</v>
      </c>
      <c r="M3704" s="61">
        <v>7013257525</v>
      </c>
    </row>
    <row r="3705" spans="1:13" ht="180" hidden="1">
      <c r="A3705" s="59" t="s">
        <v>9204</v>
      </c>
      <c r="B3705" s="59" t="s">
        <v>9205</v>
      </c>
      <c r="C3705" s="59">
        <v>60</v>
      </c>
      <c r="D3705" s="59" t="s">
        <v>1257</v>
      </c>
      <c r="E3705" s="59" t="s">
        <v>8490</v>
      </c>
      <c r="F3705" s="59" t="s">
        <v>45</v>
      </c>
      <c r="G3705" s="59" t="s">
        <v>9201</v>
      </c>
      <c r="H3705" s="59">
        <v>25800648</v>
      </c>
      <c r="I3705" s="60">
        <v>45680.670046296298</v>
      </c>
      <c r="J3705" s="59" t="s">
        <v>9202</v>
      </c>
      <c r="K3705" s="59">
        <v>901900346</v>
      </c>
      <c r="L3705" s="59" t="s">
        <v>9203</v>
      </c>
      <c r="M3705" s="61">
        <v>31175686759</v>
      </c>
    </row>
    <row r="3706" spans="1:13" ht="110.1" hidden="1">
      <c r="A3706" s="59" t="s">
        <v>9206</v>
      </c>
      <c r="B3706" s="59" t="s">
        <v>9207</v>
      </c>
      <c r="C3706" s="59">
        <v>60</v>
      </c>
      <c r="D3706" s="59" t="s">
        <v>1257</v>
      </c>
      <c r="E3706" s="59" t="s">
        <v>8490</v>
      </c>
      <c r="F3706" s="59" t="s">
        <v>23</v>
      </c>
      <c r="G3706" s="59" t="s">
        <v>1916</v>
      </c>
      <c r="H3706" s="59">
        <v>25801913</v>
      </c>
      <c r="I3706" s="60">
        <v>45708.506365740737</v>
      </c>
      <c r="J3706" s="59" t="s">
        <v>1917</v>
      </c>
      <c r="K3706" s="59">
        <v>901915533</v>
      </c>
      <c r="L3706" s="59" t="s">
        <v>1918</v>
      </c>
      <c r="M3706" s="61">
        <v>200000000</v>
      </c>
    </row>
    <row r="3707" spans="1:13" ht="99.95" hidden="1">
      <c r="A3707" s="59" t="s">
        <v>9208</v>
      </c>
      <c r="B3707" s="59" t="s">
        <v>9209</v>
      </c>
      <c r="C3707" s="59">
        <v>83</v>
      </c>
      <c r="D3707" s="59" t="s">
        <v>2317</v>
      </c>
      <c r="E3707" s="59" t="s">
        <v>8490</v>
      </c>
      <c r="F3707" s="59" t="s">
        <v>45</v>
      </c>
      <c r="G3707" s="59" t="s">
        <v>9201</v>
      </c>
      <c r="H3707" s="59">
        <v>25800648</v>
      </c>
      <c r="I3707" s="60">
        <v>45680.670046296298</v>
      </c>
      <c r="J3707" s="59" t="s">
        <v>9202</v>
      </c>
      <c r="K3707" s="59">
        <v>901900346</v>
      </c>
      <c r="L3707" s="59" t="s">
        <v>9203</v>
      </c>
      <c r="M3707" s="61">
        <v>4000000</v>
      </c>
    </row>
    <row r="3708" spans="1:13" ht="90" hidden="1">
      <c r="A3708" s="59" t="s">
        <v>9210</v>
      </c>
      <c r="B3708" s="59" t="s">
        <v>9211</v>
      </c>
      <c r="C3708" s="59">
        <v>10</v>
      </c>
      <c r="D3708" s="59" t="s">
        <v>35</v>
      </c>
      <c r="E3708" s="59" t="s">
        <v>8490</v>
      </c>
      <c r="F3708" s="59" t="s">
        <v>23</v>
      </c>
      <c r="G3708" s="59" t="s">
        <v>2425</v>
      </c>
      <c r="H3708" s="59">
        <v>25801312</v>
      </c>
      <c r="I3708" s="60">
        <v>45693.719571759262</v>
      </c>
      <c r="J3708" s="59" t="s">
        <v>2426</v>
      </c>
      <c r="K3708" s="59">
        <v>1069748141</v>
      </c>
      <c r="L3708" s="59" t="s">
        <v>2427</v>
      </c>
      <c r="M3708" s="61">
        <v>16798000</v>
      </c>
    </row>
    <row r="3709" spans="1:13" ht="90" hidden="1">
      <c r="A3709" s="59" t="s">
        <v>9210</v>
      </c>
      <c r="B3709" s="59" t="s">
        <v>9211</v>
      </c>
      <c r="C3709" s="59">
        <v>10</v>
      </c>
      <c r="D3709" s="59" t="s">
        <v>35</v>
      </c>
      <c r="E3709" s="59" t="s">
        <v>8490</v>
      </c>
      <c r="F3709" s="59" t="s">
        <v>23</v>
      </c>
      <c r="G3709" s="59" t="s">
        <v>2428</v>
      </c>
      <c r="H3709" s="59">
        <v>25801331</v>
      </c>
      <c r="I3709" s="60">
        <v>45693.941736111112</v>
      </c>
      <c r="J3709" s="59" t="s">
        <v>2429</v>
      </c>
      <c r="K3709" s="59">
        <v>3242306</v>
      </c>
      <c r="L3709" s="59" t="s">
        <v>2430</v>
      </c>
      <c r="M3709" s="61">
        <v>12661515</v>
      </c>
    </row>
    <row r="3710" spans="1:13" ht="90" hidden="1">
      <c r="A3710" s="59" t="s">
        <v>9210</v>
      </c>
      <c r="B3710" s="59" t="s">
        <v>9211</v>
      </c>
      <c r="C3710" s="59">
        <v>10</v>
      </c>
      <c r="D3710" s="59" t="s">
        <v>35</v>
      </c>
      <c r="E3710" s="59" t="s">
        <v>8490</v>
      </c>
      <c r="F3710" s="59" t="s">
        <v>23</v>
      </c>
      <c r="G3710" s="59" t="s">
        <v>9212</v>
      </c>
      <c r="H3710" s="59">
        <v>25801422</v>
      </c>
      <c r="I3710" s="60">
        <v>45698.413321759261</v>
      </c>
      <c r="J3710" s="59" t="s">
        <v>9213</v>
      </c>
      <c r="K3710" s="59">
        <v>80427080</v>
      </c>
      <c r="L3710" s="59" t="s">
        <v>9214</v>
      </c>
      <c r="M3710" s="61">
        <v>104666667</v>
      </c>
    </row>
    <row r="3711" spans="1:13" ht="90" hidden="1">
      <c r="A3711" s="59" t="s">
        <v>9210</v>
      </c>
      <c r="B3711" s="59" t="s">
        <v>9211</v>
      </c>
      <c r="C3711" s="59">
        <v>10</v>
      </c>
      <c r="D3711" s="59" t="s">
        <v>35</v>
      </c>
      <c r="E3711" s="59" t="s">
        <v>8490</v>
      </c>
      <c r="F3711" s="59" t="s">
        <v>23</v>
      </c>
      <c r="G3711" s="59" t="s">
        <v>9215</v>
      </c>
      <c r="H3711" s="59">
        <v>25802216</v>
      </c>
      <c r="I3711" s="60">
        <v>45716.570231481484</v>
      </c>
      <c r="J3711" s="59" t="s">
        <v>9216</v>
      </c>
      <c r="K3711" s="59">
        <v>1053588235</v>
      </c>
      <c r="L3711" s="59" t="s">
        <v>9217</v>
      </c>
      <c r="M3711" s="61">
        <v>47680000</v>
      </c>
    </row>
    <row r="3712" spans="1:13" ht="90" hidden="1">
      <c r="A3712" s="59" t="s">
        <v>9210</v>
      </c>
      <c r="B3712" s="59" t="s">
        <v>9211</v>
      </c>
      <c r="C3712" s="59">
        <v>10</v>
      </c>
      <c r="D3712" s="59" t="s">
        <v>35</v>
      </c>
      <c r="E3712" s="59" t="s">
        <v>8490</v>
      </c>
      <c r="F3712" s="59" t="s">
        <v>23</v>
      </c>
      <c r="G3712" s="59" t="s">
        <v>9218</v>
      </c>
      <c r="H3712" s="59">
        <v>25802502</v>
      </c>
      <c r="I3712" s="60">
        <v>45727.700787037036</v>
      </c>
      <c r="J3712" s="59" t="s">
        <v>9219</v>
      </c>
      <c r="K3712" s="59">
        <v>1007657118</v>
      </c>
      <c r="L3712" s="59" t="s">
        <v>9220</v>
      </c>
      <c r="M3712" s="61">
        <v>45600000</v>
      </c>
    </row>
    <row r="3713" spans="1:13" ht="90" hidden="1">
      <c r="A3713" s="59" t="s">
        <v>9210</v>
      </c>
      <c r="B3713" s="59" t="s">
        <v>9211</v>
      </c>
      <c r="C3713" s="59">
        <v>10</v>
      </c>
      <c r="D3713" s="59" t="s">
        <v>35</v>
      </c>
      <c r="E3713" s="59" t="s">
        <v>8490</v>
      </c>
      <c r="F3713" s="59" t="s">
        <v>23</v>
      </c>
      <c r="G3713" s="59" t="s">
        <v>9221</v>
      </c>
      <c r="H3713" s="59">
        <v>25803002</v>
      </c>
      <c r="I3713" s="60">
        <v>45761.654305555552</v>
      </c>
      <c r="J3713" s="59" t="s">
        <v>9219</v>
      </c>
      <c r="K3713" s="59">
        <v>1071330207</v>
      </c>
      <c r="L3713" s="59" t="s">
        <v>9222</v>
      </c>
      <c r="M3713" s="61">
        <v>40000000</v>
      </c>
    </row>
    <row r="3714" spans="1:13" ht="90" hidden="1">
      <c r="A3714" s="59" t="s">
        <v>9210</v>
      </c>
      <c r="B3714" s="59" t="s">
        <v>9211</v>
      </c>
      <c r="C3714" s="59">
        <v>10</v>
      </c>
      <c r="D3714" s="59" t="s">
        <v>35</v>
      </c>
      <c r="E3714" s="59" t="s">
        <v>8490</v>
      </c>
      <c r="F3714" s="59" t="s">
        <v>23</v>
      </c>
      <c r="G3714" s="59" t="s">
        <v>9223</v>
      </c>
      <c r="H3714" s="59">
        <v>25803093</v>
      </c>
      <c r="I3714" s="60">
        <v>45772.393368055556</v>
      </c>
      <c r="J3714" s="59" t="s">
        <v>9224</v>
      </c>
      <c r="K3714" s="59">
        <v>1077087221</v>
      </c>
      <c r="L3714" s="59" t="s">
        <v>9225</v>
      </c>
      <c r="M3714" s="61">
        <v>26051000</v>
      </c>
    </row>
    <row r="3715" spans="1:13" ht="90" hidden="1">
      <c r="A3715" s="59" t="s">
        <v>9210</v>
      </c>
      <c r="B3715" s="59" t="s">
        <v>9211</v>
      </c>
      <c r="C3715" s="59">
        <v>10</v>
      </c>
      <c r="D3715" s="59" t="s">
        <v>35</v>
      </c>
      <c r="E3715" s="59" t="s">
        <v>8490</v>
      </c>
      <c r="F3715" s="59" t="s">
        <v>23</v>
      </c>
      <c r="G3715" s="59" t="s">
        <v>9226</v>
      </c>
      <c r="H3715" s="59">
        <v>25803115</v>
      </c>
      <c r="I3715" s="60">
        <v>45772.674305555556</v>
      </c>
      <c r="J3715" s="59" t="s">
        <v>9227</v>
      </c>
      <c r="K3715" s="59">
        <v>1007430322</v>
      </c>
      <c r="L3715" s="59" t="s">
        <v>9228</v>
      </c>
      <c r="M3715" s="61">
        <v>38240000</v>
      </c>
    </row>
    <row r="3716" spans="1:13" ht="90" hidden="1">
      <c r="A3716" s="59" t="s">
        <v>9210</v>
      </c>
      <c r="B3716" s="59" t="s">
        <v>9211</v>
      </c>
      <c r="C3716" s="59">
        <v>10</v>
      </c>
      <c r="D3716" s="59" t="s">
        <v>35</v>
      </c>
      <c r="E3716" s="59" t="s">
        <v>8490</v>
      </c>
      <c r="F3716" s="59" t="s">
        <v>23</v>
      </c>
      <c r="G3716" s="59" t="s">
        <v>9229</v>
      </c>
      <c r="H3716" s="59">
        <v>25803228</v>
      </c>
      <c r="I3716" s="60">
        <v>45790.638796296298</v>
      </c>
      <c r="J3716" s="59" t="s">
        <v>9230</v>
      </c>
      <c r="K3716" s="59">
        <v>1071329046</v>
      </c>
      <c r="L3716" s="59" t="s">
        <v>9231</v>
      </c>
      <c r="M3716" s="61">
        <v>29380000</v>
      </c>
    </row>
    <row r="3717" spans="1:13" ht="90" hidden="1">
      <c r="A3717" s="59" t="s">
        <v>9210</v>
      </c>
      <c r="B3717" s="59" t="s">
        <v>9211</v>
      </c>
      <c r="C3717" s="59">
        <v>10</v>
      </c>
      <c r="D3717" s="59" t="s">
        <v>35</v>
      </c>
      <c r="E3717" s="59" t="s">
        <v>8490</v>
      </c>
      <c r="F3717" s="59" t="s">
        <v>23</v>
      </c>
      <c r="G3717" s="59" t="s">
        <v>9232</v>
      </c>
      <c r="H3717" s="59">
        <v>25803913</v>
      </c>
      <c r="I3717" s="60">
        <v>45874.983761574076</v>
      </c>
      <c r="J3717" s="59" t="s">
        <v>9233</v>
      </c>
      <c r="K3717" s="59">
        <v>11211020</v>
      </c>
      <c r="L3717" s="59" t="s">
        <v>9234</v>
      </c>
      <c r="M3717" s="61">
        <v>13300000</v>
      </c>
    </row>
    <row r="3718" spans="1:13" ht="60" hidden="1">
      <c r="A3718" s="59" t="s">
        <v>9235</v>
      </c>
      <c r="B3718" s="59" t="s">
        <v>9236</v>
      </c>
      <c r="C3718" s="59">
        <v>10</v>
      </c>
      <c r="D3718" s="59" t="s">
        <v>35</v>
      </c>
      <c r="E3718" s="59" t="s">
        <v>8490</v>
      </c>
      <c r="F3718" s="59" t="s">
        <v>526</v>
      </c>
      <c r="G3718" s="59" t="s">
        <v>1902</v>
      </c>
      <c r="H3718" s="59">
        <v>25804292</v>
      </c>
      <c r="I3718" s="60">
        <v>45923.484560185185</v>
      </c>
      <c r="J3718" s="59" t="s">
        <v>1903</v>
      </c>
      <c r="K3718" s="59">
        <v>899999062</v>
      </c>
      <c r="L3718" s="59" t="s">
        <v>39</v>
      </c>
      <c r="M3718" s="61">
        <v>835351</v>
      </c>
    </row>
    <row r="3719" spans="1:13" ht="60" hidden="1">
      <c r="A3719" s="59" t="s">
        <v>9235</v>
      </c>
      <c r="B3719" s="59" t="s">
        <v>9236</v>
      </c>
      <c r="C3719" s="59">
        <v>10</v>
      </c>
      <c r="D3719" s="59" t="s">
        <v>35</v>
      </c>
      <c r="E3719" s="59" t="s">
        <v>8490</v>
      </c>
      <c r="F3719" s="59" t="s">
        <v>526</v>
      </c>
      <c r="G3719" s="59" t="s">
        <v>1597</v>
      </c>
      <c r="H3719" s="59">
        <v>25806093</v>
      </c>
      <c r="I3719" s="60">
        <v>46022</v>
      </c>
      <c r="J3719" s="59" t="s">
        <v>1598</v>
      </c>
      <c r="K3719" s="59">
        <v>899999062</v>
      </c>
      <c r="L3719" s="59" t="s">
        <v>39</v>
      </c>
      <c r="M3719" s="61">
        <v>747898</v>
      </c>
    </row>
    <row r="3720" spans="1:13" ht="60" hidden="1">
      <c r="A3720" s="59" t="s">
        <v>9235</v>
      </c>
      <c r="B3720" s="59" t="s">
        <v>9236</v>
      </c>
      <c r="C3720" s="59">
        <v>10</v>
      </c>
      <c r="D3720" s="59" t="s">
        <v>35</v>
      </c>
      <c r="E3720" s="59" t="s">
        <v>8490</v>
      </c>
      <c r="F3720" s="59" t="s">
        <v>526</v>
      </c>
      <c r="G3720" s="59" t="s">
        <v>1599</v>
      </c>
      <c r="H3720" s="59">
        <v>25806228</v>
      </c>
      <c r="I3720" s="60">
        <v>46022</v>
      </c>
      <c r="J3720" s="59" t="s">
        <v>1600</v>
      </c>
      <c r="K3720" s="59">
        <v>899999062</v>
      </c>
      <c r="L3720" s="59" t="s">
        <v>39</v>
      </c>
      <c r="M3720" s="61">
        <v>1737988</v>
      </c>
    </row>
    <row r="3721" spans="1:13" ht="99.95" hidden="1">
      <c r="A3721" s="59" t="s">
        <v>9237</v>
      </c>
      <c r="B3721" s="59" t="s">
        <v>9238</v>
      </c>
      <c r="C3721" s="59">
        <v>60</v>
      </c>
      <c r="D3721" s="59" t="s">
        <v>1257</v>
      </c>
      <c r="E3721" s="59" t="s">
        <v>8490</v>
      </c>
      <c r="F3721" s="59" t="s">
        <v>1786</v>
      </c>
      <c r="G3721" s="59" t="s">
        <v>9239</v>
      </c>
      <c r="H3721" s="59">
        <v>25800110</v>
      </c>
      <c r="I3721" s="60">
        <v>45659</v>
      </c>
      <c r="J3721" s="59" t="s">
        <v>9240</v>
      </c>
      <c r="K3721" s="59">
        <v>900558335</v>
      </c>
      <c r="L3721" s="59" t="s">
        <v>9241</v>
      </c>
      <c r="M3721" s="61">
        <v>46000000</v>
      </c>
    </row>
    <row r="3722" spans="1:13" ht="99.95" hidden="1">
      <c r="A3722" s="59" t="s">
        <v>9242</v>
      </c>
      <c r="B3722" s="59" t="s">
        <v>9243</v>
      </c>
      <c r="C3722" s="59">
        <v>60</v>
      </c>
      <c r="D3722" s="59" t="s">
        <v>1257</v>
      </c>
      <c r="E3722" s="59" t="s">
        <v>8490</v>
      </c>
      <c r="F3722" s="59" t="s">
        <v>1786</v>
      </c>
      <c r="G3722" s="59" t="s">
        <v>9239</v>
      </c>
      <c r="H3722" s="59">
        <v>25800110</v>
      </c>
      <c r="I3722" s="60">
        <v>45659</v>
      </c>
      <c r="J3722" s="59" t="s">
        <v>9240</v>
      </c>
      <c r="K3722" s="59">
        <v>900558335</v>
      </c>
      <c r="L3722" s="59" t="s">
        <v>9241</v>
      </c>
      <c r="M3722" s="61">
        <v>36301025</v>
      </c>
    </row>
    <row r="3723" spans="1:13" ht="99.95" hidden="1">
      <c r="A3723" s="59" t="s">
        <v>9244</v>
      </c>
      <c r="B3723" s="59" t="s">
        <v>9245</v>
      </c>
      <c r="C3723" s="59">
        <v>60</v>
      </c>
      <c r="D3723" s="59" t="s">
        <v>1257</v>
      </c>
      <c r="E3723" s="59" t="s">
        <v>8490</v>
      </c>
      <c r="F3723" s="59" t="s">
        <v>1786</v>
      </c>
      <c r="G3723" s="59" t="s">
        <v>9239</v>
      </c>
      <c r="H3723" s="59">
        <v>25800110</v>
      </c>
      <c r="I3723" s="60">
        <v>45659</v>
      </c>
      <c r="J3723" s="59" t="s">
        <v>9240</v>
      </c>
      <c r="K3723" s="59">
        <v>900558335</v>
      </c>
      <c r="L3723" s="59" t="s">
        <v>9241</v>
      </c>
      <c r="M3723" s="61">
        <v>28197951</v>
      </c>
    </row>
    <row r="3724" spans="1:13" ht="110.1" hidden="1">
      <c r="A3724" s="59" t="s">
        <v>9244</v>
      </c>
      <c r="B3724" s="59" t="s">
        <v>9245</v>
      </c>
      <c r="C3724" s="59">
        <v>60</v>
      </c>
      <c r="D3724" s="59" t="s">
        <v>1257</v>
      </c>
      <c r="E3724" s="59" t="s">
        <v>8490</v>
      </c>
      <c r="F3724" s="59" t="s">
        <v>1786</v>
      </c>
      <c r="G3724" s="59" t="s">
        <v>9246</v>
      </c>
      <c r="H3724" s="59">
        <v>25800124</v>
      </c>
      <c r="I3724" s="60">
        <v>45659</v>
      </c>
      <c r="J3724" s="59" t="s">
        <v>9247</v>
      </c>
      <c r="K3724" s="59">
        <v>900396361</v>
      </c>
      <c r="L3724" s="59" t="s">
        <v>9248</v>
      </c>
      <c r="M3724" s="61">
        <v>120098976</v>
      </c>
    </row>
    <row r="3725" spans="1:13" ht="99.95" hidden="1">
      <c r="A3725" s="59" t="s">
        <v>9249</v>
      </c>
      <c r="B3725" s="59" t="s">
        <v>9250</v>
      </c>
      <c r="C3725" s="59">
        <v>60</v>
      </c>
      <c r="D3725" s="59" t="s">
        <v>1257</v>
      </c>
      <c r="E3725" s="59" t="s">
        <v>8490</v>
      </c>
      <c r="F3725" s="59" t="s">
        <v>1786</v>
      </c>
      <c r="G3725" s="59" t="s">
        <v>9239</v>
      </c>
      <c r="H3725" s="59">
        <v>25800110</v>
      </c>
      <c r="I3725" s="60">
        <v>45659</v>
      </c>
      <c r="J3725" s="59" t="s">
        <v>9240</v>
      </c>
      <c r="K3725" s="59">
        <v>900558335</v>
      </c>
      <c r="L3725" s="59" t="s">
        <v>9241</v>
      </c>
      <c r="M3725" s="61">
        <v>9600000</v>
      </c>
    </row>
    <row r="3726" spans="1:13" ht="90" hidden="1">
      <c r="A3726" s="59" t="s">
        <v>9251</v>
      </c>
      <c r="B3726" s="59" t="s">
        <v>9252</v>
      </c>
      <c r="C3726" s="59">
        <v>83</v>
      </c>
      <c r="D3726" s="59" t="s">
        <v>2317</v>
      </c>
      <c r="E3726" s="59" t="s">
        <v>8490</v>
      </c>
      <c r="F3726" s="59" t="s">
        <v>1786</v>
      </c>
      <c r="G3726" s="59" t="s">
        <v>9253</v>
      </c>
      <c r="H3726" s="59">
        <v>25800127</v>
      </c>
      <c r="I3726" s="60">
        <v>45659</v>
      </c>
      <c r="J3726" s="59" t="s">
        <v>9254</v>
      </c>
      <c r="K3726" s="59">
        <v>900239762</v>
      </c>
      <c r="L3726" s="59" t="s">
        <v>9255</v>
      </c>
      <c r="M3726" s="61">
        <v>120098976</v>
      </c>
    </row>
    <row r="3727" spans="1:13" ht="90" hidden="1">
      <c r="A3727" s="59" t="s">
        <v>9256</v>
      </c>
      <c r="B3727" s="59" t="s">
        <v>9257</v>
      </c>
      <c r="C3727" s="59">
        <v>10</v>
      </c>
      <c r="D3727" s="59" t="s">
        <v>35</v>
      </c>
      <c r="E3727" s="59" t="s">
        <v>9258</v>
      </c>
      <c r="F3727" s="59" t="s">
        <v>23</v>
      </c>
      <c r="G3727" s="59" t="s">
        <v>9259</v>
      </c>
      <c r="H3727" s="59">
        <v>25800178</v>
      </c>
      <c r="I3727" s="60">
        <v>45670.486712962964</v>
      </c>
      <c r="J3727" s="59" t="s">
        <v>9260</v>
      </c>
      <c r="K3727" s="59">
        <v>1019131916</v>
      </c>
      <c r="L3727" s="59" t="s">
        <v>9261</v>
      </c>
      <c r="M3727" s="61">
        <v>104100000</v>
      </c>
    </row>
    <row r="3728" spans="1:13" ht="90" hidden="1">
      <c r="A3728" s="59" t="s">
        <v>9256</v>
      </c>
      <c r="B3728" s="59" t="s">
        <v>9257</v>
      </c>
      <c r="C3728" s="59">
        <v>10</v>
      </c>
      <c r="D3728" s="59" t="s">
        <v>35</v>
      </c>
      <c r="E3728" s="59" t="s">
        <v>9258</v>
      </c>
      <c r="F3728" s="59" t="s">
        <v>23</v>
      </c>
      <c r="G3728" s="59" t="s">
        <v>9262</v>
      </c>
      <c r="H3728" s="59">
        <v>25800181</v>
      </c>
      <c r="I3728" s="60">
        <v>45670.648472222223</v>
      </c>
      <c r="J3728" s="59" t="s">
        <v>9263</v>
      </c>
      <c r="K3728" s="59">
        <v>1073231734</v>
      </c>
      <c r="L3728" s="59" t="s">
        <v>9264</v>
      </c>
      <c r="M3728" s="61">
        <v>121829155</v>
      </c>
    </row>
    <row r="3729" spans="1:13" ht="90" hidden="1">
      <c r="A3729" s="59" t="s">
        <v>9256</v>
      </c>
      <c r="B3729" s="59" t="s">
        <v>9257</v>
      </c>
      <c r="C3729" s="59">
        <v>10</v>
      </c>
      <c r="D3729" s="59" t="s">
        <v>35</v>
      </c>
      <c r="E3729" s="59" t="s">
        <v>9258</v>
      </c>
      <c r="F3729" s="59" t="s">
        <v>23</v>
      </c>
      <c r="G3729" s="59" t="s">
        <v>9265</v>
      </c>
      <c r="H3729" s="59">
        <v>25800187</v>
      </c>
      <c r="I3729" s="60">
        <v>45670.711226851854</v>
      </c>
      <c r="J3729" s="59" t="s">
        <v>9266</v>
      </c>
      <c r="K3729" s="59">
        <v>79801518</v>
      </c>
      <c r="L3729" s="59" t="s">
        <v>9267</v>
      </c>
      <c r="M3729" s="61">
        <v>104100000</v>
      </c>
    </row>
    <row r="3730" spans="1:13" ht="90" hidden="1">
      <c r="A3730" s="59" t="s">
        <v>9256</v>
      </c>
      <c r="B3730" s="59" t="s">
        <v>9257</v>
      </c>
      <c r="C3730" s="59">
        <v>10</v>
      </c>
      <c r="D3730" s="59" t="s">
        <v>35</v>
      </c>
      <c r="E3730" s="59" t="s">
        <v>9258</v>
      </c>
      <c r="F3730" s="59" t="s">
        <v>23</v>
      </c>
      <c r="G3730" s="59" t="s">
        <v>9268</v>
      </c>
      <c r="H3730" s="59">
        <v>25800188</v>
      </c>
      <c r="I3730" s="60">
        <v>45670.715497685182</v>
      </c>
      <c r="J3730" s="59" t="s">
        <v>9269</v>
      </c>
      <c r="K3730" s="59">
        <v>52415158</v>
      </c>
      <c r="L3730" s="59" t="s">
        <v>9270</v>
      </c>
      <c r="M3730" s="61">
        <v>138800000</v>
      </c>
    </row>
    <row r="3731" spans="1:13" ht="90" hidden="1">
      <c r="A3731" s="59" t="s">
        <v>9256</v>
      </c>
      <c r="B3731" s="59" t="s">
        <v>9257</v>
      </c>
      <c r="C3731" s="59">
        <v>10</v>
      </c>
      <c r="D3731" s="59" t="s">
        <v>35</v>
      </c>
      <c r="E3731" s="59" t="s">
        <v>9258</v>
      </c>
      <c r="F3731" s="59" t="s">
        <v>23</v>
      </c>
      <c r="G3731" s="59" t="s">
        <v>9271</v>
      </c>
      <c r="H3731" s="59">
        <v>25800189</v>
      </c>
      <c r="I3731" s="60">
        <v>45670.724328703705</v>
      </c>
      <c r="J3731" s="59" t="s">
        <v>9272</v>
      </c>
      <c r="K3731" s="59">
        <v>1123635252</v>
      </c>
      <c r="L3731" s="59" t="s">
        <v>9273</v>
      </c>
      <c r="M3731" s="61">
        <v>69400000</v>
      </c>
    </row>
    <row r="3732" spans="1:13" ht="90" hidden="1">
      <c r="A3732" s="59" t="s">
        <v>9256</v>
      </c>
      <c r="B3732" s="59" t="s">
        <v>9257</v>
      </c>
      <c r="C3732" s="59">
        <v>10</v>
      </c>
      <c r="D3732" s="59" t="s">
        <v>35</v>
      </c>
      <c r="E3732" s="59" t="s">
        <v>9258</v>
      </c>
      <c r="F3732" s="59" t="s">
        <v>23</v>
      </c>
      <c r="G3732" s="59" t="s">
        <v>9274</v>
      </c>
      <c r="H3732" s="59">
        <v>25800199</v>
      </c>
      <c r="I3732" s="60">
        <v>45670.868298611109</v>
      </c>
      <c r="J3732" s="59" t="s">
        <v>9275</v>
      </c>
      <c r="K3732" s="59">
        <v>1074186881</v>
      </c>
      <c r="L3732" s="59" t="s">
        <v>9276</v>
      </c>
      <c r="M3732" s="61">
        <v>97992800</v>
      </c>
    </row>
    <row r="3733" spans="1:13" ht="90" hidden="1">
      <c r="A3733" s="59" t="s">
        <v>9256</v>
      </c>
      <c r="B3733" s="59" t="s">
        <v>9257</v>
      </c>
      <c r="C3733" s="59">
        <v>10</v>
      </c>
      <c r="D3733" s="59" t="s">
        <v>35</v>
      </c>
      <c r="E3733" s="59" t="s">
        <v>9258</v>
      </c>
      <c r="F3733" s="59" t="s">
        <v>23</v>
      </c>
      <c r="G3733" s="59" t="s">
        <v>9277</v>
      </c>
      <c r="H3733" s="59">
        <v>25800200</v>
      </c>
      <c r="I3733" s="60">
        <v>45670.925682870373</v>
      </c>
      <c r="J3733" s="59" t="s">
        <v>9278</v>
      </c>
      <c r="K3733" s="59">
        <v>53166193</v>
      </c>
      <c r="L3733" s="59" t="s">
        <v>9279</v>
      </c>
      <c r="M3733" s="61">
        <v>92533333</v>
      </c>
    </row>
    <row r="3734" spans="1:13" ht="90" hidden="1">
      <c r="A3734" s="59" t="s">
        <v>9256</v>
      </c>
      <c r="B3734" s="59" t="s">
        <v>9257</v>
      </c>
      <c r="C3734" s="59">
        <v>10</v>
      </c>
      <c r="D3734" s="59" t="s">
        <v>35</v>
      </c>
      <c r="E3734" s="59" t="s">
        <v>9258</v>
      </c>
      <c r="F3734" s="59" t="s">
        <v>23</v>
      </c>
      <c r="G3734" s="59" t="s">
        <v>9280</v>
      </c>
      <c r="H3734" s="59">
        <v>25800202</v>
      </c>
      <c r="I3734" s="60">
        <v>45671.496574074074</v>
      </c>
      <c r="J3734" s="59" t="s">
        <v>9281</v>
      </c>
      <c r="K3734" s="59">
        <v>7732469</v>
      </c>
      <c r="L3734" s="59" t="s">
        <v>9282</v>
      </c>
      <c r="M3734" s="61">
        <v>115333333</v>
      </c>
    </row>
    <row r="3735" spans="1:13" ht="90" hidden="1">
      <c r="A3735" s="59" t="s">
        <v>9256</v>
      </c>
      <c r="B3735" s="59" t="s">
        <v>9257</v>
      </c>
      <c r="C3735" s="59">
        <v>10</v>
      </c>
      <c r="D3735" s="59" t="s">
        <v>35</v>
      </c>
      <c r="E3735" s="59" t="s">
        <v>9258</v>
      </c>
      <c r="F3735" s="59" t="s">
        <v>23</v>
      </c>
      <c r="G3735" s="59" t="s">
        <v>9283</v>
      </c>
      <c r="H3735" s="59">
        <v>25800216</v>
      </c>
      <c r="I3735" s="60">
        <v>45671.889293981483</v>
      </c>
      <c r="J3735" s="59" t="s">
        <v>9284</v>
      </c>
      <c r="K3735" s="59">
        <v>1012417764</v>
      </c>
      <c r="L3735" s="59" t="s">
        <v>9285</v>
      </c>
      <c r="M3735" s="61">
        <v>57666667</v>
      </c>
    </row>
    <row r="3736" spans="1:13" ht="90" hidden="1">
      <c r="A3736" s="59" t="s">
        <v>9256</v>
      </c>
      <c r="B3736" s="59" t="s">
        <v>9257</v>
      </c>
      <c r="C3736" s="59">
        <v>10</v>
      </c>
      <c r="D3736" s="59" t="s">
        <v>35</v>
      </c>
      <c r="E3736" s="59" t="s">
        <v>9258</v>
      </c>
      <c r="F3736" s="59" t="s">
        <v>23</v>
      </c>
      <c r="G3736" s="59" t="s">
        <v>9286</v>
      </c>
      <c r="H3736" s="59">
        <v>25800227</v>
      </c>
      <c r="I3736" s="60">
        <v>45672.315034722225</v>
      </c>
      <c r="J3736" s="59" t="s">
        <v>9287</v>
      </c>
      <c r="K3736" s="59">
        <v>20370038</v>
      </c>
      <c r="L3736" s="59" t="s">
        <v>9288</v>
      </c>
      <c r="M3736" s="61">
        <v>48440000</v>
      </c>
    </row>
    <row r="3737" spans="1:13" ht="90" hidden="1">
      <c r="A3737" s="59" t="s">
        <v>9256</v>
      </c>
      <c r="B3737" s="59" t="s">
        <v>9257</v>
      </c>
      <c r="C3737" s="59">
        <v>10</v>
      </c>
      <c r="D3737" s="59" t="s">
        <v>35</v>
      </c>
      <c r="E3737" s="59" t="s">
        <v>9258</v>
      </c>
      <c r="F3737" s="59" t="s">
        <v>23</v>
      </c>
      <c r="G3737" s="59" t="s">
        <v>9289</v>
      </c>
      <c r="H3737" s="59">
        <v>25800239</v>
      </c>
      <c r="I3737" s="60">
        <v>45672.722824074073</v>
      </c>
      <c r="J3737" s="59" t="s">
        <v>9290</v>
      </c>
      <c r="K3737" s="59">
        <v>35394470</v>
      </c>
      <c r="L3737" s="59" t="s">
        <v>9291</v>
      </c>
      <c r="M3737" s="61">
        <v>45866667</v>
      </c>
    </row>
    <row r="3738" spans="1:13" ht="90" hidden="1">
      <c r="A3738" s="59" t="s">
        <v>9256</v>
      </c>
      <c r="B3738" s="59" t="s">
        <v>9257</v>
      </c>
      <c r="C3738" s="59">
        <v>10</v>
      </c>
      <c r="D3738" s="59" t="s">
        <v>35</v>
      </c>
      <c r="E3738" s="59" t="s">
        <v>9258</v>
      </c>
      <c r="F3738" s="59" t="s">
        <v>23</v>
      </c>
      <c r="G3738" s="59" t="s">
        <v>9292</v>
      </c>
      <c r="H3738" s="59">
        <v>25800372</v>
      </c>
      <c r="I3738" s="60">
        <v>45675.601076388892</v>
      </c>
      <c r="J3738" s="59" t="s">
        <v>9281</v>
      </c>
      <c r="K3738" s="59">
        <v>1073238769</v>
      </c>
      <c r="L3738" s="59" t="s">
        <v>9293</v>
      </c>
      <c r="M3738" s="61">
        <v>113333333</v>
      </c>
    </row>
    <row r="3739" spans="1:13" ht="90" hidden="1">
      <c r="A3739" s="59" t="s">
        <v>9256</v>
      </c>
      <c r="B3739" s="59" t="s">
        <v>9257</v>
      </c>
      <c r="C3739" s="59">
        <v>10</v>
      </c>
      <c r="D3739" s="59" t="s">
        <v>35</v>
      </c>
      <c r="E3739" s="59" t="s">
        <v>9258</v>
      </c>
      <c r="F3739" s="59" t="s">
        <v>23</v>
      </c>
      <c r="G3739" s="59" t="s">
        <v>9294</v>
      </c>
      <c r="H3739" s="59">
        <v>25800379</v>
      </c>
      <c r="I3739" s="60">
        <v>45675.835185185184</v>
      </c>
      <c r="J3739" s="59" t="s">
        <v>9295</v>
      </c>
      <c r="K3739" s="59">
        <v>1073131035</v>
      </c>
      <c r="L3739" s="59" t="s">
        <v>9296</v>
      </c>
      <c r="M3739" s="61">
        <v>79566667</v>
      </c>
    </row>
    <row r="3740" spans="1:13" ht="90" hidden="1">
      <c r="A3740" s="59" t="s">
        <v>9256</v>
      </c>
      <c r="B3740" s="59" t="s">
        <v>9257</v>
      </c>
      <c r="C3740" s="59">
        <v>10</v>
      </c>
      <c r="D3740" s="59" t="s">
        <v>35</v>
      </c>
      <c r="E3740" s="59" t="s">
        <v>9258</v>
      </c>
      <c r="F3740" s="59" t="s">
        <v>23</v>
      </c>
      <c r="G3740" s="59" t="s">
        <v>9297</v>
      </c>
      <c r="H3740" s="59">
        <v>25800419</v>
      </c>
      <c r="I3740" s="60">
        <v>45677.620393518519</v>
      </c>
      <c r="J3740" s="59" t="s">
        <v>9298</v>
      </c>
      <c r="K3740" s="59">
        <v>1032428607</v>
      </c>
      <c r="L3740" s="59" t="s">
        <v>9299</v>
      </c>
      <c r="M3740" s="61">
        <v>83855333</v>
      </c>
    </row>
    <row r="3741" spans="1:13" ht="90" hidden="1">
      <c r="A3741" s="59" t="s">
        <v>9256</v>
      </c>
      <c r="B3741" s="59" t="s">
        <v>9257</v>
      </c>
      <c r="C3741" s="59">
        <v>10</v>
      </c>
      <c r="D3741" s="59" t="s">
        <v>35</v>
      </c>
      <c r="E3741" s="59" t="s">
        <v>9258</v>
      </c>
      <c r="F3741" s="59" t="s">
        <v>23</v>
      </c>
      <c r="G3741" s="59" t="s">
        <v>9300</v>
      </c>
      <c r="H3741" s="59">
        <v>25800480</v>
      </c>
      <c r="I3741" s="60">
        <v>45678.618796296294</v>
      </c>
      <c r="J3741" s="59" t="s">
        <v>9301</v>
      </c>
      <c r="K3741" s="59">
        <v>1010239864</v>
      </c>
      <c r="L3741" s="59" t="s">
        <v>9302</v>
      </c>
      <c r="M3741" s="61">
        <v>64900000</v>
      </c>
    </row>
    <row r="3742" spans="1:13" ht="90" hidden="1">
      <c r="A3742" s="59" t="s">
        <v>9256</v>
      </c>
      <c r="B3742" s="59" t="s">
        <v>9257</v>
      </c>
      <c r="C3742" s="59">
        <v>10</v>
      </c>
      <c r="D3742" s="59" t="s">
        <v>35</v>
      </c>
      <c r="E3742" s="59" t="s">
        <v>9258</v>
      </c>
      <c r="F3742" s="59" t="s">
        <v>23</v>
      </c>
      <c r="G3742" s="59" t="s">
        <v>9303</v>
      </c>
      <c r="H3742" s="59">
        <v>25800530</v>
      </c>
      <c r="I3742" s="60">
        <v>45679.293414351851</v>
      </c>
      <c r="J3742" s="59" t="s">
        <v>9304</v>
      </c>
      <c r="K3742" s="59">
        <v>1014186147</v>
      </c>
      <c r="L3742" s="59" t="s">
        <v>9305</v>
      </c>
      <c r="M3742" s="61">
        <v>90400000</v>
      </c>
    </row>
    <row r="3743" spans="1:13" ht="90" hidden="1">
      <c r="A3743" s="59" t="s">
        <v>9256</v>
      </c>
      <c r="B3743" s="59" t="s">
        <v>9257</v>
      </c>
      <c r="C3743" s="59">
        <v>10</v>
      </c>
      <c r="D3743" s="59" t="s">
        <v>35</v>
      </c>
      <c r="E3743" s="59" t="s">
        <v>9258</v>
      </c>
      <c r="F3743" s="59" t="s">
        <v>23</v>
      </c>
      <c r="G3743" s="59" t="s">
        <v>9306</v>
      </c>
      <c r="H3743" s="59">
        <v>25800734</v>
      </c>
      <c r="I3743" s="60">
        <v>45681.583726851852</v>
      </c>
      <c r="J3743" s="59" t="s">
        <v>9307</v>
      </c>
      <c r="K3743" s="59">
        <v>42111704</v>
      </c>
      <c r="L3743" s="59" t="s">
        <v>9308</v>
      </c>
      <c r="M3743" s="61">
        <v>81658500</v>
      </c>
    </row>
    <row r="3744" spans="1:13" ht="90" hidden="1">
      <c r="A3744" s="59" t="s">
        <v>9256</v>
      </c>
      <c r="B3744" s="59" t="s">
        <v>9257</v>
      </c>
      <c r="C3744" s="59">
        <v>10</v>
      </c>
      <c r="D3744" s="59" t="s">
        <v>35</v>
      </c>
      <c r="E3744" s="59" t="s">
        <v>9258</v>
      </c>
      <c r="F3744" s="59" t="s">
        <v>23</v>
      </c>
      <c r="G3744" s="59" t="s">
        <v>9309</v>
      </c>
      <c r="H3744" s="59">
        <v>25800778</v>
      </c>
      <c r="I3744" s="60">
        <v>45682.522372685184</v>
      </c>
      <c r="J3744" s="59" t="s">
        <v>9310</v>
      </c>
      <c r="K3744" s="59">
        <v>1032432984</v>
      </c>
      <c r="L3744" s="59" t="s">
        <v>9311</v>
      </c>
      <c r="M3744" s="61">
        <v>72505200</v>
      </c>
    </row>
    <row r="3745" spans="1:13" ht="90" hidden="1">
      <c r="A3745" s="59" t="s">
        <v>9256</v>
      </c>
      <c r="B3745" s="59" t="s">
        <v>9257</v>
      </c>
      <c r="C3745" s="59">
        <v>10</v>
      </c>
      <c r="D3745" s="59" t="s">
        <v>35</v>
      </c>
      <c r="E3745" s="59" t="s">
        <v>9258</v>
      </c>
      <c r="F3745" s="59" t="s">
        <v>23</v>
      </c>
      <c r="G3745" s="59" t="s">
        <v>9312</v>
      </c>
      <c r="H3745" s="59">
        <v>25802631</v>
      </c>
      <c r="I3745" s="60">
        <v>45734.668379629627</v>
      </c>
      <c r="J3745" s="59" t="s">
        <v>9313</v>
      </c>
      <c r="K3745" s="59">
        <v>1010208487</v>
      </c>
      <c r="L3745" s="59" t="s">
        <v>9314</v>
      </c>
      <c r="M3745" s="61">
        <v>93666667</v>
      </c>
    </row>
    <row r="3746" spans="1:13" ht="90" hidden="1">
      <c r="A3746" s="59" t="s">
        <v>9256</v>
      </c>
      <c r="B3746" s="59" t="s">
        <v>9257</v>
      </c>
      <c r="C3746" s="59">
        <v>10</v>
      </c>
      <c r="D3746" s="59" t="s">
        <v>35</v>
      </c>
      <c r="E3746" s="59" t="s">
        <v>9258</v>
      </c>
      <c r="F3746" s="59" t="s">
        <v>23</v>
      </c>
      <c r="G3746" s="59" t="s">
        <v>9315</v>
      </c>
      <c r="H3746" s="59">
        <v>25804226</v>
      </c>
      <c r="I3746" s="60">
        <v>45916.646828703706</v>
      </c>
      <c r="J3746" s="59" t="s">
        <v>9316</v>
      </c>
      <c r="K3746" s="59">
        <v>20627250</v>
      </c>
      <c r="L3746" s="59" t="s">
        <v>9317</v>
      </c>
      <c r="M3746" s="61">
        <v>21233333</v>
      </c>
    </row>
    <row r="3747" spans="1:13" ht="90" hidden="1">
      <c r="A3747" s="59" t="s">
        <v>9256</v>
      </c>
      <c r="B3747" s="59" t="s">
        <v>9257</v>
      </c>
      <c r="C3747" s="59">
        <v>10</v>
      </c>
      <c r="D3747" s="59" t="s">
        <v>35</v>
      </c>
      <c r="E3747" s="59" t="s">
        <v>9258</v>
      </c>
      <c r="F3747" s="59" t="s">
        <v>23</v>
      </c>
      <c r="G3747" s="59" t="s">
        <v>9318</v>
      </c>
      <c r="H3747" s="59">
        <v>25804683</v>
      </c>
      <c r="I3747" s="60">
        <v>45981.907152777778</v>
      </c>
      <c r="J3747" s="59" t="s">
        <v>9319</v>
      </c>
      <c r="K3747" s="59">
        <v>80452517</v>
      </c>
      <c r="L3747" s="59" t="s">
        <v>4209</v>
      </c>
      <c r="M3747" s="61">
        <v>13333333</v>
      </c>
    </row>
    <row r="3748" spans="1:13" ht="159.94999999999999" hidden="1">
      <c r="A3748" s="59" t="s">
        <v>9320</v>
      </c>
      <c r="B3748" s="59" t="s">
        <v>9321</v>
      </c>
      <c r="C3748" s="59">
        <v>10</v>
      </c>
      <c r="D3748" s="59" t="s">
        <v>35</v>
      </c>
      <c r="E3748" s="59" t="s">
        <v>9258</v>
      </c>
      <c r="F3748" s="59" t="s">
        <v>23</v>
      </c>
      <c r="G3748" s="59" t="s">
        <v>9322</v>
      </c>
      <c r="H3748" s="59">
        <v>25802245</v>
      </c>
      <c r="I3748" s="60">
        <v>45719.45040509259</v>
      </c>
      <c r="J3748" s="59" t="s">
        <v>9323</v>
      </c>
      <c r="K3748" s="59">
        <v>900047192</v>
      </c>
      <c r="L3748" s="59" t="s">
        <v>5353</v>
      </c>
      <c r="M3748" s="61">
        <v>485673027</v>
      </c>
    </row>
    <row r="3749" spans="1:13" ht="90" hidden="1">
      <c r="A3749" s="59" t="s">
        <v>9324</v>
      </c>
      <c r="B3749" s="59" t="s">
        <v>9325</v>
      </c>
      <c r="C3749" s="59">
        <v>10</v>
      </c>
      <c r="D3749" s="59" t="s">
        <v>35</v>
      </c>
      <c r="E3749" s="59" t="s">
        <v>9258</v>
      </c>
      <c r="F3749" s="59" t="s">
        <v>23</v>
      </c>
      <c r="G3749" s="59" t="s">
        <v>9326</v>
      </c>
      <c r="H3749" s="59">
        <v>25800414</v>
      </c>
      <c r="I3749" s="60">
        <v>45677.569444444445</v>
      </c>
      <c r="J3749" s="59" t="s">
        <v>9327</v>
      </c>
      <c r="K3749" s="59">
        <v>52963694</v>
      </c>
      <c r="L3749" s="59" t="s">
        <v>9328</v>
      </c>
      <c r="M3749" s="61">
        <v>73079929</v>
      </c>
    </row>
    <row r="3750" spans="1:13" ht="129.94999999999999" hidden="1">
      <c r="A3750" s="59" t="s">
        <v>9324</v>
      </c>
      <c r="B3750" s="59" t="s">
        <v>9325</v>
      </c>
      <c r="C3750" s="59">
        <v>10</v>
      </c>
      <c r="D3750" s="59" t="s">
        <v>35</v>
      </c>
      <c r="E3750" s="59" t="s">
        <v>9258</v>
      </c>
      <c r="F3750" s="59" t="s">
        <v>23</v>
      </c>
      <c r="G3750" s="59" t="s">
        <v>9329</v>
      </c>
      <c r="H3750" s="59">
        <v>25800495</v>
      </c>
      <c r="I3750" s="60">
        <v>45678.777916666666</v>
      </c>
      <c r="J3750" s="59" t="s">
        <v>9330</v>
      </c>
      <c r="K3750" s="59">
        <v>1030588020</v>
      </c>
      <c r="L3750" s="59" t="s">
        <v>9331</v>
      </c>
      <c r="M3750" s="61">
        <v>78866667</v>
      </c>
    </row>
    <row r="3751" spans="1:13" ht="90" hidden="1">
      <c r="A3751" s="59" t="s">
        <v>9324</v>
      </c>
      <c r="B3751" s="59" t="s">
        <v>9325</v>
      </c>
      <c r="C3751" s="59">
        <v>10</v>
      </c>
      <c r="D3751" s="59" t="s">
        <v>35</v>
      </c>
      <c r="E3751" s="59" t="s">
        <v>9258</v>
      </c>
      <c r="F3751" s="59" t="s">
        <v>23</v>
      </c>
      <c r="G3751" s="59" t="s">
        <v>9332</v>
      </c>
      <c r="H3751" s="59">
        <v>25800597</v>
      </c>
      <c r="I3751" s="60">
        <v>45679.721759259257</v>
      </c>
      <c r="J3751" s="59" t="s">
        <v>9333</v>
      </c>
      <c r="K3751" s="59">
        <v>80863406</v>
      </c>
      <c r="L3751" s="59" t="s">
        <v>9334</v>
      </c>
      <c r="M3751" s="61">
        <v>76613333</v>
      </c>
    </row>
    <row r="3752" spans="1:13" ht="90" hidden="1">
      <c r="A3752" s="59" t="s">
        <v>9324</v>
      </c>
      <c r="B3752" s="59" t="s">
        <v>9325</v>
      </c>
      <c r="C3752" s="59">
        <v>10</v>
      </c>
      <c r="D3752" s="59" t="s">
        <v>35</v>
      </c>
      <c r="E3752" s="59" t="s">
        <v>9258</v>
      </c>
      <c r="F3752" s="59" t="s">
        <v>23</v>
      </c>
      <c r="G3752" s="59" t="s">
        <v>9335</v>
      </c>
      <c r="H3752" s="59">
        <v>25800607</v>
      </c>
      <c r="I3752" s="60">
        <v>45679.772685185184</v>
      </c>
      <c r="J3752" s="59" t="s">
        <v>9336</v>
      </c>
      <c r="K3752" s="59">
        <v>52886350</v>
      </c>
      <c r="L3752" s="59" t="s">
        <v>9337</v>
      </c>
      <c r="M3752" s="61">
        <v>55340833</v>
      </c>
    </row>
    <row r="3753" spans="1:13" ht="90" hidden="1">
      <c r="A3753" s="59" t="s">
        <v>9324</v>
      </c>
      <c r="B3753" s="59" t="s">
        <v>9325</v>
      </c>
      <c r="C3753" s="59">
        <v>10</v>
      </c>
      <c r="D3753" s="59" t="s">
        <v>35</v>
      </c>
      <c r="E3753" s="59" t="s">
        <v>9258</v>
      </c>
      <c r="F3753" s="59" t="s">
        <v>23</v>
      </c>
      <c r="G3753" s="59" t="s">
        <v>9338</v>
      </c>
      <c r="H3753" s="59">
        <v>25800921</v>
      </c>
      <c r="I3753" s="60">
        <v>45685.689351851855</v>
      </c>
      <c r="J3753" s="59" t="s">
        <v>9339</v>
      </c>
      <c r="K3753" s="59">
        <v>1069730652</v>
      </c>
      <c r="L3753" s="59" t="s">
        <v>9340</v>
      </c>
      <c r="M3753" s="61">
        <v>66400000</v>
      </c>
    </row>
    <row r="3754" spans="1:13" ht="90" hidden="1">
      <c r="A3754" s="59" t="s">
        <v>9324</v>
      </c>
      <c r="B3754" s="59" t="s">
        <v>9325</v>
      </c>
      <c r="C3754" s="59">
        <v>10</v>
      </c>
      <c r="D3754" s="59" t="s">
        <v>35</v>
      </c>
      <c r="E3754" s="59" t="s">
        <v>9258</v>
      </c>
      <c r="F3754" s="59" t="s">
        <v>23</v>
      </c>
      <c r="G3754" s="59" t="s">
        <v>9341</v>
      </c>
      <c r="H3754" s="59">
        <v>25801136</v>
      </c>
      <c r="I3754" s="60">
        <v>45688.986863425926</v>
      </c>
      <c r="J3754" s="59" t="s">
        <v>9342</v>
      </c>
      <c r="K3754" s="59">
        <v>1070613402</v>
      </c>
      <c r="L3754" s="59" t="s">
        <v>9343</v>
      </c>
      <c r="M3754" s="61">
        <v>38588880</v>
      </c>
    </row>
    <row r="3755" spans="1:13" ht="90" hidden="1">
      <c r="A3755" s="59" t="s">
        <v>9324</v>
      </c>
      <c r="B3755" s="59" t="s">
        <v>9325</v>
      </c>
      <c r="C3755" s="59">
        <v>10</v>
      </c>
      <c r="D3755" s="59" t="s">
        <v>35</v>
      </c>
      <c r="E3755" s="59" t="s">
        <v>9258</v>
      </c>
      <c r="F3755" s="59" t="s">
        <v>23</v>
      </c>
      <c r="G3755" s="59" t="s">
        <v>9344</v>
      </c>
      <c r="H3755" s="59">
        <v>25801151</v>
      </c>
      <c r="I3755" s="60">
        <v>45691.467499999999</v>
      </c>
      <c r="J3755" s="59" t="s">
        <v>9345</v>
      </c>
      <c r="K3755" s="59">
        <v>1072744758</v>
      </c>
      <c r="L3755" s="59" t="s">
        <v>9346</v>
      </c>
      <c r="M3755" s="61">
        <v>40000000</v>
      </c>
    </row>
    <row r="3756" spans="1:13" ht="90" hidden="1">
      <c r="A3756" s="59" t="s">
        <v>9324</v>
      </c>
      <c r="B3756" s="59" t="s">
        <v>9325</v>
      </c>
      <c r="C3756" s="59">
        <v>10</v>
      </c>
      <c r="D3756" s="59" t="s">
        <v>35</v>
      </c>
      <c r="E3756" s="59" t="s">
        <v>9258</v>
      </c>
      <c r="F3756" s="59" t="s">
        <v>23</v>
      </c>
      <c r="G3756" s="59" t="s">
        <v>9347</v>
      </c>
      <c r="H3756" s="59">
        <v>25801161</v>
      </c>
      <c r="I3756" s="60">
        <v>45691.630324074074</v>
      </c>
      <c r="J3756" s="59" t="s">
        <v>9348</v>
      </c>
      <c r="K3756" s="59">
        <v>1010210028</v>
      </c>
      <c r="L3756" s="59" t="s">
        <v>9349</v>
      </c>
      <c r="M3756" s="61">
        <v>44000000</v>
      </c>
    </row>
    <row r="3757" spans="1:13" ht="90" hidden="1">
      <c r="A3757" s="59" t="s">
        <v>9324</v>
      </c>
      <c r="B3757" s="59" t="s">
        <v>9325</v>
      </c>
      <c r="C3757" s="59">
        <v>10</v>
      </c>
      <c r="D3757" s="59" t="s">
        <v>35</v>
      </c>
      <c r="E3757" s="59" t="s">
        <v>9258</v>
      </c>
      <c r="F3757" s="59" t="s">
        <v>23</v>
      </c>
      <c r="G3757" s="59" t="s">
        <v>9350</v>
      </c>
      <c r="H3757" s="59">
        <v>25801174</v>
      </c>
      <c r="I3757" s="60">
        <v>45691.707858796297</v>
      </c>
      <c r="J3757" s="59" t="s">
        <v>9348</v>
      </c>
      <c r="K3757" s="59">
        <v>79063812</v>
      </c>
      <c r="L3757" s="59" t="s">
        <v>9351</v>
      </c>
      <c r="M3757" s="61">
        <v>44000000</v>
      </c>
    </row>
    <row r="3758" spans="1:13" ht="90" hidden="1">
      <c r="A3758" s="59" t="s">
        <v>9324</v>
      </c>
      <c r="B3758" s="59" t="s">
        <v>9325</v>
      </c>
      <c r="C3758" s="59">
        <v>10</v>
      </c>
      <c r="D3758" s="59" t="s">
        <v>35</v>
      </c>
      <c r="E3758" s="59" t="s">
        <v>9258</v>
      </c>
      <c r="F3758" s="59" t="s">
        <v>23</v>
      </c>
      <c r="G3758" s="59" t="s">
        <v>9352</v>
      </c>
      <c r="H3758" s="59">
        <v>25801175</v>
      </c>
      <c r="I3758" s="60">
        <v>45691.712905092594</v>
      </c>
      <c r="J3758" s="59" t="s">
        <v>9353</v>
      </c>
      <c r="K3758" s="59">
        <v>1018491473</v>
      </c>
      <c r="L3758" s="59" t="s">
        <v>9354</v>
      </c>
      <c r="M3758" s="61">
        <v>40000000</v>
      </c>
    </row>
    <row r="3759" spans="1:13" ht="90" hidden="1">
      <c r="A3759" s="59" t="s">
        <v>9324</v>
      </c>
      <c r="B3759" s="59" t="s">
        <v>9325</v>
      </c>
      <c r="C3759" s="59">
        <v>10</v>
      </c>
      <c r="D3759" s="59" t="s">
        <v>35</v>
      </c>
      <c r="E3759" s="59" t="s">
        <v>9258</v>
      </c>
      <c r="F3759" s="59" t="s">
        <v>23</v>
      </c>
      <c r="G3759" s="59" t="s">
        <v>9355</v>
      </c>
      <c r="H3759" s="59">
        <v>25801185</v>
      </c>
      <c r="I3759" s="60">
        <v>45691.734918981485</v>
      </c>
      <c r="J3759" s="59" t="s">
        <v>9353</v>
      </c>
      <c r="K3759" s="59">
        <v>1074908568</v>
      </c>
      <c r="L3759" s="59" t="s">
        <v>9356</v>
      </c>
      <c r="M3759" s="61">
        <v>40000000</v>
      </c>
    </row>
    <row r="3760" spans="1:13" ht="90" hidden="1">
      <c r="A3760" s="59" t="s">
        <v>9324</v>
      </c>
      <c r="B3760" s="59" t="s">
        <v>9325</v>
      </c>
      <c r="C3760" s="59">
        <v>10</v>
      </c>
      <c r="D3760" s="59" t="s">
        <v>35</v>
      </c>
      <c r="E3760" s="59" t="s">
        <v>9258</v>
      </c>
      <c r="F3760" s="59" t="s">
        <v>23</v>
      </c>
      <c r="G3760" s="59" t="s">
        <v>9357</v>
      </c>
      <c r="H3760" s="59">
        <v>25801198</v>
      </c>
      <c r="I3760" s="60">
        <v>45691.785520833335</v>
      </c>
      <c r="J3760" s="59" t="s">
        <v>9342</v>
      </c>
      <c r="K3760" s="59">
        <v>1007405391</v>
      </c>
      <c r="L3760" s="59" t="s">
        <v>9358</v>
      </c>
      <c r="M3760" s="61">
        <v>38267306</v>
      </c>
    </row>
    <row r="3761" spans="1:13" ht="90" hidden="1">
      <c r="A3761" s="59" t="s">
        <v>9324</v>
      </c>
      <c r="B3761" s="59" t="s">
        <v>9325</v>
      </c>
      <c r="C3761" s="59">
        <v>10</v>
      </c>
      <c r="D3761" s="59" t="s">
        <v>35</v>
      </c>
      <c r="E3761" s="59" t="s">
        <v>9258</v>
      </c>
      <c r="F3761" s="59" t="s">
        <v>23</v>
      </c>
      <c r="G3761" s="59" t="s">
        <v>9359</v>
      </c>
      <c r="H3761" s="59">
        <v>25801202</v>
      </c>
      <c r="I3761" s="60">
        <v>45691.804189814815</v>
      </c>
      <c r="J3761" s="59" t="s">
        <v>9348</v>
      </c>
      <c r="K3761" s="59">
        <v>79750176</v>
      </c>
      <c r="L3761" s="59" t="s">
        <v>9360</v>
      </c>
      <c r="M3761" s="61">
        <v>44000000</v>
      </c>
    </row>
    <row r="3762" spans="1:13" ht="90" hidden="1">
      <c r="A3762" s="59" t="s">
        <v>9324</v>
      </c>
      <c r="B3762" s="59" t="s">
        <v>9325</v>
      </c>
      <c r="C3762" s="59">
        <v>10</v>
      </c>
      <c r="D3762" s="59" t="s">
        <v>35</v>
      </c>
      <c r="E3762" s="59" t="s">
        <v>9258</v>
      </c>
      <c r="F3762" s="59" t="s">
        <v>23</v>
      </c>
      <c r="G3762" s="59" t="s">
        <v>9361</v>
      </c>
      <c r="H3762" s="59">
        <v>25801233</v>
      </c>
      <c r="I3762" s="60">
        <v>45692.781122685185</v>
      </c>
      <c r="J3762" s="59" t="s">
        <v>9342</v>
      </c>
      <c r="K3762" s="59">
        <v>1072168765</v>
      </c>
      <c r="L3762" s="59" t="s">
        <v>9362</v>
      </c>
      <c r="M3762" s="61">
        <v>38588880</v>
      </c>
    </row>
    <row r="3763" spans="1:13" ht="90" hidden="1">
      <c r="A3763" s="59" t="s">
        <v>9324</v>
      </c>
      <c r="B3763" s="59" t="s">
        <v>9325</v>
      </c>
      <c r="C3763" s="59">
        <v>10</v>
      </c>
      <c r="D3763" s="59" t="s">
        <v>35</v>
      </c>
      <c r="E3763" s="59" t="s">
        <v>9258</v>
      </c>
      <c r="F3763" s="59" t="s">
        <v>23</v>
      </c>
      <c r="G3763" s="59" t="s">
        <v>9363</v>
      </c>
      <c r="H3763" s="59">
        <v>25801278</v>
      </c>
      <c r="I3763" s="60">
        <v>45693.498611111114</v>
      </c>
      <c r="J3763" s="59" t="s">
        <v>9364</v>
      </c>
      <c r="K3763" s="59">
        <v>1018461277</v>
      </c>
      <c r="L3763" s="59" t="s">
        <v>9365</v>
      </c>
      <c r="M3763" s="61">
        <v>44000000</v>
      </c>
    </row>
    <row r="3764" spans="1:13" ht="90" hidden="1">
      <c r="A3764" s="59" t="s">
        <v>9324</v>
      </c>
      <c r="B3764" s="59" t="s">
        <v>9325</v>
      </c>
      <c r="C3764" s="59">
        <v>10</v>
      </c>
      <c r="D3764" s="59" t="s">
        <v>35</v>
      </c>
      <c r="E3764" s="59" t="s">
        <v>9258</v>
      </c>
      <c r="F3764" s="59" t="s">
        <v>23</v>
      </c>
      <c r="G3764" s="59" t="s">
        <v>9366</v>
      </c>
      <c r="H3764" s="59">
        <v>25801279</v>
      </c>
      <c r="I3764" s="60">
        <v>45693.50409722222</v>
      </c>
      <c r="J3764" s="59" t="s">
        <v>9367</v>
      </c>
      <c r="K3764" s="59">
        <v>1079262564</v>
      </c>
      <c r="L3764" s="59" t="s">
        <v>9368</v>
      </c>
      <c r="M3764" s="61">
        <v>38588880</v>
      </c>
    </row>
    <row r="3765" spans="1:13" ht="90" hidden="1">
      <c r="A3765" s="59" t="s">
        <v>9324</v>
      </c>
      <c r="B3765" s="59" t="s">
        <v>9325</v>
      </c>
      <c r="C3765" s="59">
        <v>10</v>
      </c>
      <c r="D3765" s="59" t="s">
        <v>35</v>
      </c>
      <c r="E3765" s="59" t="s">
        <v>9258</v>
      </c>
      <c r="F3765" s="59" t="s">
        <v>23</v>
      </c>
      <c r="G3765" s="59" t="s">
        <v>9369</v>
      </c>
      <c r="H3765" s="59">
        <v>25801306</v>
      </c>
      <c r="I3765" s="60">
        <v>45693.672430555554</v>
      </c>
      <c r="J3765" s="59" t="s">
        <v>9342</v>
      </c>
      <c r="K3765" s="59">
        <v>1070308739</v>
      </c>
      <c r="L3765" s="59" t="s">
        <v>9370</v>
      </c>
      <c r="M3765" s="61">
        <v>38588880</v>
      </c>
    </row>
    <row r="3766" spans="1:13" ht="90" hidden="1">
      <c r="A3766" s="59" t="s">
        <v>9324</v>
      </c>
      <c r="B3766" s="59" t="s">
        <v>9325</v>
      </c>
      <c r="C3766" s="59">
        <v>10</v>
      </c>
      <c r="D3766" s="59" t="s">
        <v>35</v>
      </c>
      <c r="E3766" s="59" t="s">
        <v>9258</v>
      </c>
      <c r="F3766" s="59" t="s">
        <v>23</v>
      </c>
      <c r="G3766" s="59" t="s">
        <v>9371</v>
      </c>
      <c r="H3766" s="59">
        <v>25801337</v>
      </c>
      <c r="I3766" s="60">
        <v>45694.459050925929</v>
      </c>
      <c r="J3766" s="59" t="s">
        <v>9348</v>
      </c>
      <c r="K3766" s="59">
        <v>1071550734</v>
      </c>
      <c r="L3766" s="59" t="s">
        <v>9372</v>
      </c>
      <c r="M3766" s="61">
        <v>44000000</v>
      </c>
    </row>
    <row r="3767" spans="1:13" ht="90" hidden="1">
      <c r="A3767" s="59" t="s">
        <v>9324</v>
      </c>
      <c r="B3767" s="59" t="s">
        <v>9325</v>
      </c>
      <c r="C3767" s="59">
        <v>10</v>
      </c>
      <c r="D3767" s="59" t="s">
        <v>35</v>
      </c>
      <c r="E3767" s="59" t="s">
        <v>9258</v>
      </c>
      <c r="F3767" s="59" t="s">
        <v>23</v>
      </c>
      <c r="G3767" s="59" t="s">
        <v>9373</v>
      </c>
      <c r="H3767" s="59">
        <v>25801338</v>
      </c>
      <c r="I3767" s="60">
        <v>45694.466631944444</v>
      </c>
      <c r="J3767" s="59" t="s">
        <v>9342</v>
      </c>
      <c r="K3767" s="59">
        <v>1022410387</v>
      </c>
      <c r="L3767" s="59" t="s">
        <v>9374</v>
      </c>
      <c r="M3767" s="61">
        <v>38588880</v>
      </c>
    </row>
    <row r="3768" spans="1:13" ht="90" hidden="1">
      <c r="A3768" s="59" t="s">
        <v>9324</v>
      </c>
      <c r="B3768" s="59" t="s">
        <v>9325</v>
      </c>
      <c r="C3768" s="59">
        <v>10</v>
      </c>
      <c r="D3768" s="59" t="s">
        <v>35</v>
      </c>
      <c r="E3768" s="59" t="s">
        <v>9258</v>
      </c>
      <c r="F3768" s="59" t="s">
        <v>23</v>
      </c>
      <c r="G3768" s="59" t="s">
        <v>9375</v>
      </c>
      <c r="H3768" s="59">
        <v>25801345</v>
      </c>
      <c r="I3768" s="60">
        <v>45694.544340277775</v>
      </c>
      <c r="J3768" s="59" t="s">
        <v>9376</v>
      </c>
      <c r="K3768" s="59">
        <v>1072467378</v>
      </c>
      <c r="L3768" s="59" t="s">
        <v>9377</v>
      </c>
      <c r="M3768" s="61">
        <v>38588880</v>
      </c>
    </row>
    <row r="3769" spans="1:13" ht="90" hidden="1">
      <c r="A3769" s="59" t="s">
        <v>9324</v>
      </c>
      <c r="B3769" s="59" t="s">
        <v>9325</v>
      </c>
      <c r="C3769" s="59">
        <v>10</v>
      </c>
      <c r="D3769" s="59" t="s">
        <v>35</v>
      </c>
      <c r="E3769" s="59" t="s">
        <v>9258</v>
      </c>
      <c r="F3769" s="59" t="s">
        <v>23</v>
      </c>
      <c r="G3769" s="59" t="s">
        <v>9378</v>
      </c>
      <c r="H3769" s="59">
        <v>25801349</v>
      </c>
      <c r="I3769" s="60">
        <v>45694.573761574073</v>
      </c>
      <c r="J3769" s="59" t="s">
        <v>9353</v>
      </c>
      <c r="K3769" s="59">
        <v>80396581</v>
      </c>
      <c r="L3769" s="59" t="s">
        <v>9379</v>
      </c>
      <c r="M3769" s="61">
        <v>40000000</v>
      </c>
    </row>
    <row r="3770" spans="1:13" ht="90" hidden="1">
      <c r="A3770" s="59" t="s">
        <v>9324</v>
      </c>
      <c r="B3770" s="59" t="s">
        <v>9325</v>
      </c>
      <c r="C3770" s="59">
        <v>10</v>
      </c>
      <c r="D3770" s="59" t="s">
        <v>35</v>
      </c>
      <c r="E3770" s="59" t="s">
        <v>9258</v>
      </c>
      <c r="F3770" s="59" t="s">
        <v>23</v>
      </c>
      <c r="G3770" s="59" t="s">
        <v>9380</v>
      </c>
      <c r="H3770" s="59">
        <v>25801372</v>
      </c>
      <c r="I3770" s="60">
        <v>45694.732245370367</v>
      </c>
      <c r="J3770" s="59" t="s">
        <v>9381</v>
      </c>
      <c r="K3770" s="59">
        <v>3157571</v>
      </c>
      <c r="L3770" s="59" t="s">
        <v>9382</v>
      </c>
      <c r="M3770" s="61">
        <v>38588880</v>
      </c>
    </row>
    <row r="3771" spans="1:13" ht="90" hidden="1">
      <c r="A3771" s="59" t="s">
        <v>9324</v>
      </c>
      <c r="B3771" s="59" t="s">
        <v>9325</v>
      </c>
      <c r="C3771" s="59">
        <v>10</v>
      </c>
      <c r="D3771" s="59" t="s">
        <v>35</v>
      </c>
      <c r="E3771" s="59" t="s">
        <v>9258</v>
      </c>
      <c r="F3771" s="59" t="s">
        <v>23</v>
      </c>
      <c r="G3771" s="59" t="s">
        <v>9383</v>
      </c>
      <c r="H3771" s="59">
        <v>25801449</v>
      </c>
      <c r="I3771" s="60">
        <v>45698.636863425927</v>
      </c>
      <c r="J3771" s="59" t="s">
        <v>9342</v>
      </c>
      <c r="K3771" s="59">
        <v>1069266416</v>
      </c>
      <c r="L3771" s="59" t="s">
        <v>9384</v>
      </c>
      <c r="M3771" s="61">
        <v>38588880</v>
      </c>
    </row>
    <row r="3772" spans="1:13" ht="90" hidden="1">
      <c r="A3772" s="59" t="s">
        <v>9324</v>
      </c>
      <c r="B3772" s="59" t="s">
        <v>9325</v>
      </c>
      <c r="C3772" s="59">
        <v>10</v>
      </c>
      <c r="D3772" s="59" t="s">
        <v>35</v>
      </c>
      <c r="E3772" s="59" t="s">
        <v>9258</v>
      </c>
      <c r="F3772" s="59" t="s">
        <v>23</v>
      </c>
      <c r="G3772" s="59" t="s">
        <v>9385</v>
      </c>
      <c r="H3772" s="59">
        <v>25801464</v>
      </c>
      <c r="I3772" s="60">
        <v>45698.901307870372</v>
      </c>
      <c r="J3772" s="59" t="s">
        <v>9367</v>
      </c>
      <c r="K3772" s="59">
        <v>1070325987</v>
      </c>
      <c r="L3772" s="59" t="s">
        <v>9386</v>
      </c>
      <c r="M3772" s="61">
        <v>38588880</v>
      </c>
    </row>
    <row r="3773" spans="1:13" ht="90" hidden="1">
      <c r="A3773" s="59" t="s">
        <v>9324</v>
      </c>
      <c r="B3773" s="59" t="s">
        <v>9325</v>
      </c>
      <c r="C3773" s="59">
        <v>10</v>
      </c>
      <c r="D3773" s="59" t="s">
        <v>35</v>
      </c>
      <c r="E3773" s="59" t="s">
        <v>9258</v>
      </c>
      <c r="F3773" s="59" t="s">
        <v>23</v>
      </c>
      <c r="G3773" s="59" t="s">
        <v>9387</v>
      </c>
      <c r="H3773" s="59">
        <v>25801508</v>
      </c>
      <c r="I3773" s="60">
        <v>45699.541759259257</v>
      </c>
      <c r="J3773" s="59" t="s">
        <v>9353</v>
      </c>
      <c r="K3773" s="59">
        <v>1026253663</v>
      </c>
      <c r="L3773" s="59" t="s">
        <v>9388</v>
      </c>
      <c r="M3773" s="61">
        <v>40000000</v>
      </c>
    </row>
    <row r="3774" spans="1:13" ht="90" hidden="1">
      <c r="A3774" s="59" t="s">
        <v>9324</v>
      </c>
      <c r="B3774" s="59" t="s">
        <v>9325</v>
      </c>
      <c r="C3774" s="59">
        <v>10</v>
      </c>
      <c r="D3774" s="59" t="s">
        <v>35</v>
      </c>
      <c r="E3774" s="59" t="s">
        <v>9258</v>
      </c>
      <c r="F3774" s="59" t="s">
        <v>23</v>
      </c>
      <c r="G3774" s="59" t="s">
        <v>9389</v>
      </c>
      <c r="H3774" s="59">
        <v>25801534</v>
      </c>
      <c r="I3774" s="60">
        <v>45699.794988425929</v>
      </c>
      <c r="J3774" s="59" t="s">
        <v>9353</v>
      </c>
      <c r="K3774" s="59">
        <v>1057893872</v>
      </c>
      <c r="L3774" s="59" t="s">
        <v>9390</v>
      </c>
      <c r="M3774" s="61">
        <v>40000000</v>
      </c>
    </row>
    <row r="3775" spans="1:13" ht="90" hidden="1">
      <c r="A3775" s="59" t="s">
        <v>9324</v>
      </c>
      <c r="B3775" s="59" t="s">
        <v>9325</v>
      </c>
      <c r="C3775" s="59">
        <v>10</v>
      </c>
      <c r="D3775" s="59" t="s">
        <v>35</v>
      </c>
      <c r="E3775" s="59" t="s">
        <v>9258</v>
      </c>
      <c r="F3775" s="59" t="s">
        <v>23</v>
      </c>
      <c r="G3775" s="59" t="s">
        <v>9391</v>
      </c>
      <c r="H3775" s="59">
        <v>25801538</v>
      </c>
      <c r="I3775" s="60">
        <v>45699.799074074072</v>
      </c>
      <c r="J3775" s="59" t="s">
        <v>9342</v>
      </c>
      <c r="K3775" s="59">
        <v>1069128947</v>
      </c>
      <c r="L3775" s="59" t="s">
        <v>9392</v>
      </c>
      <c r="M3775" s="61">
        <v>38588880</v>
      </c>
    </row>
    <row r="3776" spans="1:13" ht="90" hidden="1">
      <c r="A3776" s="59" t="s">
        <v>9324</v>
      </c>
      <c r="B3776" s="59" t="s">
        <v>9325</v>
      </c>
      <c r="C3776" s="59">
        <v>10</v>
      </c>
      <c r="D3776" s="59" t="s">
        <v>35</v>
      </c>
      <c r="E3776" s="59" t="s">
        <v>9258</v>
      </c>
      <c r="F3776" s="59" t="s">
        <v>23</v>
      </c>
      <c r="G3776" s="59" t="s">
        <v>9393</v>
      </c>
      <c r="H3776" s="59">
        <v>25801548</v>
      </c>
      <c r="I3776" s="60">
        <v>45700.313298611109</v>
      </c>
      <c r="J3776" s="59" t="s">
        <v>9342</v>
      </c>
      <c r="K3776" s="59">
        <v>1070330130</v>
      </c>
      <c r="L3776" s="59" t="s">
        <v>9394</v>
      </c>
      <c r="M3776" s="61">
        <v>38588880</v>
      </c>
    </row>
    <row r="3777" spans="1:13" ht="90" hidden="1">
      <c r="A3777" s="59" t="s">
        <v>9324</v>
      </c>
      <c r="B3777" s="59" t="s">
        <v>9325</v>
      </c>
      <c r="C3777" s="59">
        <v>10</v>
      </c>
      <c r="D3777" s="59" t="s">
        <v>35</v>
      </c>
      <c r="E3777" s="59" t="s">
        <v>9258</v>
      </c>
      <c r="F3777" s="59" t="s">
        <v>23</v>
      </c>
      <c r="G3777" s="59" t="s">
        <v>9395</v>
      </c>
      <c r="H3777" s="59">
        <v>25801617</v>
      </c>
      <c r="I3777" s="60">
        <v>45701.289895833332</v>
      </c>
      <c r="J3777" s="59" t="s">
        <v>9367</v>
      </c>
      <c r="K3777" s="59">
        <v>1018465827</v>
      </c>
      <c r="L3777" s="59" t="s">
        <v>9396</v>
      </c>
      <c r="M3777" s="61">
        <v>38588880</v>
      </c>
    </row>
    <row r="3778" spans="1:13" ht="90" hidden="1">
      <c r="A3778" s="59" t="s">
        <v>9324</v>
      </c>
      <c r="B3778" s="59" t="s">
        <v>9325</v>
      </c>
      <c r="C3778" s="59">
        <v>10</v>
      </c>
      <c r="D3778" s="59" t="s">
        <v>35</v>
      </c>
      <c r="E3778" s="59" t="s">
        <v>9258</v>
      </c>
      <c r="F3778" s="59" t="s">
        <v>23</v>
      </c>
      <c r="G3778" s="59" t="s">
        <v>9397</v>
      </c>
      <c r="H3778" s="59">
        <v>25801722</v>
      </c>
      <c r="I3778" s="60">
        <v>45703.570196759261</v>
      </c>
      <c r="J3778" s="59" t="s">
        <v>9342</v>
      </c>
      <c r="K3778" s="59">
        <v>53070619</v>
      </c>
      <c r="L3778" s="59" t="s">
        <v>9398</v>
      </c>
      <c r="M3778" s="61">
        <v>38588880</v>
      </c>
    </row>
    <row r="3779" spans="1:13" ht="90" hidden="1">
      <c r="A3779" s="59" t="s">
        <v>9324</v>
      </c>
      <c r="B3779" s="59" t="s">
        <v>9325</v>
      </c>
      <c r="C3779" s="59">
        <v>10</v>
      </c>
      <c r="D3779" s="59" t="s">
        <v>35</v>
      </c>
      <c r="E3779" s="59" t="s">
        <v>9258</v>
      </c>
      <c r="F3779" s="59" t="s">
        <v>23</v>
      </c>
      <c r="G3779" s="59" t="s">
        <v>9399</v>
      </c>
      <c r="H3779" s="59">
        <v>25801984</v>
      </c>
      <c r="I3779" s="60">
        <v>45709.826192129629</v>
      </c>
      <c r="J3779" s="59" t="s">
        <v>9342</v>
      </c>
      <c r="K3779" s="59">
        <v>1024578447</v>
      </c>
      <c r="L3779" s="59" t="s">
        <v>9400</v>
      </c>
      <c r="M3779" s="61">
        <v>38588880</v>
      </c>
    </row>
    <row r="3780" spans="1:13" ht="90" hidden="1">
      <c r="A3780" s="59" t="s">
        <v>9324</v>
      </c>
      <c r="B3780" s="59" t="s">
        <v>9325</v>
      </c>
      <c r="C3780" s="59">
        <v>10</v>
      </c>
      <c r="D3780" s="59" t="s">
        <v>35</v>
      </c>
      <c r="E3780" s="59" t="s">
        <v>9258</v>
      </c>
      <c r="F3780" s="59" t="s">
        <v>23</v>
      </c>
      <c r="G3780" s="59" t="s">
        <v>9401</v>
      </c>
      <c r="H3780" s="59">
        <v>25802050</v>
      </c>
      <c r="I3780" s="60">
        <v>45712.780555555553</v>
      </c>
      <c r="J3780" s="59" t="s">
        <v>9342</v>
      </c>
      <c r="K3780" s="59">
        <v>11524553</v>
      </c>
      <c r="L3780" s="59" t="s">
        <v>9402</v>
      </c>
      <c r="M3780" s="61">
        <v>33765270</v>
      </c>
    </row>
    <row r="3781" spans="1:13" ht="90" hidden="1">
      <c r="A3781" s="59" t="s">
        <v>9324</v>
      </c>
      <c r="B3781" s="59" t="s">
        <v>9325</v>
      </c>
      <c r="C3781" s="59">
        <v>10</v>
      </c>
      <c r="D3781" s="59" t="s">
        <v>35</v>
      </c>
      <c r="E3781" s="59" t="s">
        <v>9258</v>
      </c>
      <c r="F3781" s="59" t="s">
        <v>23</v>
      </c>
      <c r="G3781" s="59" t="s">
        <v>9403</v>
      </c>
      <c r="H3781" s="59">
        <v>25802199</v>
      </c>
      <c r="I3781" s="60">
        <v>45716.3518287037</v>
      </c>
      <c r="J3781" s="59" t="s">
        <v>9342</v>
      </c>
      <c r="K3781" s="59">
        <v>1069762348</v>
      </c>
      <c r="L3781" s="59" t="s">
        <v>9404</v>
      </c>
      <c r="M3781" s="61">
        <v>14149256</v>
      </c>
    </row>
    <row r="3782" spans="1:13" ht="90" hidden="1">
      <c r="A3782" s="59" t="s">
        <v>9324</v>
      </c>
      <c r="B3782" s="59" t="s">
        <v>9325</v>
      </c>
      <c r="C3782" s="59">
        <v>10</v>
      </c>
      <c r="D3782" s="59" t="s">
        <v>35</v>
      </c>
      <c r="E3782" s="59" t="s">
        <v>9258</v>
      </c>
      <c r="F3782" s="59" t="s">
        <v>23</v>
      </c>
      <c r="G3782" s="59" t="s">
        <v>9405</v>
      </c>
      <c r="H3782" s="59">
        <v>25802227</v>
      </c>
      <c r="I3782" s="60">
        <v>45716.660740740743</v>
      </c>
      <c r="J3782" s="59" t="s">
        <v>9342</v>
      </c>
      <c r="K3782" s="59">
        <v>1070614754</v>
      </c>
      <c r="L3782" s="59" t="s">
        <v>9406</v>
      </c>
      <c r="M3782" s="61">
        <v>38588880</v>
      </c>
    </row>
    <row r="3783" spans="1:13" ht="90" hidden="1">
      <c r="A3783" s="59" t="s">
        <v>9324</v>
      </c>
      <c r="B3783" s="59" t="s">
        <v>9325</v>
      </c>
      <c r="C3783" s="59">
        <v>10</v>
      </c>
      <c r="D3783" s="59" t="s">
        <v>35</v>
      </c>
      <c r="E3783" s="59" t="s">
        <v>9258</v>
      </c>
      <c r="F3783" s="59" t="s">
        <v>23</v>
      </c>
      <c r="G3783" s="59" t="s">
        <v>9407</v>
      </c>
      <c r="H3783" s="59">
        <v>25802280</v>
      </c>
      <c r="I3783" s="60">
        <v>45719.900023148148</v>
      </c>
      <c r="J3783" s="59" t="s">
        <v>9342</v>
      </c>
      <c r="K3783" s="59">
        <v>52103931</v>
      </c>
      <c r="L3783" s="59" t="s">
        <v>9408</v>
      </c>
      <c r="M3783" s="61">
        <v>33765270</v>
      </c>
    </row>
    <row r="3784" spans="1:13" ht="90" hidden="1">
      <c r="A3784" s="59" t="s">
        <v>9324</v>
      </c>
      <c r="B3784" s="59" t="s">
        <v>9325</v>
      </c>
      <c r="C3784" s="59">
        <v>10</v>
      </c>
      <c r="D3784" s="59" t="s">
        <v>35</v>
      </c>
      <c r="E3784" s="59" t="s">
        <v>9258</v>
      </c>
      <c r="F3784" s="59" t="s">
        <v>23</v>
      </c>
      <c r="G3784" s="59" t="s">
        <v>9409</v>
      </c>
      <c r="H3784" s="59">
        <v>25802497</v>
      </c>
      <c r="I3784" s="60">
        <v>45727.673807870371</v>
      </c>
      <c r="J3784" s="59" t="s">
        <v>9342</v>
      </c>
      <c r="K3784" s="59">
        <v>1075658935</v>
      </c>
      <c r="L3784" s="59" t="s">
        <v>9410</v>
      </c>
      <c r="M3784" s="61">
        <v>33765270</v>
      </c>
    </row>
    <row r="3785" spans="1:13" ht="90" hidden="1">
      <c r="A3785" s="59" t="s">
        <v>9324</v>
      </c>
      <c r="B3785" s="59" t="s">
        <v>9325</v>
      </c>
      <c r="C3785" s="59">
        <v>10</v>
      </c>
      <c r="D3785" s="59" t="s">
        <v>35</v>
      </c>
      <c r="E3785" s="59" t="s">
        <v>9258</v>
      </c>
      <c r="F3785" s="59" t="s">
        <v>23</v>
      </c>
      <c r="G3785" s="59" t="s">
        <v>9411</v>
      </c>
      <c r="H3785" s="59">
        <v>25802499</v>
      </c>
      <c r="I3785" s="60">
        <v>45727.678622685184</v>
      </c>
      <c r="J3785" s="59" t="s">
        <v>9342</v>
      </c>
      <c r="K3785" s="59">
        <v>1053559084</v>
      </c>
      <c r="L3785" s="59" t="s">
        <v>9412</v>
      </c>
      <c r="M3785" s="61">
        <v>33765270</v>
      </c>
    </row>
    <row r="3786" spans="1:13" ht="90" hidden="1">
      <c r="A3786" s="59" t="s">
        <v>9324</v>
      </c>
      <c r="B3786" s="59" t="s">
        <v>9325</v>
      </c>
      <c r="C3786" s="59">
        <v>10</v>
      </c>
      <c r="D3786" s="59" t="s">
        <v>35</v>
      </c>
      <c r="E3786" s="59" t="s">
        <v>9258</v>
      </c>
      <c r="F3786" s="59" t="s">
        <v>23</v>
      </c>
      <c r="G3786" s="59" t="s">
        <v>9413</v>
      </c>
      <c r="H3786" s="59">
        <v>25802744</v>
      </c>
      <c r="I3786" s="60">
        <v>45741.797974537039</v>
      </c>
      <c r="J3786" s="59" t="s">
        <v>9342</v>
      </c>
      <c r="K3786" s="59">
        <v>1136887460</v>
      </c>
      <c r="L3786" s="59" t="s">
        <v>9414</v>
      </c>
      <c r="M3786" s="61">
        <v>33765270</v>
      </c>
    </row>
    <row r="3787" spans="1:13" ht="90" hidden="1">
      <c r="A3787" s="59" t="s">
        <v>9324</v>
      </c>
      <c r="B3787" s="59" t="s">
        <v>9325</v>
      </c>
      <c r="C3787" s="59">
        <v>10</v>
      </c>
      <c r="D3787" s="59" t="s">
        <v>35</v>
      </c>
      <c r="E3787" s="59" t="s">
        <v>9258</v>
      </c>
      <c r="F3787" s="59" t="s">
        <v>23</v>
      </c>
      <c r="G3787" s="59" t="s">
        <v>9415</v>
      </c>
      <c r="H3787" s="59">
        <v>25802753</v>
      </c>
      <c r="I3787" s="60">
        <v>45742.832060185188</v>
      </c>
      <c r="J3787" s="59" t="s">
        <v>9367</v>
      </c>
      <c r="K3787" s="59">
        <v>1003751998</v>
      </c>
      <c r="L3787" s="59" t="s">
        <v>9416</v>
      </c>
      <c r="M3787" s="61">
        <v>31353465</v>
      </c>
    </row>
    <row r="3788" spans="1:13" ht="90" hidden="1">
      <c r="A3788" s="59" t="s">
        <v>9324</v>
      </c>
      <c r="B3788" s="59" t="s">
        <v>9325</v>
      </c>
      <c r="C3788" s="59">
        <v>10</v>
      </c>
      <c r="D3788" s="59" t="s">
        <v>35</v>
      </c>
      <c r="E3788" s="59" t="s">
        <v>9258</v>
      </c>
      <c r="F3788" s="59" t="s">
        <v>23</v>
      </c>
      <c r="G3788" s="59" t="s">
        <v>9417</v>
      </c>
      <c r="H3788" s="59">
        <v>25802759</v>
      </c>
      <c r="I3788" s="60">
        <v>45742.88071759259</v>
      </c>
      <c r="J3788" s="59" t="s">
        <v>9342</v>
      </c>
      <c r="K3788" s="59">
        <v>1070709044</v>
      </c>
      <c r="L3788" s="59" t="s">
        <v>9418</v>
      </c>
      <c r="M3788" s="61">
        <v>31353465</v>
      </c>
    </row>
    <row r="3789" spans="1:13" ht="90" hidden="1">
      <c r="A3789" s="59" t="s">
        <v>9324</v>
      </c>
      <c r="B3789" s="59" t="s">
        <v>9325</v>
      </c>
      <c r="C3789" s="59">
        <v>10</v>
      </c>
      <c r="D3789" s="59" t="s">
        <v>35</v>
      </c>
      <c r="E3789" s="59" t="s">
        <v>9258</v>
      </c>
      <c r="F3789" s="59" t="s">
        <v>23</v>
      </c>
      <c r="G3789" s="59" t="s">
        <v>9419</v>
      </c>
      <c r="H3789" s="59">
        <v>25802764</v>
      </c>
      <c r="I3789" s="60">
        <v>45743.469212962962</v>
      </c>
      <c r="J3789" s="59" t="s">
        <v>9342</v>
      </c>
      <c r="K3789" s="59">
        <v>1075682001</v>
      </c>
      <c r="L3789" s="59" t="s">
        <v>9420</v>
      </c>
      <c r="M3789" s="61">
        <v>31353465</v>
      </c>
    </row>
    <row r="3790" spans="1:13" ht="90" hidden="1">
      <c r="A3790" s="59" t="s">
        <v>9324</v>
      </c>
      <c r="B3790" s="59" t="s">
        <v>9325</v>
      </c>
      <c r="C3790" s="59">
        <v>10</v>
      </c>
      <c r="D3790" s="59" t="s">
        <v>35</v>
      </c>
      <c r="E3790" s="59" t="s">
        <v>9258</v>
      </c>
      <c r="F3790" s="59" t="s">
        <v>23</v>
      </c>
      <c r="G3790" s="59" t="s">
        <v>9421</v>
      </c>
      <c r="H3790" s="59">
        <v>25802794</v>
      </c>
      <c r="I3790" s="60">
        <v>45744.649004629631</v>
      </c>
      <c r="J3790" s="59" t="s">
        <v>9353</v>
      </c>
      <c r="K3790" s="59">
        <v>1192787697</v>
      </c>
      <c r="L3790" s="59" t="s">
        <v>9422</v>
      </c>
      <c r="M3790" s="61">
        <v>35000000</v>
      </c>
    </row>
    <row r="3791" spans="1:13" ht="90" hidden="1">
      <c r="A3791" s="59" t="s">
        <v>9324</v>
      </c>
      <c r="B3791" s="59" t="s">
        <v>9325</v>
      </c>
      <c r="C3791" s="59">
        <v>10</v>
      </c>
      <c r="D3791" s="59" t="s">
        <v>35</v>
      </c>
      <c r="E3791" s="59" t="s">
        <v>9258</v>
      </c>
      <c r="F3791" s="59" t="s">
        <v>23</v>
      </c>
      <c r="G3791" s="59" t="s">
        <v>9423</v>
      </c>
      <c r="H3791" s="59">
        <v>25802861</v>
      </c>
      <c r="I3791" s="60">
        <v>45749.637916666667</v>
      </c>
      <c r="J3791" s="59" t="s">
        <v>9342</v>
      </c>
      <c r="K3791" s="59">
        <v>1000156095</v>
      </c>
      <c r="L3791" s="59" t="s">
        <v>9424</v>
      </c>
      <c r="M3791" s="61">
        <v>31353465</v>
      </c>
    </row>
    <row r="3792" spans="1:13" ht="90" hidden="1">
      <c r="A3792" s="59" t="s">
        <v>9324</v>
      </c>
      <c r="B3792" s="59" t="s">
        <v>9325</v>
      </c>
      <c r="C3792" s="59">
        <v>10</v>
      </c>
      <c r="D3792" s="59" t="s">
        <v>35</v>
      </c>
      <c r="E3792" s="59" t="s">
        <v>9258</v>
      </c>
      <c r="F3792" s="59" t="s">
        <v>23</v>
      </c>
      <c r="G3792" s="59" t="s">
        <v>9425</v>
      </c>
      <c r="H3792" s="59">
        <v>25802890</v>
      </c>
      <c r="I3792" s="60">
        <v>45751.478715277779</v>
      </c>
      <c r="J3792" s="59" t="s">
        <v>9353</v>
      </c>
      <c r="K3792" s="59">
        <v>1106395513</v>
      </c>
      <c r="L3792" s="59" t="s">
        <v>9426</v>
      </c>
      <c r="M3792" s="61">
        <v>14000000</v>
      </c>
    </row>
    <row r="3793" spans="1:13" ht="90" hidden="1">
      <c r="A3793" s="59" t="s">
        <v>9324</v>
      </c>
      <c r="B3793" s="59" t="s">
        <v>9325</v>
      </c>
      <c r="C3793" s="59">
        <v>10</v>
      </c>
      <c r="D3793" s="59" t="s">
        <v>35</v>
      </c>
      <c r="E3793" s="59" t="s">
        <v>9258</v>
      </c>
      <c r="F3793" s="59" t="s">
        <v>23</v>
      </c>
      <c r="G3793" s="59" t="s">
        <v>9427</v>
      </c>
      <c r="H3793" s="59">
        <v>25802978</v>
      </c>
      <c r="I3793" s="60">
        <v>45758.680509259262</v>
      </c>
      <c r="J3793" s="59" t="s">
        <v>9342</v>
      </c>
      <c r="K3793" s="59">
        <v>21113910</v>
      </c>
      <c r="L3793" s="59" t="s">
        <v>9428</v>
      </c>
      <c r="M3793" s="61">
        <v>41161472</v>
      </c>
    </row>
    <row r="3794" spans="1:13" ht="90" hidden="1">
      <c r="A3794" s="59" t="s">
        <v>9324</v>
      </c>
      <c r="B3794" s="59" t="s">
        <v>9325</v>
      </c>
      <c r="C3794" s="59">
        <v>10</v>
      </c>
      <c r="D3794" s="59" t="s">
        <v>35</v>
      </c>
      <c r="E3794" s="59" t="s">
        <v>9258</v>
      </c>
      <c r="F3794" s="59" t="s">
        <v>23</v>
      </c>
      <c r="G3794" s="59" t="s">
        <v>9429</v>
      </c>
      <c r="H3794" s="59">
        <v>25803024</v>
      </c>
      <c r="I3794" s="60">
        <v>45762.617708333331</v>
      </c>
      <c r="J3794" s="59" t="s">
        <v>9342</v>
      </c>
      <c r="K3794" s="59">
        <v>1002526455</v>
      </c>
      <c r="L3794" s="59" t="s">
        <v>9430</v>
      </c>
      <c r="M3794" s="61">
        <v>31192678</v>
      </c>
    </row>
    <row r="3795" spans="1:13" ht="90" hidden="1">
      <c r="A3795" s="59" t="s">
        <v>9324</v>
      </c>
      <c r="B3795" s="59" t="s">
        <v>9325</v>
      </c>
      <c r="C3795" s="59">
        <v>10</v>
      </c>
      <c r="D3795" s="59" t="s">
        <v>35</v>
      </c>
      <c r="E3795" s="59" t="s">
        <v>9258</v>
      </c>
      <c r="F3795" s="59" t="s">
        <v>23</v>
      </c>
      <c r="G3795" s="59" t="s">
        <v>9431</v>
      </c>
      <c r="H3795" s="59">
        <v>25803135</v>
      </c>
      <c r="I3795" s="60">
        <v>45776.412129629629</v>
      </c>
      <c r="J3795" s="59" t="s">
        <v>9342</v>
      </c>
      <c r="K3795" s="59">
        <v>79521026</v>
      </c>
      <c r="L3795" s="59" t="s">
        <v>9432</v>
      </c>
      <c r="M3795" s="61">
        <v>28780873</v>
      </c>
    </row>
    <row r="3796" spans="1:13" ht="90" hidden="1">
      <c r="A3796" s="59" t="s">
        <v>9324</v>
      </c>
      <c r="B3796" s="59" t="s">
        <v>9325</v>
      </c>
      <c r="C3796" s="59">
        <v>10</v>
      </c>
      <c r="D3796" s="59" t="s">
        <v>35</v>
      </c>
      <c r="E3796" s="59" t="s">
        <v>9258</v>
      </c>
      <c r="F3796" s="59" t="s">
        <v>23</v>
      </c>
      <c r="G3796" s="59" t="s">
        <v>9433</v>
      </c>
      <c r="H3796" s="59">
        <v>25803353</v>
      </c>
      <c r="I3796" s="60">
        <v>45803.653784722221</v>
      </c>
      <c r="J3796" s="59" t="s">
        <v>9339</v>
      </c>
      <c r="K3796" s="59">
        <v>53140980</v>
      </c>
      <c r="L3796" s="59" t="s">
        <v>9434</v>
      </c>
      <c r="M3796" s="61">
        <v>35500000</v>
      </c>
    </row>
    <row r="3797" spans="1:13" ht="90" hidden="1">
      <c r="A3797" s="59" t="s">
        <v>9324</v>
      </c>
      <c r="B3797" s="59" t="s">
        <v>9325</v>
      </c>
      <c r="C3797" s="59">
        <v>10</v>
      </c>
      <c r="D3797" s="59" t="s">
        <v>35</v>
      </c>
      <c r="E3797" s="59" t="s">
        <v>9258</v>
      </c>
      <c r="F3797" s="59" t="s">
        <v>23</v>
      </c>
      <c r="G3797" s="59" t="s">
        <v>9435</v>
      </c>
      <c r="H3797" s="59">
        <v>25804117</v>
      </c>
      <c r="I3797" s="60">
        <v>45902.481087962966</v>
      </c>
      <c r="J3797" s="59" t="s">
        <v>9342</v>
      </c>
      <c r="K3797" s="59">
        <v>1077087678</v>
      </c>
      <c r="L3797" s="59" t="s">
        <v>9436</v>
      </c>
      <c r="M3797" s="61">
        <v>11737451</v>
      </c>
    </row>
    <row r="3798" spans="1:13" ht="90" hidden="1">
      <c r="A3798" s="59" t="s">
        <v>9324</v>
      </c>
      <c r="B3798" s="59" t="s">
        <v>9325</v>
      </c>
      <c r="C3798" s="59">
        <v>10</v>
      </c>
      <c r="D3798" s="59" t="s">
        <v>35</v>
      </c>
      <c r="E3798" s="59" t="s">
        <v>9258</v>
      </c>
      <c r="F3798" s="59" t="s">
        <v>23</v>
      </c>
      <c r="G3798" s="59" t="s">
        <v>9437</v>
      </c>
      <c r="H3798" s="59">
        <v>25804118</v>
      </c>
      <c r="I3798" s="60">
        <v>45902.484016203707</v>
      </c>
      <c r="J3798" s="59" t="s">
        <v>9342</v>
      </c>
      <c r="K3798" s="59">
        <v>1048849946</v>
      </c>
      <c r="L3798" s="59" t="s">
        <v>9438</v>
      </c>
      <c r="M3798" s="61">
        <v>11415877</v>
      </c>
    </row>
    <row r="3799" spans="1:13" ht="90" hidden="1">
      <c r="A3799" s="59" t="s">
        <v>9324</v>
      </c>
      <c r="B3799" s="59" t="s">
        <v>9325</v>
      </c>
      <c r="C3799" s="59">
        <v>10</v>
      </c>
      <c r="D3799" s="59" t="s">
        <v>35</v>
      </c>
      <c r="E3799" s="59" t="s">
        <v>9258</v>
      </c>
      <c r="F3799" s="59" t="s">
        <v>23</v>
      </c>
      <c r="G3799" s="59" t="s">
        <v>9439</v>
      </c>
      <c r="H3799" s="59">
        <v>25804119</v>
      </c>
      <c r="I3799" s="60">
        <v>45902.699374999997</v>
      </c>
      <c r="J3799" s="59" t="s">
        <v>9342</v>
      </c>
      <c r="K3799" s="59">
        <v>1010034663</v>
      </c>
      <c r="L3799" s="59" t="s">
        <v>9440</v>
      </c>
      <c r="M3799" s="61">
        <v>11576664</v>
      </c>
    </row>
    <row r="3800" spans="1:13" ht="90" hidden="1">
      <c r="A3800" s="59" t="s">
        <v>9324</v>
      </c>
      <c r="B3800" s="59" t="s">
        <v>9325</v>
      </c>
      <c r="C3800" s="59">
        <v>10</v>
      </c>
      <c r="D3800" s="59" t="s">
        <v>35</v>
      </c>
      <c r="E3800" s="59" t="s">
        <v>9258</v>
      </c>
      <c r="F3800" s="59" t="s">
        <v>23</v>
      </c>
      <c r="G3800" s="59" t="s">
        <v>9441</v>
      </c>
      <c r="H3800" s="59">
        <v>25804126</v>
      </c>
      <c r="I3800" s="60">
        <v>45903.424641203703</v>
      </c>
      <c r="J3800" s="59" t="s">
        <v>9342</v>
      </c>
      <c r="K3800" s="59">
        <v>79486958</v>
      </c>
      <c r="L3800" s="59" t="s">
        <v>9442</v>
      </c>
      <c r="M3800" s="61">
        <v>11415877</v>
      </c>
    </row>
    <row r="3801" spans="1:13" ht="110.1" hidden="1">
      <c r="A3801" s="59" t="s">
        <v>9324</v>
      </c>
      <c r="B3801" s="59" t="s">
        <v>9325</v>
      </c>
      <c r="C3801" s="59">
        <v>10</v>
      </c>
      <c r="D3801" s="59" t="s">
        <v>35</v>
      </c>
      <c r="E3801" s="59" t="s">
        <v>9258</v>
      </c>
      <c r="F3801" s="59" t="s">
        <v>23</v>
      </c>
      <c r="G3801" s="59" t="s">
        <v>9344</v>
      </c>
      <c r="H3801" s="59">
        <v>25804447</v>
      </c>
      <c r="I3801" s="60">
        <v>45939.860358796293</v>
      </c>
      <c r="J3801" s="59" t="s">
        <v>9443</v>
      </c>
      <c r="K3801" s="59">
        <v>1072744758</v>
      </c>
      <c r="L3801" s="59" t="s">
        <v>9346</v>
      </c>
      <c r="M3801" s="61">
        <v>6000000</v>
      </c>
    </row>
    <row r="3802" spans="1:13" ht="90" hidden="1">
      <c r="A3802" s="59" t="s">
        <v>9444</v>
      </c>
      <c r="B3802" s="59" t="s">
        <v>9445</v>
      </c>
      <c r="C3802" s="59">
        <v>10</v>
      </c>
      <c r="D3802" s="59" t="s">
        <v>35</v>
      </c>
      <c r="E3802" s="59" t="s">
        <v>9258</v>
      </c>
      <c r="F3802" s="59" t="s">
        <v>23</v>
      </c>
      <c r="G3802" s="59" t="s">
        <v>9446</v>
      </c>
      <c r="H3802" s="59">
        <v>25800309</v>
      </c>
      <c r="I3802" s="60">
        <v>45674.012997685182</v>
      </c>
      <c r="J3802" s="59" t="s">
        <v>9447</v>
      </c>
      <c r="K3802" s="59">
        <v>1016078361</v>
      </c>
      <c r="L3802" s="59" t="s">
        <v>9448</v>
      </c>
      <c r="M3802" s="61">
        <v>53059710</v>
      </c>
    </row>
    <row r="3803" spans="1:13" ht="90" hidden="1">
      <c r="A3803" s="59" t="s">
        <v>9444</v>
      </c>
      <c r="B3803" s="59" t="s">
        <v>9445</v>
      </c>
      <c r="C3803" s="59">
        <v>10</v>
      </c>
      <c r="D3803" s="59" t="s">
        <v>35</v>
      </c>
      <c r="E3803" s="59" t="s">
        <v>9258</v>
      </c>
      <c r="F3803" s="59" t="s">
        <v>23</v>
      </c>
      <c r="G3803" s="59" t="s">
        <v>9449</v>
      </c>
      <c r="H3803" s="59">
        <v>25800505</v>
      </c>
      <c r="I3803" s="60">
        <v>45678.885069444441</v>
      </c>
      <c r="J3803" s="59" t="s">
        <v>9450</v>
      </c>
      <c r="K3803" s="59">
        <v>1053559063</v>
      </c>
      <c r="L3803" s="59" t="s">
        <v>9451</v>
      </c>
      <c r="M3803" s="61">
        <v>54800000</v>
      </c>
    </row>
    <row r="3804" spans="1:13" ht="90" hidden="1">
      <c r="A3804" s="59" t="s">
        <v>9444</v>
      </c>
      <c r="B3804" s="59" t="s">
        <v>9445</v>
      </c>
      <c r="C3804" s="59">
        <v>10</v>
      </c>
      <c r="D3804" s="59" t="s">
        <v>35</v>
      </c>
      <c r="E3804" s="59" t="s">
        <v>9258</v>
      </c>
      <c r="F3804" s="59" t="s">
        <v>23</v>
      </c>
      <c r="G3804" s="59" t="s">
        <v>9452</v>
      </c>
      <c r="H3804" s="59">
        <v>25800588</v>
      </c>
      <c r="I3804" s="60">
        <v>45679.673587962963</v>
      </c>
      <c r="J3804" s="59" t="s">
        <v>9453</v>
      </c>
      <c r="K3804" s="59">
        <v>52740979</v>
      </c>
      <c r="L3804" s="59" t="s">
        <v>5198</v>
      </c>
      <c r="M3804" s="61">
        <v>58620256</v>
      </c>
    </row>
    <row r="3805" spans="1:13" ht="90" hidden="1">
      <c r="A3805" s="59" t="s">
        <v>9444</v>
      </c>
      <c r="B3805" s="59" t="s">
        <v>9445</v>
      </c>
      <c r="C3805" s="59">
        <v>10</v>
      </c>
      <c r="D3805" s="59" t="s">
        <v>35</v>
      </c>
      <c r="E3805" s="59" t="s">
        <v>9258</v>
      </c>
      <c r="F3805" s="59" t="s">
        <v>23</v>
      </c>
      <c r="G3805" s="59" t="s">
        <v>9454</v>
      </c>
      <c r="H3805" s="59">
        <v>25800598</v>
      </c>
      <c r="I3805" s="60">
        <v>45679.724791666667</v>
      </c>
      <c r="J3805" s="59" t="s">
        <v>9453</v>
      </c>
      <c r="K3805" s="59">
        <v>1136884312</v>
      </c>
      <c r="L3805" s="59" t="s">
        <v>9455</v>
      </c>
      <c r="M3805" s="61">
        <v>54800000</v>
      </c>
    </row>
    <row r="3806" spans="1:13" ht="90" hidden="1">
      <c r="A3806" s="59" t="s">
        <v>9444</v>
      </c>
      <c r="B3806" s="59" t="s">
        <v>9445</v>
      </c>
      <c r="C3806" s="59">
        <v>10</v>
      </c>
      <c r="D3806" s="59" t="s">
        <v>35</v>
      </c>
      <c r="E3806" s="59" t="s">
        <v>9258</v>
      </c>
      <c r="F3806" s="59" t="s">
        <v>23</v>
      </c>
      <c r="G3806" s="59" t="s">
        <v>9456</v>
      </c>
      <c r="H3806" s="59">
        <v>25800642</v>
      </c>
      <c r="I3806" s="60">
        <v>45680.623483796298</v>
      </c>
      <c r="J3806" s="59" t="s">
        <v>9457</v>
      </c>
      <c r="K3806" s="59">
        <v>88032634</v>
      </c>
      <c r="L3806" s="59" t="s">
        <v>9458</v>
      </c>
      <c r="M3806" s="61">
        <v>67240000</v>
      </c>
    </row>
    <row r="3807" spans="1:13" ht="90" hidden="1">
      <c r="A3807" s="59" t="s">
        <v>9444</v>
      </c>
      <c r="B3807" s="59" t="s">
        <v>9445</v>
      </c>
      <c r="C3807" s="59">
        <v>10</v>
      </c>
      <c r="D3807" s="59" t="s">
        <v>35</v>
      </c>
      <c r="E3807" s="59" t="s">
        <v>9258</v>
      </c>
      <c r="F3807" s="59" t="s">
        <v>23</v>
      </c>
      <c r="G3807" s="59" t="s">
        <v>9459</v>
      </c>
      <c r="H3807" s="59">
        <v>25800763</v>
      </c>
      <c r="I3807" s="60">
        <v>45681.794502314813</v>
      </c>
      <c r="J3807" s="59" t="s">
        <v>9460</v>
      </c>
      <c r="K3807" s="59">
        <v>35535318</v>
      </c>
      <c r="L3807" s="59" t="s">
        <v>9461</v>
      </c>
      <c r="M3807" s="61">
        <v>56616000</v>
      </c>
    </row>
    <row r="3808" spans="1:13" ht="90" hidden="1">
      <c r="A3808" s="59" t="s">
        <v>9444</v>
      </c>
      <c r="B3808" s="59" t="s">
        <v>9445</v>
      </c>
      <c r="C3808" s="59">
        <v>10</v>
      </c>
      <c r="D3808" s="59" t="s">
        <v>35</v>
      </c>
      <c r="E3808" s="59" t="s">
        <v>9258</v>
      </c>
      <c r="F3808" s="59" t="s">
        <v>23</v>
      </c>
      <c r="G3808" s="59" t="s">
        <v>9462</v>
      </c>
      <c r="H3808" s="59">
        <v>25800811</v>
      </c>
      <c r="I3808" s="60">
        <v>45684.609560185185</v>
      </c>
      <c r="J3808" s="59" t="s">
        <v>9463</v>
      </c>
      <c r="K3808" s="59">
        <v>7124989</v>
      </c>
      <c r="L3808" s="59" t="s">
        <v>9464</v>
      </c>
      <c r="M3808" s="61">
        <v>56616000</v>
      </c>
    </row>
    <row r="3809" spans="1:13" ht="90" hidden="1">
      <c r="A3809" s="59" t="s">
        <v>9444</v>
      </c>
      <c r="B3809" s="59" t="s">
        <v>9445</v>
      </c>
      <c r="C3809" s="59">
        <v>10</v>
      </c>
      <c r="D3809" s="59" t="s">
        <v>35</v>
      </c>
      <c r="E3809" s="59" t="s">
        <v>9258</v>
      </c>
      <c r="F3809" s="59" t="s">
        <v>23</v>
      </c>
      <c r="G3809" s="59" t="s">
        <v>9465</v>
      </c>
      <c r="H3809" s="59">
        <v>25800851</v>
      </c>
      <c r="I3809" s="60">
        <v>45684.869409722225</v>
      </c>
      <c r="J3809" s="59" t="s">
        <v>9447</v>
      </c>
      <c r="K3809" s="59">
        <v>1015456328</v>
      </c>
      <c r="L3809" s="59" t="s">
        <v>9466</v>
      </c>
      <c r="M3809" s="61">
        <v>38592000</v>
      </c>
    </row>
    <row r="3810" spans="1:13" ht="90" hidden="1">
      <c r="A3810" s="59" t="s">
        <v>9444</v>
      </c>
      <c r="B3810" s="59" t="s">
        <v>9445</v>
      </c>
      <c r="C3810" s="59">
        <v>10</v>
      </c>
      <c r="D3810" s="59" t="s">
        <v>35</v>
      </c>
      <c r="E3810" s="59" t="s">
        <v>9258</v>
      </c>
      <c r="F3810" s="59" t="s">
        <v>23</v>
      </c>
      <c r="G3810" s="59" t="s">
        <v>9467</v>
      </c>
      <c r="H3810" s="59">
        <v>25800995</v>
      </c>
      <c r="I3810" s="60">
        <v>45686.786458333336</v>
      </c>
      <c r="J3810" s="59" t="s">
        <v>9457</v>
      </c>
      <c r="K3810" s="59">
        <v>1015397278</v>
      </c>
      <c r="L3810" s="59" t="s">
        <v>9468</v>
      </c>
      <c r="M3810" s="61">
        <v>56616000</v>
      </c>
    </row>
    <row r="3811" spans="1:13" ht="90" hidden="1">
      <c r="A3811" s="59" t="s">
        <v>9444</v>
      </c>
      <c r="B3811" s="59" t="s">
        <v>9445</v>
      </c>
      <c r="C3811" s="59">
        <v>10</v>
      </c>
      <c r="D3811" s="59" t="s">
        <v>35</v>
      </c>
      <c r="E3811" s="59" t="s">
        <v>9258</v>
      </c>
      <c r="F3811" s="59" t="s">
        <v>23</v>
      </c>
      <c r="G3811" s="59" t="s">
        <v>9469</v>
      </c>
      <c r="H3811" s="59">
        <v>25801121</v>
      </c>
      <c r="I3811" s="60">
        <v>45688.843113425923</v>
      </c>
      <c r="J3811" s="59" t="s">
        <v>9447</v>
      </c>
      <c r="K3811" s="59">
        <v>80060500</v>
      </c>
      <c r="L3811" s="59" t="s">
        <v>9470</v>
      </c>
      <c r="M3811" s="61">
        <v>67936000</v>
      </c>
    </row>
    <row r="3812" spans="1:13" ht="90" hidden="1">
      <c r="A3812" s="59" t="s">
        <v>9444</v>
      </c>
      <c r="B3812" s="59" t="s">
        <v>9445</v>
      </c>
      <c r="C3812" s="59">
        <v>10</v>
      </c>
      <c r="D3812" s="59" t="s">
        <v>35</v>
      </c>
      <c r="E3812" s="59" t="s">
        <v>9258</v>
      </c>
      <c r="F3812" s="59" t="s">
        <v>23</v>
      </c>
      <c r="G3812" s="59" t="s">
        <v>9471</v>
      </c>
      <c r="H3812" s="59">
        <v>25801140</v>
      </c>
      <c r="I3812" s="60">
        <v>45691.000462962962</v>
      </c>
      <c r="J3812" s="59" t="s">
        <v>9472</v>
      </c>
      <c r="K3812" s="59">
        <v>1026263515</v>
      </c>
      <c r="L3812" s="59" t="s">
        <v>9473</v>
      </c>
      <c r="M3812" s="61">
        <v>57984000</v>
      </c>
    </row>
    <row r="3813" spans="1:13" ht="90" hidden="1">
      <c r="A3813" s="59" t="s">
        <v>9444</v>
      </c>
      <c r="B3813" s="59" t="s">
        <v>9445</v>
      </c>
      <c r="C3813" s="59">
        <v>10</v>
      </c>
      <c r="D3813" s="59" t="s">
        <v>35</v>
      </c>
      <c r="E3813" s="59" t="s">
        <v>9258</v>
      </c>
      <c r="F3813" s="59" t="s">
        <v>23</v>
      </c>
      <c r="G3813" s="59" t="s">
        <v>9474</v>
      </c>
      <c r="H3813" s="59">
        <v>25801815</v>
      </c>
      <c r="I3813" s="60">
        <v>45706.583738425928</v>
      </c>
      <c r="J3813" s="59" t="s">
        <v>9475</v>
      </c>
      <c r="K3813" s="59">
        <v>52655879</v>
      </c>
      <c r="L3813" s="59" t="s">
        <v>9476</v>
      </c>
      <c r="M3813" s="61">
        <v>26171520</v>
      </c>
    </row>
    <row r="3814" spans="1:13" ht="90" hidden="1">
      <c r="A3814" s="59" t="s">
        <v>9444</v>
      </c>
      <c r="B3814" s="59" t="s">
        <v>9445</v>
      </c>
      <c r="C3814" s="59">
        <v>10</v>
      </c>
      <c r="D3814" s="59" t="s">
        <v>35</v>
      </c>
      <c r="E3814" s="59" t="s">
        <v>9258</v>
      </c>
      <c r="F3814" s="59" t="s">
        <v>23</v>
      </c>
      <c r="G3814" s="59" t="s">
        <v>9477</v>
      </c>
      <c r="H3814" s="59">
        <v>25802975</v>
      </c>
      <c r="I3814" s="60">
        <v>45758.67591435185</v>
      </c>
      <c r="J3814" s="59" t="s">
        <v>9478</v>
      </c>
      <c r="K3814" s="59">
        <v>1070612525</v>
      </c>
      <c r="L3814" s="59" t="s">
        <v>9479</v>
      </c>
      <c r="M3814" s="61">
        <v>44800000</v>
      </c>
    </row>
    <row r="3815" spans="1:13" ht="90" hidden="1">
      <c r="A3815" s="59" t="s">
        <v>9444</v>
      </c>
      <c r="B3815" s="59" t="s">
        <v>9445</v>
      </c>
      <c r="C3815" s="59">
        <v>10</v>
      </c>
      <c r="D3815" s="59" t="s">
        <v>35</v>
      </c>
      <c r="E3815" s="59" t="s">
        <v>9258</v>
      </c>
      <c r="F3815" s="59" t="s">
        <v>23</v>
      </c>
      <c r="G3815" s="59" t="s">
        <v>9480</v>
      </c>
      <c r="H3815" s="59">
        <v>25802994</v>
      </c>
      <c r="I3815" s="60">
        <v>45761.472881944443</v>
      </c>
      <c r="J3815" s="59" t="s">
        <v>9481</v>
      </c>
      <c r="K3815" s="59">
        <v>1054682423</v>
      </c>
      <c r="L3815" s="59" t="s">
        <v>9482</v>
      </c>
      <c r="M3815" s="61">
        <v>36306739</v>
      </c>
    </row>
    <row r="3816" spans="1:13" ht="90" hidden="1">
      <c r="A3816" s="59" t="s">
        <v>9444</v>
      </c>
      <c r="B3816" s="59" t="s">
        <v>9445</v>
      </c>
      <c r="C3816" s="59">
        <v>10</v>
      </c>
      <c r="D3816" s="59" t="s">
        <v>35</v>
      </c>
      <c r="E3816" s="59" t="s">
        <v>9258</v>
      </c>
      <c r="F3816" s="59" t="s">
        <v>23</v>
      </c>
      <c r="G3816" s="59" t="s">
        <v>9483</v>
      </c>
      <c r="H3816" s="59">
        <v>25803025</v>
      </c>
      <c r="I3816" s="60">
        <v>45762.782881944448</v>
      </c>
      <c r="J3816" s="59" t="s">
        <v>9484</v>
      </c>
      <c r="K3816" s="59">
        <v>1070618092</v>
      </c>
      <c r="L3816" s="59" t="s">
        <v>9485</v>
      </c>
      <c r="M3816" s="61">
        <v>44800000</v>
      </c>
    </row>
    <row r="3817" spans="1:13" ht="90" hidden="1">
      <c r="A3817" s="59" t="s">
        <v>9444</v>
      </c>
      <c r="B3817" s="59" t="s">
        <v>9445</v>
      </c>
      <c r="C3817" s="59">
        <v>10</v>
      </c>
      <c r="D3817" s="59" t="s">
        <v>35</v>
      </c>
      <c r="E3817" s="59" t="s">
        <v>9258</v>
      </c>
      <c r="F3817" s="59" t="s">
        <v>23</v>
      </c>
      <c r="G3817" s="59" t="s">
        <v>9486</v>
      </c>
      <c r="H3817" s="59">
        <v>25803174</v>
      </c>
      <c r="I3817" s="60">
        <v>45783.462858796294</v>
      </c>
      <c r="J3817" s="59" t="s">
        <v>9487</v>
      </c>
      <c r="K3817" s="59">
        <v>1005328009</v>
      </c>
      <c r="L3817" s="59" t="s">
        <v>4025</v>
      </c>
      <c r="M3817" s="61">
        <v>47000000</v>
      </c>
    </row>
    <row r="3818" spans="1:13" ht="90" hidden="1">
      <c r="A3818" s="59" t="s">
        <v>9488</v>
      </c>
      <c r="B3818" s="59" t="s">
        <v>9489</v>
      </c>
      <c r="C3818" s="59">
        <v>10</v>
      </c>
      <c r="D3818" s="59" t="s">
        <v>35</v>
      </c>
      <c r="E3818" s="59" t="s">
        <v>9258</v>
      </c>
      <c r="F3818" s="59" t="s">
        <v>23</v>
      </c>
      <c r="G3818" s="59" t="s">
        <v>9490</v>
      </c>
      <c r="H3818" s="59">
        <v>25800445</v>
      </c>
      <c r="I3818" s="60">
        <v>45677.954814814817</v>
      </c>
      <c r="J3818" s="59" t="s">
        <v>9491</v>
      </c>
      <c r="K3818" s="59">
        <v>79924439</v>
      </c>
      <c r="L3818" s="59" t="s">
        <v>9492</v>
      </c>
      <c r="M3818" s="61">
        <v>33096784</v>
      </c>
    </row>
    <row r="3819" spans="1:13" ht="90" hidden="1">
      <c r="A3819" s="59" t="s">
        <v>9488</v>
      </c>
      <c r="B3819" s="59" t="s">
        <v>9489</v>
      </c>
      <c r="C3819" s="59">
        <v>10</v>
      </c>
      <c r="D3819" s="59" t="s">
        <v>35</v>
      </c>
      <c r="E3819" s="59" t="s">
        <v>9258</v>
      </c>
      <c r="F3819" s="59" t="s">
        <v>23</v>
      </c>
      <c r="G3819" s="59" t="s">
        <v>9493</v>
      </c>
      <c r="H3819" s="59">
        <v>25800605</v>
      </c>
      <c r="I3819" s="60">
        <v>45679.757847222223</v>
      </c>
      <c r="J3819" s="59" t="s">
        <v>9494</v>
      </c>
      <c r="K3819" s="59">
        <v>1070956128</v>
      </c>
      <c r="L3819" s="59" t="s">
        <v>9495</v>
      </c>
      <c r="M3819" s="61">
        <v>38592000</v>
      </c>
    </row>
    <row r="3820" spans="1:13" ht="90" hidden="1">
      <c r="A3820" s="59" t="s">
        <v>9488</v>
      </c>
      <c r="B3820" s="59" t="s">
        <v>9489</v>
      </c>
      <c r="C3820" s="59">
        <v>10</v>
      </c>
      <c r="D3820" s="59" t="s">
        <v>35</v>
      </c>
      <c r="E3820" s="59" t="s">
        <v>9258</v>
      </c>
      <c r="F3820" s="59" t="s">
        <v>23</v>
      </c>
      <c r="G3820" s="59" t="s">
        <v>9496</v>
      </c>
      <c r="H3820" s="59">
        <v>25800670</v>
      </c>
      <c r="I3820" s="60">
        <v>45681.30673611111</v>
      </c>
      <c r="J3820" s="59" t="s">
        <v>9497</v>
      </c>
      <c r="K3820" s="59">
        <v>1110569537</v>
      </c>
      <c r="L3820" s="59" t="s">
        <v>9498</v>
      </c>
      <c r="M3820" s="61">
        <v>56612800</v>
      </c>
    </row>
    <row r="3821" spans="1:13" ht="90" hidden="1">
      <c r="A3821" s="59" t="s">
        <v>9488</v>
      </c>
      <c r="B3821" s="59" t="s">
        <v>9489</v>
      </c>
      <c r="C3821" s="59">
        <v>10</v>
      </c>
      <c r="D3821" s="59" t="s">
        <v>35</v>
      </c>
      <c r="E3821" s="59" t="s">
        <v>9258</v>
      </c>
      <c r="F3821" s="59" t="s">
        <v>23</v>
      </c>
      <c r="G3821" s="59" t="s">
        <v>9499</v>
      </c>
      <c r="H3821" s="59">
        <v>25800732</v>
      </c>
      <c r="I3821" s="60">
        <v>45681.539548611108</v>
      </c>
      <c r="J3821" s="59" t="s">
        <v>9497</v>
      </c>
      <c r="K3821" s="59">
        <v>1022404240</v>
      </c>
      <c r="L3821" s="59" t="s">
        <v>9500</v>
      </c>
      <c r="M3821" s="61">
        <v>55335472</v>
      </c>
    </row>
    <row r="3822" spans="1:13" ht="90" hidden="1">
      <c r="A3822" s="59" t="s">
        <v>9488</v>
      </c>
      <c r="B3822" s="59" t="s">
        <v>9489</v>
      </c>
      <c r="C3822" s="59">
        <v>10</v>
      </c>
      <c r="D3822" s="59" t="s">
        <v>35</v>
      </c>
      <c r="E3822" s="59" t="s">
        <v>9258</v>
      </c>
      <c r="F3822" s="59" t="s">
        <v>23</v>
      </c>
      <c r="G3822" s="59" t="s">
        <v>9501</v>
      </c>
      <c r="H3822" s="59">
        <v>25800742</v>
      </c>
      <c r="I3822" s="60">
        <v>45681.604861111111</v>
      </c>
      <c r="J3822" s="59" t="s">
        <v>9497</v>
      </c>
      <c r="K3822" s="59">
        <v>93374630</v>
      </c>
      <c r="L3822" s="59" t="s">
        <v>9502</v>
      </c>
      <c r="M3822" s="61">
        <v>55335472</v>
      </c>
    </row>
    <row r="3823" spans="1:13" ht="90" hidden="1">
      <c r="A3823" s="59" t="s">
        <v>9488</v>
      </c>
      <c r="B3823" s="59" t="s">
        <v>9489</v>
      </c>
      <c r="C3823" s="59">
        <v>10</v>
      </c>
      <c r="D3823" s="59" t="s">
        <v>35</v>
      </c>
      <c r="E3823" s="59" t="s">
        <v>9258</v>
      </c>
      <c r="F3823" s="59" t="s">
        <v>23</v>
      </c>
      <c r="G3823" s="59" t="s">
        <v>9503</v>
      </c>
      <c r="H3823" s="59">
        <v>25800813</v>
      </c>
      <c r="I3823" s="60">
        <v>45684.610578703701</v>
      </c>
      <c r="J3823" s="59" t="s">
        <v>9504</v>
      </c>
      <c r="K3823" s="59">
        <v>1022373246</v>
      </c>
      <c r="L3823" s="59" t="s">
        <v>9505</v>
      </c>
      <c r="M3823" s="61">
        <v>55335472</v>
      </c>
    </row>
    <row r="3824" spans="1:13" ht="90" hidden="1">
      <c r="A3824" s="59" t="s">
        <v>9488</v>
      </c>
      <c r="B3824" s="59" t="s">
        <v>9489</v>
      </c>
      <c r="C3824" s="59">
        <v>10</v>
      </c>
      <c r="D3824" s="59" t="s">
        <v>35</v>
      </c>
      <c r="E3824" s="59" t="s">
        <v>9258</v>
      </c>
      <c r="F3824" s="59" t="s">
        <v>23</v>
      </c>
      <c r="G3824" s="59" t="s">
        <v>9506</v>
      </c>
      <c r="H3824" s="59">
        <v>25801066</v>
      </c>
      <c r="I3824" s="60">
        <v>45687.928217592591</v>
      </c>
      <c r="J3824" s="59" t="s">
        <v>9507</v>
      </c>
      <c r="K3824" s="59">
        <v>1026285256</v>
      </c>
      <c r="L3824" s="59" t="s">
        <v>9508</v>
      </c>
      <c r="M3824" s="61">
        <v>48000000</v>
      </c>
    </row>
    <row r="3825" spans="1:13" ht="90" hidden="1">
      <c r="A3825" s="59" t="s">
        <v>9488</v>
      </c>
      <c r="B3825" s="59" t="s">
        <v>9489</v>
      </c>
      <c r="C3825" s="59">
        <v>10</v>
      </c>
      <c r="D3825" s="59" t="s">
        <v>35</v>
      </c>
      <c r="E3825" s="59" t="s">
        <v>9258</v>
      </c>
      <c r="F3825" s="59" t="s">
        <v>23</v>
      </c>
      <c r="G3825" s="59" t="s">
        <v>9509</v>
      </c>
      <c r="H3825" s="59">
        <v>25801088</v>
      </c>
      <c r="I3825" s="60">
        <v>45688.518541666665</v>
      </c>
      <c r="J3825" s="59" t="s">
        <v>9510</v>
      </c>
      <c r="K3825" s="59">
        <v>79188285</v>
      </c>
      <c r="L3825" s="59" t="s">
        <v>9511</v>
      </c>
      <c r="M3825" s="61">
        <v>44000000</v>
      </c>
    </row>
    <row r="3826" spans="1:13" ht="90" hidden="1">
      <c r="A3826" s="59" t="s">
        <v>9488</v>
      </c>
      <c r="B3826" s="59" t="s">
        <v>9489</v>
      </c>
      <c r="C3826" s="59">
        <v>10</v>
      </c>
      <c r="D3826" s="59" t="s">
        <v>35</v>
      </c>
      <c r="E3826" s="59" t="s">
        <v>9258</v>
      </c>
      <c r="F3826" s="59" t="s">
        <v>23</v>
      </c>
      <c r="G3826" s="59" t="s">
        <v>9512</v>
      </c>
      <c r="H3826" s="59">
        <v>25801093</v>
      </c>
      <c r="I3826" s="60">
        <v>45688.546388888892</v>
      </c>
      <c r="J3826" s="59" t="s">
        <v>9510</v>
      </c>
      <c r="K3826" s="59">
        <v>11449977</v>
      </c>
      <c r="L3826" s="59" t="s">
        <v>9513</v>
      </c>
      <c r="M3826" s="61">
        <v>51585832</v>
      </c>
    </row>
    <row r="3827" spans="1:13" ht="90" hidden="1">
      <c r="A3827" s="59" t="s">
        <v>9488</v>
      </c>
      <c r="B3827" s="59" t="s">
        <v>9489</v>
      </c>
      <c r="C3827" s="59">
        <v>10</v>
      </c>
      <c r="D3827" s="59" t="s">
        <v>35</v>
      </c>
      <c r="E3827" s="59" t="s">
        <v>9258</v>
      </c>
      <c r="F3827" s="59" t="s">
        <v>23</v>
      </c>
      <c r="G3827" s="59" t="s">
        <v>9514</v>
      </c>
      <c r="H3827" s="59">
        <v>25801135</v>
      </c>
      <c r="I3827" s="60">
        <v>45688.986192129632</v>
      </c>
      <c r="J3827" s="59" t="s">
        <v>9507</v>
      </c>
      <c r="K3827" s="59">
        <v>1049642033</v>
      </c>
      <c r="L3827" s="59" t="s">
        <v>9515</v>
      </c>
      <c r="M3827" s="61">
        <v>48000000</v>
      </c>
    </row>
    <row r="3828" spans="1:13" ht="90" hidden="1">
      <c r="A3828" s="59" t="s">
        <v>9488</v>
      </c>
      <c r="B3828" s="59" t="s">
        <v>9489</v>
      </c>
      <c r="C3828" s="59">
        <v>10</v>
      </c>
      <c r="D3828" s="59" t="s">
        <v>35</v>
      </c>
      <c r="E3828" s="59" t="s">
        <v>9258</v>
      </c>
      <c r="F3828" s="59" t="s">
        <v>23</v>
      </c>
      <c r="G3828" s="59" t="s">
        <v>9516</v>
      </c>
      <c r="H3828" s="59">
        <v>25801213</v>
      </c>
      <c r="I3828" s="60">
        <v>45692.444907407407</v>
      </c>
      <c r="J3828" s="59" t="s">
        <v>9507</v>
      </c>
      <c r="K3828" s="59">
        <v>1072750534</v>
      </c>
      <c r="L3828" s="59" t="s">
        <v>9517</v>
      </c>
      <c r="M3828" s="61">
        <v>44000000</v>
      </c>
    </row>
    <row r="3829" spans="1:13" ht="90" hidden="1">
      <c r="A3829" s="59" t="s">
        <v>9488</v>
      </c>
      <c r="B3829" s="59" t="s">
        <v>9489</v>
      </c>
      <c r="C3829" s="59">
        <v>10</v>
      </c>
      <c r="D3829" s="59" t="s">
        <v>35</v>
      </c>
      <c r="E3829" s="59" t="s">
        <v>9258</v>
      </c>
      <c r="F3829" s="59" t="s">
        <v>23</v>
      </c>
      <c r="G3829" s="59" t="s">
        <v>9518</v>
      </c>
      <c r="H3829" s="59">
        <v>25801276</v>
      </c>
      <c r="I3829" s="60">
        <v>45693.487071759257</v>
      </c>
      <c r="J3829" s="59" t="s">
        <v>9507</v>
      </c>
      <c r="K3829" s="59">
        <v>1096956504</v>
      </c>
      <c r="L3829" s="59" t="s">
        <v>9519</v>
      </c>
      <c r="M3829" s="61">
        <v>48000000</v>
      </c>
    </row>
    <row r="3830" spans="1:13" ht="90" hidden="1">
      <c r="A3830" s="59" t="s">
        <v>9488</v>
      </c>
      <c r="B3830" s="59" t="s">
        <v>9489</v>
      </c>
      <c r="C3830" s="59">
        <v>10</v>
      </c>
      <c r="D3830" s="59" t="s">
        <v>35</v>
      </c>
      <c r="E3830" s="59" t="s">
        <v>9258</v>
      </c>
      <c r="F3830" s="59" t="s">
        <v>23</v>
      </c>
      <c r="G3830" s="59" t="s">
        <v>9520</v>
      </c>
      <c r="H3830" s="59">
        <v>25801280</v>
      </c>
      <c r="I3830" s="60">
        <v>45693.504791666666</v>
      </c>
      <c r="J3830" s="59" t="s">
        <v>9507</v>
      </c>
      <c r="K3830" s="59">
        <v>80921100</v>
      </c>
      <c r="L3830" s="59" t="s">
        <v>9521</v>
      </c>
      <c r="M3830" s="61">
        <v>48000000</v>
      </c>
    </row>
    <row r="3831" spans="1:13" ht="90" hidden="1">
      <c r="A3831" s="59" t="s">
        <v>9488</v>
      </c>
      <c r="B3831" s="59" t="s">
        <v>9489</v>
      </c>
      <c r="C3831" s="59">
        <v>10</v>
      </c>
      <c r="D3831" s="59" t="s">
        <v>35</v>
      </c>
      <c r="E3831" s="59" t="s">
        <v>9258</v>
      </c>
      <c r="F3831" s="59" t="s">
        <v>23</v>
      </c>
      <c r="G3831" s="59" t="s">
        <v>9522</v>
      </c>
      <c r="H3831" s="59">
        <v>25801289</v>
      </c>
      <c r="I3831" s="60">
        <v>45693.534143518518</v>
      </c>
      <c r="J3831" s="59" t="s">
        <v>9507</v>
      </c>
      <c r="K3831" s="59">
        <v>14395989</v>
      </c>
      <c r="L3831" s="59" t="s">
        <v>9523</v>
      </c>
      <c r="M3831" s="61">
        <v>44000000</v>
      </c>
    </row>
    <row r="3832" spans="1:13" ht="90" hidden="1">
      <c r="A3832" s="59" t="s">
        <v>9488</v>
      </c>
      <c r="B3832" s="59" t="s">
        <v>9489</v>
      </c>
      <c r="C3832" s="59">
        <v>10</v>
      </c>
      <c r="D3832" s="59" t="s">
        <v>35</v>
      </c>
      <c r="E3832" s="59" t="s">
        <v>9258</v>
      </c>
      <c r="F3832" s="59" t="s">
        <v>23</v>
      </c>
      <c r="G3832" s="59" t="s">
        <v>9524</v>
      </c>
      <c r="H3832" s="59">
        <v>25801316</v>
      </c>
      <c r="I3832" s="60">
        <v>45693.738645833335</v>
      </c>
      <c r="J3832" s="59" t="s">
        <v>9507</v>
      </c>
      <c r="K3832" s="59">
        <v>80844423</v>
      </c>
      <c r="L3832" s="59" t="s">
        <v>9525</v>
      </c>
      <c r="M3832" s="61">
        <v>55736000</v>
      </c>
    </row>
    <row r="3833" spans="1:13" ht="90" hidden="1">
      <c r="A3833" s="59" t="s">
        <v>9488</v>
      </c>
      <c r="B3833" s="59" t="s">
        <v>9489</v>
      </c>
      <c r="C3833" s="59">
        <v>10</v>
      </c>
      <c r="D3833" s="59" t="s">
        <v>35</v>
      </c>
      <c r="E3833" s="59" t="s">
        <v>9258</v>
      </c>
      <c r="F3833" s="59" t="s">
        <v>23</v>
      </c>
      <c r="G3833" s="59" t="s">
        <v>9526</v>
      </c>
      <c r="H3833" s="59">
        <v>25801333</v>
      </c>
      <c r="I3833" s="60">
        <v>45693.943032407406</v>
      </c>
      <c r="J3833" s="59" t="s">
        <v>9507</v>
      </c>
      <c r="K3833" s="59">
        <v>1075682018</v>
      </c>
      <c r="L3833" s="59" t="s">
        <v>9527</v>
      </c>
      <c r="M3833" s="61">
        <v>44000000</v>
      </c>
    </row>
    <row r="3834" spans="1:13" ht="90" hidden="1">
      <c r="A3834" s="59" t="s">
        <v>9488</v>
      </c>
      <c r="B3834" s="59" t="s">
        <v>9489</v>
      </c>
      <c r="C3834" s="59">
        <v>10</v>
      </c>
      <c r="D3834" s="59" t="s">
        <v>35</v>
      </c>
      <c r="E3834" s="59" t="s">
        <v>9258</v>
      </c>
      <c r="F3834" s="59" t="s">
        <v>23</v>
      </c>
      <c r="G3834" s="59" t="s">
        <v>9528</v>
      </c>
      <c r="H3834" s="59">
        <v>25801334</v>
      </c>
      <c r="I3834" s="60">
        <v>45693.943599537037</v>
      </c>
      <c r="J3834" s="59" t="s">
        <v>9507</v>
      </c>
      <c r="K3834" s="59">
        <v>14229630</v>
      </c>
      <c r="L3834" s="59" t="s">
        <v>9529</v>
      </c>
      <c r="M3834" s="61">
        <v>48000000</v>
      </c>
    </row>
    <row r="3835" spans="1:13" ht="90" hidden="1">
      <c r="A3835" s="59" t="s">
        <v>9488</v>
      </c>
      <c r="B3835" s="59" t="s">
        <v>9489</v>
      </c>
      <c r="C3835" s="59">
        <v>10</v>
      </c>
      <c r="D3835" s="59" t="s">
        <v>35</v>
      </c>
      <c r="E3835" s="59" t="s">
        <v>9258</v>
      </c>
      <c r="F3835" s="59" t="s">
        <v>23</v>
      </c>
      <c r="G3835" s="59" t="s">
        <v>9530</v>
      </c>
      <c r="H3835" s="59">
        <v>25801335</v>
      </c>
      <c r="I3835" s="60">
        <v>45693.944374999999</v>
      </c>
      <c r="J3835" s="59" t="s">
        <v>9507</v>
      </c>
      <c r="K3835" s="59">
        <v>1098150764</v>
      </c>
      <c r="L3835" s="59" t="s">
        <v>9531</v>
      </c>
      <c r="M3835" s="61">
        <v>48000000</v>
      </c>
    </row>
    <row r="3836" spans="1:13" ht="90" hidden="1">
      <c r="A3836" s="59" t="s">
        <v>9488</v>
      </c>
      <c r="B3836" s="59" t="s">
        <v>9489</v>
      </c>
      <c r="C3836" s="59">
        <v>10</v>
      </c>
      <c r="D3836" s="59" t="s">
        <v>35</v>
      </c>
      <c r="E3836" s="59" t="s">
        <v>9258</v>
      </c>
      <c r="F3836" s="59" t="s">
        <v>23</v>
      </c>
      <c r="G3836" s="59" t="s">
        <v>9532</v>
      </c>
      <c r="H3836" s="59">
        <v>25801377</v>
      </c>
      <c r="I3836" s="60">
        <v>45694.942094907405</v>
      </c>
      <c r="J3836" s="59" t="s">
        <v>9533</v>
      </c>
      <c r="K3836" s="59">
        <v>80433842</v>
      </c>
      <c r="L3836" s="59" t="s">
        <v>9534</v>
      </c>
      <c r="M3836" s="61">
        <v>48000000</v>
      </c>
    </row>
    <row r="3837" spans="1:13" ht="90" hidden="1">
      <c r="A3837" s="59" t="s">
        <v>9488</v>
      </c>
      <c r="B3837" s="59" t="s">
        <v>9489</v>
      </c>
      <c r="C3837" s="59">
        <v>10</v>
      </c>
      <c r="D3837" s="59" t="s">
        <v>35</v>
      </c>
      <c r="E3837" s="59" t="s">
        <v>9258</v>
      </c>
      <c r="F3837" s="59" t="s">
        <v>23</v>
      </c>
      <c r="G3837" s="59" t="s">
        <v>9535</v>
      </c>
      <c r="H3837" s="59">
        <v>25801388</v>
      </c>
      <c r="I3837" s="60">
        <v>45695.409108796295</v>
      </c>
      <c r="J3837" s="59" t="s">
        <v>9507</v>
      </c>
      <c r="K3837" s="59">
        <v>79827595</v>
      </c>
      <c r="L3837" s="59" t="s">
        <v>9536</v>
      </c>
      <c r="M3837" s="61">
        <v>51585832</v>
      </c>
    </row>
    <row r="3838" spans="1:13" ht="90" hidden="1">
      <c r="A3838" s="59" t="s">
        <v>9488</v>
      </c>
      <c r="B3838" s="59" t="s">
        <v>9489</v>
      </c>
      <c r="C3838" s="59">
        <v>10</v>
      </c>
      <c r="D3838" s="59" t="s">
        <v>35</v>
      </c>
      <c r="E3838" s="59" t="s">
        <v>9258</v>
      </c>
      <c r="F3838" s="59" t="s">
        <v>23</v>
      </c>
      <c r="G3838" s="59" t="s">
        <v>9537</v>
      </c>
      <c r="H3838" s="59">
        <v>25801434</v>
      </c>
      <c r="I3838" s="60">
        <v>45698.485081018516</v>
      </c>
      <c r="J3838" s="59" t="s">
        <v>9507</v>
      </c>
      <c r="K3838" s="59">
        <v>1030529256</v>
      </c>
      <c r="L3838" s="59" t="s">
        <v>9538</v>
      </c>
      <c r="M3838" s="61">
        <v>48000000</v>
      </c>
    </row>
    <row r="3839" spans="1:13" ht="90" hidden="1">
      <c r="A3839" s="59" t="s">
        <v>9488</v>
      </c>
      <c r="B3839" s="59" t="s">
        <v>9489</v>
      </c>
      <c r="C3839" s="59">
        <v>10</v>
      </c>
      <c r="D3839" s="59" t="s">
        <v>35</v>
      </c>
      <c r="E3839" s="59" t="s">
        <v>9258</v>
      </c>
      <c r="F3839" s="59" t="s">
        <v>23</v>
      </c>
      <c r="G3839" s="59" t="s">
        <v>9539</v>
      </c>
      <c r="H3839" s="59">
        <v>25802230</v>
      </c>
      <c r="I3839" s="60">
        <v>45716.666180555556</v>
      </c>
      <c r="J3839" s="59" t="s">
        <v>9507</v>
      </c>
      <c r="K3839" s="59">
        <v>1013690188</v>
      </c>
      <c r="L3839" s="59" t="s">
        <v>9540</v>
      </c>
      <c r="M3839" s="61">
        <v>33765270</v>
      </c>
    </row>
    <row r="3840" spans="1:13" ht="90" hidden="1">
      <c r="A3840" s="59" t="s">
        <v>9488</v>
      </c>
      <c r="B3840" s="59" t="s">
        <v>9489</v>
      </c>
      <c r="C3840" s="59">
        <v>10</v>
      </c>
      <c r="D3840" s="59" t="s">
        <v>35</v>
      </c>
      <c r="E3840" s="59" t="s">
        <v>9258</v>
      </c>
      <c r="F3840" s="59" t="s">
        <v>23</v>
      </c>
      <c r="G3840" s="59" t="s">
        <v>9541</v>
      </c>
      <c r="H3840" s="59">
        <v>25802233</v>
      </c>
      <c r="I3840" s="60">
        <v>45716.685173611113</v>
      </c>
      <c r="J3840" s="59" t="s">
        <v>9507</v>
      </c>
      <c r="K3840" s="59">
        <v>79600999</v>
      </c>
      <c r="L3840" s="59" t="s">
        <v>9542</v>
      </c>
      <c r="M3840" s="61">
        <v>42000000</v>
      </c>
    </row>
    <row r="3841" spans="1:13" ht="90" hidden="1">
      <c r="A3841" s="59" t="s">
        <v>9488</v>
      </c>
      <c r="B3841" s="59" t="s">
        <v>9489</v>
      </c>
      <c r="C3841" s="59">
        <v>10</v>
      </c>
      <c r="D3841" s="59" t="s">
        <v>35</v>
      </c>
      <c r="E3841" s="59" t="s">
        <v>9258</v>
      </c>
      <c r="F3841" s="59" t="s">
        <v>23</v>
      </c>
      <c r="G3841" s="59" t="s">
        <v>9543</v>
      </c>
      <c r="H3841" s="59">
        <v>25802249</v>
      </c>
      <c r="I3841" s="60">
        <v>45719.474733796298</v>
      </c>
      <c r="J3841" s="59" t="s">
        <v>9507</v>
      </c>
      <c r="K3841" s="59">
        <v>52225347</v>
      </c>
      <c r="L3841" s="59" t="s">
        <v>9544</v>
      </c>
      <c r="M3841" s="61">
        <v>42000000</v>
      </c>
    </row>
    <row r="3842" spans="1:13" ht="90" hidden="1">
      <c r="A3842" s="59" t="s">
        <v>9488</v>
      </c>
      <c r="B3842" s="59" t="s">
        <v>9489</v>
      </c>
      <c r="C3842" s="59">
        <v>10</v>
      </c>
      <c r="D3842" s="59" t="s">
        <v>35</v>
      </c>
      <c r="E3842" s="59" t="s">
        <v>9258</v>
      </c>
      <c r="F3842" s="59" t="s">
        <v>23</v>
      </c>
      <c r="G3842" s="59" t="s">
        <v>9545</v>
      </c>
      <c r="H3842" s="59">
        <v>25802274</v>
      </c>
      <c r="I3842" s="60">
        <v>45719.87568287037</v>
      </c>
      <c r="J3842" s="59" t="s">
        <v>9507</v>
      </c>
      <c r="K3842" s="59">
        <v>80257097</v>
      </c>
      <c r="L3842" s="59" t="s">
        <v>9546</v>
      </c>
      <c r="M3842" s="61">
        <v>42000000</v>
      </c>
    </row>
    <row r="3843" spans="1:13" ht="90" hidden="1">
      <c r="A3843" s="59" t="s">
        <v>9488</v>
      </c>
      <c r="B3843" s="59" t="s">
        <v>9489</v>
      </c>
      <c r="C3843" s="59">
        <v>10</v>
      </c>
      <c r="D3843" s="59" t="s">
        <v>35</v>
      </c>
      <c r="E3843" s="59" t="s">
        <v>9258</v>
      </c>
      <c r="F3843" s="59" t="s">
        <v>23</v>
      </c>
      <c r="G3843" s="59" t="s">
        <v>9547</v>
      </c>
      <c r="H3843" s="59">
        <v>25802285</v>
      </c>
      <c r="I3843" s="60">
        <v>45720.391157407408</v>
      </c>
      <c r="J3843" s="59" t="s">
        <v>9548</v>
      </c>
      <c r="K3843" s="59">
        <v>1023001397</v>
      </c>
      <c r="L3843" s="59" t="s">
        <v>9549</v>
      </c>
      <c r="M3843" s="61">
        <v>42000000</v>
      </c>
    </row>
    <row r="3844" spans="1:13" ht="90" hidden="1">
      <c r="A3844" s="59" t="s">
        <v>9488</v>
      </c>
      <c r="B3844" s="59" t="s">
        <v>9489</v>
      </c>
      <c r="C3844" s="59">
        <v>10</v>
      </c>
      <c r="D3844" s="59" t="s">
        <v>35</v>
      </c>
      <c r="E3844" s="59" t="s">
        <v>9258</v>
      </c>
      <c r="F3844" s="59" t="s">
        <v>23</v>
      </c>
      <c r="G3844" s="59" t="s">
        <v>9550</v>
      </c>
      <c r="H3844" s="59">
        <v>25802289</v>
      </c>
      <c r="I3844" s="60">
        <v>45720.393726851849</v>
      </c>
      <c r="J3844" s="59" t="s">
        <v>9507</v>
      </c>
      <c r="K3844" s="59">
        <v>1110545451</v>
      </c>
      <c r="L3844" s="59" t="s">
        <v>9551</v>
      </c>
      <c r="M3844" s="61">
        <v>42000000</v>
      </c>
    </row>
    <row r="3845" spans="1:13" ht="90" hidden="1">
      <c r="A3845" s="59" t="s">
        <v>9488</v>
      </c>
      <c r="B3845" s="59" t="s">
        <v>9489</v>
      </c>
      <c r="C3845" s="59">
        <v>10</v>
      </c>
      <c r="D3845" s="59" t="s">
        <v>35</v>
      </c>
      <c r="E3845" s="59" t="s">
        <v>9258</v>
      </c>
      <c r="F3845" s="59" t="s">
        <v>23</v>
      </c>
      <c r="G3845" s="59" t="s">
        <v>9552</v>
      </c>
      <c r="H3845" s="59">
        <v>25802309</v>
      </c>
      <c r="I3845" s="60">
        <v>45720.626608796294</v>
      </c>
      <c r="J3845" s="59" t="s">
        <v>9507</v>
      </c>
      <c r="K3845" s="59">
        <v>1023890977</v>
      </c>
      <c r="L3845" s="59" t="s">
        <v>9553</v>
      </c>
      <c r="M3845" s="61">
        <v>42000000</v>
      </c>
    </row>
    <row r="3846" spans="1:13" ht="90" hidden="1">
      <c r="A3846" s="59" t="s">
        <v>9488</v>
      </c>
      <c r="B3846" s="59" t="s">
        <v>9489</v>
      </c>
      <c r="C3846" s="59">
        <v>10</v>
      </c>
      <c r="D3846" s="59" t="s">
        <v>35</v>
      </c>
      <c r="E3846" s="59" t="s">
        <v>9258</v>
      </c>
      <c r="F3846" s="59" t="s">
        <v>23</v>
      </c>
      <c r="G3846" s="59" t="s">
        <v>9554</v>
      </c>
      <c r="H3846" s="59">
        <v>25802322</v>
      </c>
      <c r="I3846" s="60">
        <v>45720.648784722223</v>
      </c>
      <c r="J3846" s="59" t="s">
        <v>9507</v>
      </c>
      <c r="K3846" s="59">
        <v>80794061</v>
      </c>
      <c r="L3846" s="59" t="s">
        <v>9555</v>
      </c>
      <c r="M3846" s="61">
        <v>22800000</v>
      </c>
    </row>
    <row r="3847" spans="1:13" ht="90" hidden="1">
      <c r="A3847" s="59" t="s">
        <v>9488</v>
      </c>
      <c r="B3847" s="59" t="s">
        <v>9489</v>
      </c>
      <c r="C3847" s="59">
        <v>10</v>
      </c>
      <c r="D3847" s="59" t="s">
        <v>35</v>
      </c>
      <c r="E3847" s="59" t="s">
        <v>9258</v>
      </c>
      <c r="F3847" s="59" t="s">
        <v>23</v>
      </c>
      <c r="G3847" s="59" t="s">
        <v>9556</v>
      </c>
      <c r="H3847" s="59">
        <v>25802328</v>
      </c>
      <c r="I3847" s="60">
        <v>45720.698888888888</v>
      </c>
      <c r="J3847" s="59" t="s">
        <v>9557</v>
      </c>
      <c r="K3847" s="59">
        <v>80833786</v>
      </c>
      <c r="L3847" s="59" t="s">
        <v>9558</v>
      </c>
      <c r="M3847" s="61">
        <v>42000000</v>
      </c>
    </row>
    <row r="3848" spans="1:13" ht="90" hidden="1">
      <c r="A3848" s="59" t="s">
        <v>9488</v>
      </c>
      <c r="B3848" s="59" t="s">
        <v>9489</v>
      </c>
      <c r="C3848" s="59">
        <v>10</v>
      </c>
      <c r="D3848" s="59" t="s">
        <v>35</v>
      </c>
      <c r="E3848" s="59" t="s">
        <v>9258</v>
      </c>
      <c r="F3848" s="59" t="s">
        <v>23</v>
      </c>
      <c r="G3848" s="59" t="s">
        <v>9559</v>
      </c>
      <c r="H3848" s="59">
        <v>25802373</v>
      </c>
      <c r="I3848" s="60">
        <v>45721.734351851854</v>
      </c>
      <c r="J3848" s="59" t="s">
        <v>9507</v>
      </c>
      <c r="K3848" s="59">
        <v>79671289</v>
      </c>
      <c r="L3848" s="59" t="s">
        <v>9560</v>
      </c>
      <c r="M3848" s="61">
        <v>42000000</v>
      </c>
    </row>
    <row r="3849" spans="1:13" ht="90" hidden="1">
      <c r="A3849" s="59" t="s">
        <v>9488</v>
      </c>
      <c r="B3849" s="59" t="s">
        <v>9489</v>
      </c>
      <c r="C3849" s="59">
        <v>10</v>
      </c>
      <c r="D3849" s="59" t="s">
        <v>35</v>
      </c>
      <c r="E3849" s="59" t="s">
        <v>9258</v>
      </c>
      <c r="F3849" s="59" t="s">
        <v>23</v>
      </c>
      <c r="G3849" s="59" t="s">
        <v>9561</v>
      </c>
      <c r="H3849" s="59">
        <v>25802378</v>
      </c>
      <c r="I3849" s="60">
        <v>45721.774548611109</v>
      </c>
      <c r="J3849" s="59" t="s">
        <v>9507</v>
      </c>
      <c r="K3849" s="59">
        <v>1003616353</v>
      </c>
      <c r="L3849" s="59" t="s">
        <v>9562</v>
      </c>
      <c r="M3849" s="61">
        <v>33765270</v>
      </c>
    </row>
    <row r="3850" spans="1:13" ht="90" hidden="1">
      <c r="A3850" s="59" t="s">
        <v>9488</v>
      </c>
      <c r="B3850" s="59" t="s">
        <v>9489</v>
      </c>
      <c r="C3850" s="59">
        <v>10</v>
      </c>
      <c r="D3850" s="59" t="s">
        <v>35</v>
      </c>
      <c r="E3850" s="59" t="s">
        <v>9258</v>
      </c>
      <c r="F3850" s="59" t="s">
        <v>23</v>
      </c>
      <c r="G3850" s="59" t="s">
        <v>9563</v>
      </c>
      <c r="H3850" s="59">
        <v>25802421</v>
      </c>
      <c r="I3850" s="60">
        <v>45722.988287037035</v>
      </c>
      <c r="J3850" s="59" t="s">
        <v>9507</v>
      </c>
      <c r="K3850" s="59">
        <v>79762606</v>
      </c>
      <c r="L3850" s="59" t="s">
        <v>9564</v>
      </c>
      <c r="M3850" s="61">
        <v>42000000</v>
      </c>
    </row>
    <row r="3851" spans="1:13" ht="90" hidden="1">
      <c r="A3851" s="59" t="s">
        <v>9488</v>
      </c>
      <c r="B3851" s="59" t="s">
        <v>9489</v>
      </c>
      <c r="C3851" s="59">
        <v>10</v>
      </c>
      <c r="D3851" s="59" t="s">
        <v>35</v>
      </c>
      <c r="E3851" s="59" t="s">
        <v>9258</v>
      </c>
      <c r="F3851" s="59" t="s">
        <v>23</v>
      </c>
      <c r="G3851" s="59" t="s">
        <v>9565</v>
      </c>
      <c r="H3851" s="59">
        <v>25802436</v>
      </c>
      <c r="I3851" s="60">
        <v>45723.503530092596</v>
      </c>
      <c r="J3851" s="59" t="s">
        <v>9510</v>
      </c>
      <c r="K3851" s="59">
        <v>1012399926</v>
      </c>
      <c r="L3851" s="59" t="s">
        <v>9566</v>
      </c>
      <c r="M3851" s="61">
        <v>42000000</v>
      </c>
    </row>
    <row r="3852" spans="1:13" ht="90" hidden="1">
      <c r="A3852" s="59" t="s">
        <v>9488</v>
      </c>
      <c r="B3852" s="59" t="s">
        <v>9489</v>
      </c>
      <c r="C3852" s="59">
        <v>10</v>
      </c>
      <c r="D3852" s="59" t="s">
        <v>35</v>
      </c>
      <c r="E3852" s="59" t="s">
        <v>9258</v>
      </c>
      <c r="F3852" s="59" t="s">
        <v>23</v>
      </c>
      <c r="G3852" s="59" t="s">
        <v>9567</v>
      </c>
      <c r="H3852" s="59">
        <v>25802461</v>
      </c>
      <c r="I3852" s="60">
        <v>45723.860127314816</v>
      </c>
      <c r="J3852" s="59" t="s">
        <v>9510</v>
      </c>
      <c r="K3852" s="59">
        <v>11442710</v>
      </c>
      <c r="L3852" s="59" t="s">
        <v>9568</v>
      </c>
      <c r="M3852" s="61">
        <v>42000000</v>
      </c>
    </row>
    <row r="3853" spans="1:13" ht="90" hidden="1">
      <c r="A3853" s="59" t="s">
        <v>9488</v>
      </c>
      <c r="B3853" s="59" t="s">
        <v>9489</v>
      </c>
      <c r="C3853" s="59">
        <v>10</v>
      </c>
      <c r="D3853" s="59" t="s">
        <v>35</v>
      </c>
      <c r="E3853" s="59" t="s">
        <v>9258</v>
      </c>
      <c r="F3853" s="59" t="s">
        <v>23</v>
      </c>
      <c r="G3853" s="59" t="s">
        <v>9569</v>
      </c>
      <c r="H3853" s="59">
        <v>25802464</v>
      </c>
      <c r="I3853" s="60">
        <v>45723.868090277778</v>
      </c>
      <c r="J3853" s="59" t="s">
        <v>9507</v>
      </c>
      <c r="K3853" s="59">
        <v>1121865024</v>
      </c>
      <c r="L3853" s="59" t="s">
        <v>9570</v>
      </c>
      <c r="M3853" s="61">
        <v>42000000</v>
      </c>
    </row>
    <row r="3854" spans="1:13" ht="90" hidden="1">
      <c r="A3854" s="59" t="s">
        <v>9488</v>
      </c>
      <c r="B3854" s="59" t="s">
        <v>9489</v>
      </c>
      <c r="C3854" s="59">
        <v>10</v>
      </c>
      <c r="D3854" s="59" t="s">
        <v>35</v>
      </c>
      <c r="E3854" s="59" t="s">
        <v>9258</v>
      </c>
      <c r="F3854" s="59" t="s">
        <v>23</v>
      </c>
      <c r="G3854" s="59" t="s">
        <v>9571</v>
      </c>
      <c r="H3854" s="59">
        <v>25802467</v>
      </c>
      <c r="I3854" s="60">
        <v>45723.869189814817</v>
      </c>
      <c r="J3854" s="59" t="s">
        <v>9507</v>
      </c>
      <c r="K3854" s="59">
        <v>46370639</v>
      </c>
      <c r="L3854" s="59" t="s">
        <v>9572</v>
      </c>
      <c r="M3854" s="61">
        <v>42000000</v>
      </c>
    </row>
    <row r="3855" spans="1:13" ht="90" hidden="1">
      <c r="A3855" s="59" t="s">
        <v>9488</v>
      </c>
      <c r="B3855" s="59" t="s">
        <v>9489</v>
      </c>
      <c r="C3855" s="59">
        <v>10</v>
      </c>
      <c r="D3855" s="59" t="s">
        <v>35</v>
      </c>
      <c r="E3855" s="59" t="s">
        <v>9258</v>
      </c>
      <c r="F3855" s="59" t="s">
        <v>23</v>
      </c>
      <c r="G3855" s="59" t="s">
        <v>9573</v>
      </c>
      <c r="H3855" s="59">
        <v>25802515</v>
      </c>
      <c r="I3855" s="60">
        <v>45728.430439814816</v>
      </c>
      <c r="J3855" s="59" t="s">
        <v>9510</v>
      </c>
      <c r="K3855" s="59">
        <v>1117807205</v>
      </c>
      <c r="L3855" s="59" t="s">
        <v>9574</v>
      </c>
      <c r="M3855" s="61">
        <v>42000000</v>
      </c>
    </row>
    <row r="3856" spans="1:13" ht="90" hidden="1">
      <c r="A3856" s="59" t="s">
        <v>9488</v>
      </c>
      <c r="B3856" s="59" t="s">
        <v>9489</v>
      </c>
      <c r="C3856" s="59">
        <v>10</v>
      </c>
      <c r="D3856" s="59" t="s">
        <v>35</v>
      </c>
      <c r="E3856" s="59" t="s">
        <v>9258</v>
      </c>
      <c r="F3856" s="59" t="s">
        <v>23</v>
      </c>
      <c r="G3856" s="59" t="s">
        <v>9575</v>
      </c>
      <c r="H3856" s="59">
        <v>25802535</v>
      </c>
      <c r="I3856" s="60">
        <v>45728.585625</v>
      </c>
      <c r="J3856" s="59" t="s">
        <v>9548</v>
      </c>
      <c r="K3856" s="59">
        <v>1032487330</v>
      </c>
      <c r="L3856" s="59" t="s">
        <v>9576</v>
      </c>
      <c r="M3856" s="61">
        <v>42000000</v>
      </c>
    </row>
    <row r="3857" spans="1:13" ht="90" hidden="1">
      <c r="A3857" s="59" t="s">
        <v>9488</v>
      </c>
      <c r="B3857" s="59" t="s">
        <v>9489</v>
      </c>
      <c r="C3857" s="59">
        <v>10</v>
      </c>
      <c r="D3857" s="59" t="s">
        <v>35</v>
      </c>
      <c r="E3857" s="59" t="s">
        <v>9258</v>
      </c>
      <c r="F3857" s="59" t="s">
        <v>23</v>
      </c>
      <c r="G3857" s="59" t="s">
        <v>9577</v>
      </c>
      <c r="H3857" s="59">
        <v>25802538</v>
      </c>
      <c r="I3857" s="60">
        <v>45728.600462962961</v>
      </c>
      <c r="J3857" s="59" t="s">
        <v>9507</v>
      </c>
      <c r="K3857" s="59">
        <v>1022415927</v>
      </c>
      <c r="L3857" s="59" t="s">
        <v>9578</v>
      </c>
      <c r="M3857" s="61">
        <v>42000000</v>
      </c>
    </row>
    <row r="3858" spans="1:13" ht="90" hidden="1">
      <c r="A3858" s="59" t="s">
        <v>9488</v>
      </c>
      <c r="B3858" s="59" t="s">
        <v>9489</v>
      </c>
      <c r="C3858" s="59">
        <v>10</v>
      </c>
      <c r="D3858" s="59" t="s">
        <v>35</v>
      </c>
      <c r="E3858" s="59" t="s">
        <v>9258</v>
      </c>
      <c r="F3858" s="59" t="s">
        <v>23</v>
      </c>
      <c r="G3858" s="59" t="s">
        <v>9579</v>
      </c>
      <c r="H3858" s="59">
        <v>25802581</v>
      </c>
      <c r="I3858" s="60">
        <v>45730.389224537037</v>
      </c>
      <c r="J3858" s="59" t="s">
        <v>9507</v>
      </c>
      <c r="K3858" s="59">
        <v>1058845891</v>
      </c>
      <c r="L3858" s="59" t="s">
        <v>9580</v>
      </c>
      <c r="M3858" s="61">
        <v>41493424</v>
      </c>
    </row>
    <row r="3859" spans="1:13" ht="90" hidden="1">
      <c r="A3859" s="59" t="s">
        <v>9488</v>
      </c>
      <c r="B3859" s="59" t="s">
        <v>9489</v>
      </c>
      <c r="C3859" s="59">
        <v>10</v>
      </c>
      <c r="D3859" s="59" t="s">
        <v>35</v>
      </c>
      <c r="E3859" s="59" t="s">
        <v>9258</v>
      </c>
      <c r="F3859" s="59" t="s">
        <v>23</v>
      </c>
      <c r="G3859" s="59" t="s">
        <v>9581</v>
      </c>
      <c r="H3859" s="59">
        <v>25802594</v>
      </c>
      <c r="I3859" s="60">
        <v>45730.571631944447</v>
      </c>
      <c r="J3859" s="59" t="s">
        <v>9507</v>
      </c>
      <c r="K3859" s="59">
        <v>1072709613</v>
      </c>
      <c r="L3859" s="59" t="s">
        <v>9582</v>
      </c>
      <c r="M3859" s="61">
        <v>42000000</v>
      </c>
    </row>
    <row r="3860" spans="1:13" ht="90" hidden="1">
      <c r="A3860" s="59" t="s">
        <v>9488</v>
      </c>
      <c r="B3860" s="59" t="s">
        <v>9489</v>
      </c>
      <c r="C3860" s="59">
        <v>10</v>
      </c>
      <c r="D3860" s="59" t="s">
        <v>35</v>
      </c>
      <c r="E3860" s="59" t="s">
        <v>9258</v>
      </c>
      <c r="F3860" s="59" t="s">
        <v>23</v>
      </c>
      <c r="G3860" s="59" t="s">
        <v>9583</v>
      </c>
      <c r="H3860" s="59">
        <v>25802653</v>
      </c>
      <c r="I3860" s="60">
        <v>45735.714189814818</v>
      </c>
      <c r="J3860" s="59" t="s">
        <v>9507</v>
      </c>
      <c r="K3860" s="59">
        <v>17314632</v>
      </c>
      <c r="L3860" s="59" t="s">
        <v>9584</v>
      </c>
      <c r="M3860" s="61">
        <v>38500000</v>
      </c>
    </row>
    <row r="3861" spans="1:13" ht="90" hidden="1">
      <c r="A3861" s="59" t="s">
        <v>9488</v>
      </c>
      <c r="B3861" s="59" t="s">
        <v>9489</v>
      </c>
      <c r="C3861" s="59">
        <v>10</v>
      </c>
      <c r="D3861" s="59" t="s">
        <v>35</v>
      </c>
      <c r="E3861" s="59" t="s">
        <v>9258</v>
      </c>
      <c r="F3861" s="59" t="s">
        <v>23</v>
      </c>
      <c r="G3861" s="59" t="s">
        <v>9585</v>
      </c>
      <c r="H3861" s="59">
        <v>25802790</v>
      </c>
      <c r="I3861" s="60">
        <v>45744.595868055556</v>
      </c>
      <c r="J3861" s="59" t="s">
        <v>9507</v>
      </c>
      <c r="K3861" s="59">
        <v>79053390</v>
      </c>
      <c r="L3861" s="59" t="s">
        <v>9586</v>
      </c>
      <c r="M3861" s="61">
        <v>42000000</v>
      </c>
    </row>
    <row r="3862" spans="1:13" ht="90" hidden="1">
      <c r="A3862" s="59" t="s">
        <v>9587</v>
      </c>
      <c r="B3862" s="59" t="s">
        <v>9588</v>
      </c>
      <c r="C3862" s="59">
        <v>10</v>
      </c>
      <c r="D3862" s="59" t="s">
        <v>35</v>
      </c>
      <c r="E3862" s="59" t="s">
        <v>9258</v>
      </c>
      <c r="F3862" s="59" t="s">
        <v>23</v>
      </c>
      <c r="G3862" s="59" t="s">
        <v>9589</v>
      </c>
      <c r="H3862" s="59">
        <v>25800765</v>
      </c>
      <c r="I3862" s="60">
        <v>45681.806018518517</v>
      </c>
      <c r="J3862" s="59" t="s">
        <v>9590</v>
      </c>
      <c r="K3862" s="59">
        <v>1121940020</v>
      </c>
      <c r="L3862" s="59" t="s">
        <v>9591</v>
      </c>
      <c r="M3862" s="61">
        <v>60316667</v>
      </c>
    </row>
    <row r="3863" spans="1:13" ht="90" hidden="1">
      <c r="A3863" s="59" t="s">
        <v>9587</v>
      </c>
      <c r="B3863" s="59" t="s">
        <v>9588</v>
      </c>
      <c r="C3863" s="59">
        <v>10</v>
      </c>
      <c r="D3863" s="59" t="s">
        <v>35</v>
      </c>
      <c r="E3863" s="59" t="s">
        <v>9258</v>
      </c>
      <c r="F3863" s="59" t="s">
        <v>23</v>
      </c>
      <c r="G3863" s="59" t="s">
        <v>9592</v>
      </c>
      <c r="H3863" s="59">
        <v>25800826</v>
      </c>
      <c r="I3863" s="60">
        <v>45684.630497685182</v>
      </c>
      <c r="J3863" s="59" t="s">
        <v>9593</v>
      </c>
      <c r="K3863" s="59">
        <v>1016024895</v>
      </c>
      <c r="L3863" s="59" t="s">
        <v>9594</v>
      </c>
      <c r="M3863" s="61">
        <v>44800000</v>
      </c>
    </row>
    <row r="3864" spans="1:13" ht="90" hidden="1">
      <c r="A3864" s="59" t="s">
        <v>9587</v>
      </c>
      <c r="B3864" s="59" t="s">
        <v>9588</v>
      </c>
      <c r="C3864" s="59">
        <v>10</v>
      </c>
      <c r="D3864" s="59" t="s">
        <v>35</v>
      </c>
      <c r="E3864" s="59" t="s">
        <v>9258</v>
      </c>
      <c r="F3864" s="59" t="s">
        <v>23</v>
      </c>
      <c r="G3864" s="59" t="s">
        <v>9595</v>
      </c>
      <c r="H3864" s="59">
        <v>25800835</v>
      </c>
      <c r="I3864" s="60">
        <v>45684.666898148149</v>
      </c>
      <c r="J3864" s="59" t="s">
        <v>9593</v>
      </c>
      <c r="K3864" s="59">
        <v>1032489928</v>
      </c>
      <c r="L3864" s="59" t="s">
        <v>9596</v>
      </c>
      <c r="M3864" s="61">
        <v>44800000</v>
      </c>
    </row>
    <row r="3865" spans="1:13" ht="90" hidden="1">
      <c r="A3865" s="59" t="s">
        <v>9587</v>
      </c>
      <c r="B3865" s="59" t="s">
        <v>9588</v>
      </c>
      <c r="C3865" s="59">
        <v>10</v>
      </c>
      <c r="D3865" s="59" t="s">
        <v>35</v>
      </c>
      <c r="E3865" s="59" t="s">
        <v>9258</v>
      </c>
      <c r="F3865" s="59" t="s">
        <v>23</v>
      </c>
      <c r="G3865" s="59" t="s">
        <v>9597</v>
      </c>
      <c r="H3865" s="59">
        <v>25801049</v>
      </c>
      <c r="I3865" s="60">
        <v>45687.82435185185</v>
      </c>
      <c r="J3865" s="59" t="s">
        <v>9598</v>
      </c>
      <c r="K3865" s="59">
        <v>79452911</v>
      </c>
      <c r="L3865" s="59" t="s">
        <v>9599</v>
      </c>
      <c r="M3865" s="61">
        <v>70331912</v>
      </c>
    </row>
    <row r="3866" spans="1:13" ht="90" hidden="1">
      <c r="A3866" s="59" t="s">
        <v>9587</v>
      </c>
      <c r="B3866" s="59" t="s">
        <v>9588</v>
      </c>
      <c r="C3866" s="59">
        <v>10</v>
      </c>
      <c r="D3866" s="59" t="s">
        <v>35</v>
      </c>
      <c r="E3866" s="59" t="s">
        <v>9258</v>
      </c>
      <c r="F3866" s="59" t="s">
        <v>23</v>
      </c>
      <c r="G3866" s="59" t="s">
        <v>9600</v>
      </c>
      <c r="H3866" s="59">
        <v>25801339</v>
      </c>
      <c r="I3866" s="60">
        <v>45694.468726851854</v>
      </c>
      <c r="J3866" s="59" t="s">
        <v>9590</v>
      </c>
      <c r="K3866" s="59">
        <v>1075689000</v>
      </c>
      <c r="L3866" s="59" t="s">
        <v>9601</v>
      </c>
      <c r="M3866" s="61">
        <v>38592000</v>
      </c>
    </row>
    <row r="3867" spans="1:13" ht="90" hidden="1">
      <c r="A3867" s="59" t="s">
        <v>9587</v>
      </c>
      <c r="B3867" s="59" t="s">
        <v>9588</v>
      </c>
      <c r="C3867" s="59">
        <v>10</v>
      </c>
      <c r="D3867" s="59" t="s">
        <v>35</v>
      </c>
      <c r="E3867" s="59" t="s">
        <v>9258</v>
      </c>
      <c r="F3867" s="59" t="s">
        <v>23</v>
      </c>
      <c r="G3867" s="59" t="s">
        <v>9602</v>
      </c>
      <c r="H3867" s="59">
        <v>25801416</v>
      </c>
      <c r="I3867" s="60">
        <v>45698.33079861111</v>
      </c>
      <c r="J3867" s="59" t="s">
        <v>9590</v>
      </c>
      <c r="K3867" s="59">
        <v>1007400901</v>
      </c>
      <c r="L3867" s="59" t="s">
        <v>9603</v>
      </c>
      <c r="M3867" s="61">
        <v>38592000</v>
      </c>
    </row>
    <row r="3868" spans="1:13" ht="90" hidden="1">
      <c r="A3868" s="59" t="s">
        <v>9587</v>
      </c>
      <c r="B3868" s="59" t="s">
        <v>9588</v>
      </c>
      <c r="C3868" s="59">
        <v>10</v>
      </c>
      <c r="D3868" s="59" t="s">
        <v>35</v>
      </c>
      <c r="E3868" s="59" t="s">
        <v>9258</v>
      </c>
      <c r="F3868" s="59" t="s">
        <v>23</v>
      </c>
      <c r="G3868" s="59" t="s">
        <v>9604</v>
      </c>
      <c r="H3868" s="59">
        <v>25801423</v>
      </c>
      <c r="I3868" s="60">
        <v>45698.417094907411</v>
      </c>
      <c r="J3868" s="59" t="s">
        <v>9590</v>
      </c>
      <c r="K3868" s="59">
        <v>1074418153</v>
      </c>
      <c r="L3868" s="59" t="s">
        <v>9605</v>
      </c>
      <c r="M3868" s="61">
        <v>44000000</v>
      </c>
    </row>
    <row r="3869" spans="1:13" ht="90" hidden="1">
      <c r="A3869" s="59" t="s">
        <v>9587</v>
      </c>
      <c r="B3869" s="59" t="s">
        <v>9588</v>
      </c>
      <c r="C3869" s="59">
        <v>10</v>
      </c>
      <c r="D3869" s="59" t="s">
        <v>35</v>
      </c>
      <c r="E3869" s="59" t="s">
        <v>9258</v>
      </c>
      <c r="F3869" s="59" t="s">
        <v>23</v>
      </c>
      <c r="G3869" s="59" t="s">
        <v>9606</v>
      </c>
      <c r="H3869" s="59">
        <v>25802142</v>
      </c>
      <c r="I3869" s="60">
        <v>45714.887743055559</v>
      </c>
      <c r="J3869" s="59" t="s">
        <v>9590</v>
      </c>
      <c r="K3869" s="59">
        <v>1069231055</v>
      </c>
      <c r="L3869" s="59" t="s">
        <v>9607</v>
      </c>
      <c r="M3869" s="61">
        <v>38500000</v>
      </c>
    </row>
    <row r="3870" spans="1:13" ht="90" hidden="1">
      <c r="A3870" s="59" t="s">
        <v>9587</v>
      </c>
      <c r="B3870" s="59" t="s">
        <v>9588</v>
      </c>
      <c r="C3870" s="59">
        <v>10</v>
      </c>
      <c r="D3870" s="59" t="s">
        <v>35</v>
      </c>
      <c r="E3870" s="59" t="s">
        <v>9258</v>
      </c>
      <c r="F3870" s="59" t="s">
        <v>23</v>
      </c>
      <c r="G3870" s="59" t="s">
        <v>9608</v>
      </c>
      <c r="H3870" s="59">
        <v>25802437</v>
      </c>
      <c r="I3870" s="60">
        <v>45723.504305555558</v>
      </c>
      <c r="J3870" s="59" t="s">
        <v>9609</v>
      </c>
      <c r="K3870" s="59">
        <v>80195674</v>
      </c>
      <c r="L3870" s="59" t="s">
        <v>9610</v>
      </c>
      <c r="M3870" s="61">
        <v>55300000</v>
      </c>
    </row>
    <row r="3871" spans="1:13" ht="90" hidden="1">
      <c r="A3871" s="59" t="s">
        <v>9587</v>
      </c>
      <c r="B3871" s="59" t="s">
        <v>9588</v>
      </c>
      <c r="C3871" s="59">
        <v>10</v>
      </c>
      <c r="D3871" s="59" t="s">
        <v>35</v>
      </c>
      <c r="E3871" s="59" t="s">
        <v>9258</v>
      </c>
      <c r="F3871" s="59" t="s">
        <v>23</v>
      </c>
      <c r="G3871" s="59" t="s">
        <v>9611</v>
      </c>
      <c r="H3871" s="59">
        <v>25802491</v>
      </c>
      <c r="I3871" s="60">
        <v>45727.653148148151</v>
      </c>
      <c r="J3871" s="59" t="s">
        <v>9590</v>
      </c>
      <c r="K3871" s="59">
        <v>1015428493</v>
      </c>
      <c r="L3871" s="59" t="s">
        <v>9612</v>
      </c>
      <c r="M3871" s="61">
        <v>38144000</v>
      </c>
    </row>
    <row r="3872" spans="1:13" ht="90" hidden="1">
      <c r="A3872" s="59" t="s">
        <v>9587</v>
      </c>
      <c r="B3872" s="59" t="s">
        <v>9588</v>
      </c>
      <c r="C3872" s="59">
        <v>10</v>
      </c>
      <c r="D3872" s="59" t="s">
        <v>35</v>
      </c>
      <c r="E3872" s="59" t="s">
        <v>9258</v>
      </c>
      <c r="F3872" s="59" t="s">
        <v>23</v>
      </c>
      <c r="G3872" s="59" t="s">
        <v>9613</v>
      </c>
      <c r="H3872" s="59">
        <v>25802952</v>
      </c>
      <c r="I3872" s="60">
        <v>45757.730451388888</v>
      </c>
      <c r="J3872" s="59" t="s">
        <v>9590</v>
      </c>
      <c r="K3872" s="59">
        <v>1073171732</v>
      </c>
      <c r="L3872" s="59" t="s">
        <v>9614</v>
      </c>
      <c r="M3872" s="61">
        <v>45255625</v>
      </c>
    </row>
    <row r="3873" spans="1:13" ht="90" hidden="1">
      <c r="A3873" s="59" t="s">
        <v>9587</v>
      </c>
      <c r="B3873" s="59" t="s">
        <v>9588</v>
      </c>
      <c r="C3873" s="59">
        <v>10</v>
      </c>
      <c r="D3873" s="59" t="s">
        <v>35</v>
      </c>
      <c r="E3873" s="59" t="s">
        <v>9258</v>
      </c>
      <c r="F3873" s="59" t="s">
        <v>23</v>
      </c>
      <c r="G3873" s="59" t="s">
        <v>9615</v>
      </c>
      <c r="H3873" s="59">
        <v>25802997</v>
      </c>
      <c r="I3873" s="60">
        <v>45761.53528935185</v>
      </c>
      <c r="J3873" s="59" t="s">
        <v>9590</v>
      </c>
      <c r="K3873" s="59">
        <v>1077149939</v>
      </c>
      <c r="L3873" s="59" t="s">
        <v>9616</v>
      </c>
      <c r="M3873" s="61">
        <v>40039200</v>
      </c>
    </row>
    <row r="3874" spans="1:13" ht="90" hidden="1">
      <c r="A3874" s="59" t="s">
        <v>9587</v>
      </c>
      <c r="B3874" s="59" t="s">
        <v>9588</v>
      </c>
      <c r="C3874" s="59">
        <v>10</v>
      </c>
      <c r="D3874" s="59" t="s">
        <v>35</v>
      </c>
      <c r="E3874" s="59" t="s">
        <v>9258</v>
      </c>
      <c r="F3874" s="59" t="s">
        <v>23</v>
      </c>
      <c r="G3874" s="59" t="s">
        <v>9617</v>
      </c>
      <c r="H3874" s="59">
        <v>25803123</v>
      </c>
      <c r="I3874" s="60">
        <v>45775.503553240742</v>
      </c>
      <c r="J3874" s="59" t="s">
        <v>9593</v>
      </c>
      <c r="K3874" s="59">
        <v>1007185009</v>
      </c>
      <c r="L3874" s="59" t="s">
        <v>9618</v>
      </c>
      <c r="M3874" s="61">
        <v>36388148</v>
      </c>
    </row>
    <row r="3875" spans="1:13" ht="90" hidden="1">
      <c r="A3875" s="59" t="s">
        <v>9587</v>
      </c>
      <c r="B3875" s="59" t="s">
        <v>9588</v>
      </c>
      <c r="C3875" s="59">
        <v>10</v>
      </c>
      <c r="D3875" s="59" t="s">
        <v>35</v>
      </c>
      <c r="E3875" s="59" t="s">
        <v>9258</v>
      </c>
      <c r="F3875" s="59" t="s">
        <v>23</v>
      </c>
      <c r="G3875" s="59" t="s">
        <v>9619</v>
      </c>
      <c r="H3875" s="59">
        <v>25803218</v>
      </c>
      <c r="I3875" s="60">
        <v>45790.429710648146</v>
      </c>
      <c r="J3875" s="59" t="s">
        <v>9593</v>
      </c>
      <c r="K3875" s="59">
        <v>1073532984</v>
      </c>
      <c r="L3875" s="59" t="s">
        <v>9620</v>
      </c>
      <c r="M3875" s="61">
        <v>42186667</v>
      </c>
    </row>
    <row r="3876" spans="1:13" ht="90" hidden="1">
      <c r="A3876" s="59" t="s">
        <v>9587</v>
      </c>
      <c r="B3876" s="59" t="s">
        <v>9588</v>
      </c>
      <c r="C3876" s="59">
        <v>10</v>
      </c>
      <c r="D3876" s="59" t="s">
        <v>35</v>
      </c>
      <c r="E3876" s="59" t="s">
        <v>9258</v>
      </c>
      <c r="F3876" s="59" t="s">
        <v>23</v>
      </c>
      <c r="G3876" s="59" t="s">
        <v>9608</v>
      </c>
      <c r="H3876" s="59">
        <v>25804473</v>
      </c>
      <c r="I3876" s="60">
        <v>45940.897546296299</v>
      </c>
      <c r="J3876" s="59" t="s">
        <v>9621</v>
      </c>
      <c r="K3876" s="59">
        <v>80195674</v>
      </c>
      <c r="L3876" s="59" t="s">
        <v>9610</v>
      </c>
      <c r="M3876" s="61">
        <v>12376667</v>
      </c>
    </row>
    <row r="3877" spans="1:13" ht="120" hidden="1">
      <c r="A3877" s="59" t="s">
        <v>9622</v>
      </c>
      <c r="B3877" s="59" t="s">
        <v>9623</v>
      </c>
      <c r="C3877" s="59">
        <v>10</v>
      </c>
      <c r="D3877" s="59" t="s">
        <v>35</v>
      </c>
      <c r="E3877" s="59" t="s">
        <v>9258</v>
      </c>
      <c r="F3877" s="59" t="s">
        <v>23</v>
      </c>
      <c r="G3877" s="59" t="s">
        <v>9624</v>
      </c>
      <c r="H3877" s="59">
        <v>25800679</v>
      </c>
      <c r="I3877" s="60">
        <v>45681.394293981481</v>
      </c>
      <c r="J3877" s="59" t="s">
        <v>9625</v>
      </c>
      <c r="K3877" s="59">
        <v>1016022249</v>
      </c>
      <c r="L3877" s="59" t="s">
        <v>9626</v>
      </c>
      <c r="M3877" s="61">
        <v>45600000</v>
      </c>
    </row>
    <row r="3878" spans="1:13" ht="90" hidden="1">
      <c r="A3878" s="59" t="s">
        <v>9622</v>
      </c>
      <c r="B3878" s="59" t="s">
        <v>9623</v>
      </c>
      <c r="C3878" s="59">
        <v>10</v>
      </c>
      <c r="D3878" s="59" t="s">
        <v>35</v>
      </c>
      <c r="E3878" s="59" t="s">
        <v>9258</v>
      </c>
      <c r="F3878" s="59" t="s">
        <v>23</v>
      </c>
      <c r="G3878" s="59" t="s">
        <v>9627</v>
      </c>
      <c r="H3878" s="59">
        <v>25800680</v>
      </c>
      <c r="I3878" s="60">
        <v>45681.39607638889</v>
      </c>
      <c r="J3878" s="59" t="s">
        <v>9628</v>
      </c>
      <c r="K3878" s="59">
        <v>1070595259</v>
      </c>
      <c r="L3878" s="59" t="s">
        <v>9629</v>
      </c>
      <c r="M3878" s="61">
        <v>48000000</v>
      </c>
    </row>
    <row r="3879" spans="1:13" ht="90" hidden="1">
      <c r="A3879" s="59" t="s">
        <v>9622</v>
      </c>
      <c r="B3879" s="59" t="s">
        <v>9623</v>
      </c>
      <c r="C3879" s="59">
        <v>10</v>
      </c>
      <c r="D3879" s="59" t="s">
        <v>35</v>
      </c>
      <c r="E3879" s="59" t="s">
        <v>9258</v>
      </c>
      <c r="F3879" s="59" t="s">
        <v>23</v>
      </c>
      <c r="G3879" s="59" t="s">
        <v>9630</v>
      </c>
      <c r="H3879" s="59">
        <v>25800699</v>
      </c>
      <c r="I3879" s="60">
        <v>45681.457129629627</v>
      </c>
      <c r="J3879" s="59" t="s">
        <v>9628</v>
      </c>
      <c r="K3879" s="59">
        <v>1031164656</v>
      </c>
      <c r="L3879" s="59" t="s">
        <v>9631</v>
      </c>
      <c r="M3879" s="61">
        <v>48000000</v>
      </c>
    </row>
    <row r="3880" spans="1:13" ht="90" hidden="1">
      <c r="A3880" s="59" t="s">
        <v>9622</v>
      </c>
      <c r="B3880" s="59" t="s">
        <v>9623</v>
      </c>
      <c r="C3880" s="59">
        <v>10</v>
      </c>
      <c r="D3880" s="59" t="s">
        <v>35</v>
      </c>
      <c r="E3880" s="59" t="s">
        <v>9258</v>
      </c>
      <c r="F3880" s="59" t="s">
        <v>23</v>
      </c>
      <c r="G3880" s="59" t="s">
        <v>9632</v>
      </c>
      <c r="H3880" s="59">
        <v>25800710</v>
      </c>
      <c r="I3880" s="60">
        <v>45681.478981481479</v>
      </c>
      <c r="J3880" s="59" t="s">
        <v>9633</v>
      </c>
      <c r="K3880" s="59">
        <v>1014229578</v>
      </c>
      <c r="L3880" s="59" t="s">
        <v>9634</v>
      </c>
      <c r="M3880" s="61">
        <v>44998384</v>
      </c>
    </row>
    <row r="3881" spans="1:13" ht="90" hidden="1">
      <c r="A3881" s="59" t="s">
        <v>9622</v>
      </c>
      <c r="B3881" s="59" t="s">
        <v>9623</v>
      </c>
      <c r="C3881" s="59">
        <v>10</v>
      </c>
      <c r="D3881" s="59" t="s">
        <v>35</v>
      </c>
      <c r="E3881" s="59" t="s">
        <v>9258</v>
      </c>
      <c r="F3881" s="59" t="s">
        <v>23</v>
      </c>
      <c r="G3881" s="59" t="s">
        <v>9635</v>
      </c>
      <c r="H3881" s="59">
        <v>25800715</v>
      </c>
      <c r="I3881" s="60">
        <v>45681.488113425927</v>
      </c>
      <c r="J3881" s="59" t="s">
        <v>9633</v>
      </c>
      <c r="K3881" s="59">
        <v>1085288353</v>
      </c>
      <c r="L3881" s="59" t="s">
        <v>9636</v>
      </c>
      <c r="M3881" s="61">
        <v>44998384</v>
      </c>
    </row>
    <row r="3882" spans="1:13" ht="90" hidden="1">
      <c r="A3882" s="59" t="s">
        <v>9622</v>
      </c>
      <c r="B3882" s="59" t="s">
        <v>9623</v>
      </c>
      <c r="C3882" s="59">
        <v>10</v>
      </c>
      <c r="D3882" s="59" t="s">
        <v>35</v>
      </c>
      <c r="E3882" s="59" t="s">
        <v>9258</v>
      </c>
      <c r="F3882" s="59" t="s">
        <v>23</v>
      </c>
      <c r="G3882" s="59" t="s">
        <v>9637</v>
      </c>
      <c r="H3882" s="59">
        <v>25800771</v>
      </c>
      <c r="I3882" s="60">
        <v>45681.966597222221</v>
      </c>
      <c r="J3882" s="59" t="s">
        <v>9633</v>
      </c>
      <c r="K3882" s="59">
        <v>1010116150</v>
      </c>
      <c r="L3882" s="59" t="s">
        <v>9638</v>
      </c>
      <c r="M3882" s="61">
        <v>40800000</v>
      </c>
    </row>
    <row r="3883" spans="1:13" ht="120" hidden="1">
      <c r="A3883" s="59" t="s">
        <v>9622</v>
      </c>
      <c r="B3883" s="59" t="s">
        <v>9623</v>
      </c>
      <c r="C3883" s="59">
        <v>10</v>
      </c>
      <c r="D3883" s="59" t="s">
        <v>35</v>
      </c>
      <c r="E3883" s="59" t="s">
        <v>9258</v>
      </c>
      <c r="F3883" s="59" t="s">
        <v>23</v>
      </c>
      <c r="G3883" s="59" t="s">
        <v>9639</v>
      </c>
      <c r="H3883" s="59">
        <v>25800818</v>
      </c>
      <c r="I3883" s="60">
        <v>45684.61482638889</v>
      </c>
      <c r="J3883" s="59" t="s">
        <v>9625</v>
      </c>
      <c r="K3883" s="59">
        <v>37337815</v>
      </c>
      <c r="L3883" s="59" t="s">
        <v>9640</v>
      </c>
      <c r="M3883" s="61">
        <v>48000000</v>
      </c>
    </row>
    <row r="3884" spans="1:13" ht="90" hidden="1">
      <c r="A3884" s="59" t="s">
        <v>9622</v>
      </c>
      <c r="B3884" s="59" t="s">
        <v>9623</v>
      </c>
      <c r="C3884" s="59">
        <v>10</v>
      </c>
      <c r="D3884" s="59" t="s">
        <v>35</v>
      </c>
      <c r="E3884" s="59" t="s">
        <v>9258</v>
      </c>
      <c r="F3884" s="59" t="s">
        <v>23</v>
      </c>
      <c r="G3884" s="59" t="s">
        <v>9641</v>
      </c>
      <c r="H3884" s="59">
        <v>25803079</v>
      </c>
      <c r="I3884" s="60">
        <v>45771.513761574075</v>
      </c>
      <c r="J3884" s="59" t="s">
        <v>9642</v>
      </c>
      <c r="K3884" s="59">
        <v>1020825408</v>
      </c>
      <c r="L3884" s="59" t="s">
        <v>9643</v>
      </c>
      <c r="M3884" s="61">
        <v>38428093</v>
      </c>
    </row>
    <row r="3885" spans="1:13" ht="110.1" hidden="1">
      <c r="A3885" s="59" t="s">
        <v>9622</v>
      </c>
      <c r="B3885" s="59" t="s">
        <v>9623</v>
      </c>
      <c r="C3885" s="59">
        <v>10</v>
      </c>
      <c r="D3885" s="59" t="s">
        <v>35</v>
      </c>
      <c r="E3885" s="59" t="s">
        <v>9258</v>
      </c>
      <c r="F3885" s="59" t="s">
        <v>23</v>
      </c>
      <c r="G3885" s="59" t="s">
        <v>9644</v>
      </c>
      <c r="H3885" s="59">
        <v>25803153</v>
      </c>
      <c r="I3885" s="60">
        <v>45779.423402777778</v>
      </c>
      <c r="J3885" s="59" t="s">
        <v>9645</v>
      </c>
      <c r="K3885" s="59">
        <v>1073523386</v>
      </c>
      <c r="L3885" s="59" t="s">
        <v>9646</v>
      </c>
      <c r="M3885" s="61">
        <v>37945732</v>
      </c>
    </row>
    <row r="3886" spans="1:13" ht="99.95" hidden="1">
      <c r="A3886" s="59" t="s">
        <v>9622</v>
      </c>
      <c r="B3886" s="59" t="s">
        <v>9623</v>
      </c>
      <c r="C3886" s="59">
        <v>10</v>
      </c>
      <c r="D3886" s="59" t="s">
        <v>35</v>
      </c>
      <c r="E3886" s="59" t="s">
        <v>9258</v>
      </c>
      <c r="F3886" s="59" t="s">
        <v>23</v>
      </c>
      <c r="G3886" s="59" t="s">
        <v>9624</v>
      </c>
      <c r="H3886" s="59">
        <v>25804345</v>
      </c>
      <c r="I3886" s="60">
        <v>45930.356898148151</v>
      </c>
      <c r="J3886" s="59" t="s">
        <v>9647</v>
      </c>
      <c r="K3886" s="59">
        <v>1016022249</v>
      </c>
      <c r="L3886" s="59" t="s">
        <v>9626</v>
      </c>
      <c r="M3886" s="61">
        <v>8740000</v>
      </c>
    </row>
    <row r="3887" spans="1:13" ht="90" hidden="1">
      <c r="A3887" s="59" t="s">
        <v>9648</v>
      </c>
      <c r="B3887" s="59" t="s">
        <v>9649</v>
      </c>
      <c r="C3887" s="59">
        <v>10</v>
      </c>
      <c r="D3887" s="59" t="s">
        <v>35</v>
      </c>
      <c r="E3887" s="59" t="s">
        <v>9258</v>
      </c>
      <c r="F3887" s="59" t="s">
        <v>23</v>
      </c>
      <c r="G3887" s="59" t="s">
        <v>9650</v>
      </c>
      <c r="H3887" s="59">
        <v>25800600</v>
      </c>
      <c r="I3887" s="60">
        <v>45679.735717592594</v>
      </c>
      <c r="J3887" s="59" t="s">
        <v>9651</v>
      </c>
      <c r="K3887" s="59">
        <v>1020753665</v>
      </c>
      <c r="L3887" s="59" t="s">
        <v>9652</v>
      </c>
      <c r="M3887" s="61">
        <v>104078856</v>
      </c>
    </row>
    <row r="3888" spans="1:13" ht="90" hidden="1">
      <c r="A3888" s="59" t="s">
        <v>9648</v>
      </c>
      <c r="B3888" s="59" t="s">
        <v>9649</v>
      </c>
      <c r="C3888" s="59">
        <v>10</v>
      </c>
      <c r="D3888" s="59" t="s">
        <v>35</v>
      </c>
      <c r="E3888" s="59" t="s">
        <v>9258</v>
      </c>
      <c r="F3888" s="59" t="s">
        <v>23</v>
      </c>
      <c r="G3888" s="59" t="s">
        <v>9653</v>
      </c>
      <c r="H3888" s="59">
        <v>25800623</v>
      </c>
      <c r="I3888" s="60">
        <v>45680.371064814812</v>
      </c>
      <c r="J3888" s="59" t="s">
        <v>9654</v>
      </c>
      <c r="K3888" s="59">
        <v>1024547528</v>
      </c>
      <c r="L3888" s="59" t="s">
        <v>9655</v>
      </c>
      <c r="M3888" s="61">
        <v>64000000</v>
      </c>
    </row>
    <row r="3889" spans="1:13" ht="99.95" hidden="1">
      <c r="A3889" s="59" t="s">
        <v>9648</v>
      </c>
      <c r="B3889" s="59" t="s">
        <v>9649</v>
      </c>
      <c r="C3889" s="59">
        <v>10</v>
      </c>
      <c r="D3889" s="59" t="s">
        <v>35</v>
      </c>
      <c r="E3889" s="59" t="s">
        <v>9258</v>
      </c>
      <c r="F3889" s="59" t="s">
        <v>23</v>
      </c>
      <c r="G3889" s="59" t="s">
        <v>9656</v>
      </c>
      <c r="H3889" s="59">
        <v>25800643</v>
      </c>
      <c r="I3889" s="60">
        <v>45680.624293981484</v>
      </c>
      <c r="J3889" s="59" t="s">
        <v>9657</v>
      </c>
      <c r="K3889" s="59">
        <v>52780307</v>
      </c>
      <c r="L3889" s="59" t="s">
        <v>9658</v>
      </c>
      <c r="M3889" s="61">
        <v>52904000</v>
      </c>
    </row>
    <row r="3890" spans="1:13" ht="90" hidden="1">
      <c r="A3890" s="59" t="s">
        <v>9648</v>
      </c>
      <c r="B3890" s="59" t="s">
        <v>9649</v>
      </c>
      <c r="C3890" s="59">
        <v>10</v>
      </c>
      <c r="D3890" s="59" t="s">
        <v>35</v>
      </c>
      <c r="E3890" s="59" t="s">
        <v>9258</v>
      </c>
      <c r="F3890" s="59" t="s">
        <v>23</v>
      </c>
      <c r="G3890" s="59" t="s">
        <v>9659</v>
      </c>
      <c r="H3890" s="59">
        <v>25800656</v>
      </c>
      <c r="I3890" s="60">
        <v>45680.984027777777</v>
      </c>
      <c r="J3890" s="59" t="s">
        <v>9660</v>
      </c>
      <c r="K3890" s="59">
        <v>9499177</v>
      </c>
      <c r="L3890" s="59" t="s">
        <v>9661</v>
      </c>
      <c r="M3890" s="61">
        <v>44000000</v>
      </c>
    </row>
    <row r="3891" spans="1:13" ht="90" hidden="1">
      <c r="A3891" s="59" t="s">
        <v>9648</v>
      </c>
      <c r="B3891" s="59" t="s">
        <v>9649</v>
      </c>
      <c r="C3891" s="59">
        <v>10</v>
      </c>
      <c r="D3891" s="59" t="s">
        <v>35</v>
      </c>
      <c r="E3891" s="59" t="s">
        <v>9258</v>
      </c>
      <c r="F3891" s="59" t="s">
        <v>23</v>
      </c>
      <c r="G3891" s="59" t="s">
        <v>9662</v>
      </c>
      <c r="H3891" s="59">
        <v>25800671</v>
      </c>
      <c r="I3891" s="60">
        <v>45681.308078703703</v>
      </c>
      <c r="J3891" s="59" t="s">
        <v>9663</v>
      </c>
      <c r="K3891" s="59">
        <v>79912395</v>
      </c>
      <c r="L3891" s="59" t="s">
        <v>9664</v>
      </c>
      <c r="M3891" s="61">
        <v>120000000</v>
      </c>
    </row>
    <row r="3892" spans="1:13" ht="99.95" hidden="1">
      <c r="A3892" s="59" t="s">
        <v>9648</v>
      </c>
      <c r="B3892" s="59" t="s">
        <v>9649</v>
      </c>
      <c r="C3892" s="59">
        <v>10</v>
      </c>
      <c r="D3892" s="59" t="s">
        <v>35</v>
      </c>
      <c r="E3892" s="59" t="s">
        <v>9258</v>
      </c>
      <c r="F3892" s="59" t="s">
        <v>23</v>
      </c>
      <c r="G3892" s="59" t="s">
        <v>9665</v>
      </c>
      <c r="H3892" s="59">
        <v>25800686</v>
      </c>
      <c r="I3892" s="60">
        <v>45681.417511574073</v>
      </c>
      <c r="J3892" s="59" t="s">
        <v>9666</v>
      </c>
      <c r="K3892" s="59">
        <v>79887232</v>
      </c>
      <c r="L3892" s="59" t="s">
        <v>9667</v>
      </c>
      <c r="M3892" s="61">
        <v>56000000</v>
      </c>
    </row>
    <row r="3893" spans="1:13" ht="99.95" hidden="1">
      <c r="A3893" s="59" t="s">
        <v>9648</v>
      </c>
      <c r="B3893" s="59" t="s">
        <v>9649</v>
      </c>
      <c r="C3893" s="59">
        <v>10</v>
      </c>
      <c r="D3893" s="59" t="s">
        <v>35</v>
      </c>
      <c r="E3893" s="59" t="s">
        <v>9258</v>
      </c>
      <c r="F3893" s="59" t="s">
        <v>23</v>
      </c>
      <c r="G3893" s="59" t="s">
        <v>9668</v>
      </c>
      <c r="H3893" s="59">
        <v>25800691</v>
      </c>
      <c r="I3893" s="60">
        <v>45681.434641203705</v>
      </c>
      <c r="J3893" s="59" t="s">
        <v>9669</v>
      </c>
      <c r="K3893" s="59">
        <v>9397026</v>
      </c>
      <c r="L3893" s="59" t="s">
        <v>9670</v>
      </c>
      <c r="M3893" s="61">
        <v>51200000</v>
      </c>
    </row>
    <row r="3894" spans="1:13" ht="90" hidden="1">
      <c r="A3894" s="59" t="s">
        <v>9648</v>
      </c>
      <c r="B3894" s="59" t="s">
        <v>9649</v>
      </c>
      <c r="C3894" s="59">
        <v>10</v>
      </c>
      <c r="D3894" s="59" t="s">
        <v>35</v>
      </c>
      <c r="E3894" s="59" t="s">
        <v>9258</v>
      </c>
      <c r="F3894" s="59" t="s">
        <v>23</v>
      </c>
      <c r="G3894" s="59" t="s">
        <v>9671</v>
      </c>
      <c r="H3894" s="59">
        <v>25800694</v>
      </c>
      <c r="I3894" s="60">
        <v>45681.438333333332</v>
      </c>
      <c r="J3894" s="59" t="s">
        <v>9654</v>
      </c>
      <c r="K3894" s="59">
        <v>1072426747</v>
      </c>
      <c r="L3894" s="59" t="s">
        <v>9672</v>
      </c>
      <c r="M3894" s="61">
        <v>50736000</v>
      </c>
    </row>
    <row r="3895" spans="1:13" ht="90" hidden="1">
      <c r="A3895" s="59" t="s">
        <v>9648</v>
      </c>
      <c r="B3895" s="59" t="s">
        <v>9649</v>
      </c>
      <c r="C3895" s="59">
        <v>10</v>
      </c>
      <c r="D3895" s="59" t="s">
        <v>35</v>
      </c>
      <c r="E3895" s="59" t="s">
        <v>9258</v>
      </c>
      <c r="F3895" s="59" t="s">
        <v>23</v>
      </c>
      <c r="G3895" s="59" t="s">
        <v>9673</v>
      </c>
      <c r="H3895" s="59">
        <v>25800701</v>
      </c>
      <c r="I3895" s="60">
        <v>45681.458460648151</v>
      </c>
      <c r="J3895" s="59" t="s">
        <v>9654</v>
      </c>
      <c r="K3895" s="59">
        <v>1019122087</v>
      </c>
      <c r="L3895" s="59" t="s">
        <v>9674</v>
      </c>
      <c r="M3895" s="61">
        <v>48000000</v>
      </c>
    </row>
    <row r="3896" spans="1:13" ht="99.95" hidden="1">
      <c r="A3896" s="59" t="s">
        <v>9648</v>
      </c>
      <c r="B3896" s="59" t="s">
        <v>9649</v>
      </c>
      <c r="C3896" s="59">
        <v>10</v>
      </c>
      <c r="D3896" s="59" t="s">
        <v>35</v>
      </c>
      <c r="E3896" s="59" t="s">
        <v>9258</v>
      </c>
      <c r="F3896" s="59" t="s">
        <v>23</v>
      </c>
      <c r="G3896" s="59" t="s">
        <v>9675</v>
      </c>
      <c r="H3896" s="59">
        <v>25800717</v>
      </c>
      <c r="I3896" s="60">
        <v>45681.48883101852</v>
      </c>
      <c r="J3896" s="59" t="s">
        <v>9676</v>
      </c>
      <c r="K3896" s="59">
        <v>1018417689</v>
      </c>
      <c r="L3896" s="59" t="s">
        <v>9677</v>
      </c>
      <c r="M3896" s="61">
        <v>51200000</v>
      </c>
    </row>
    <row r="3897" spans="1:13" ht="90" hidden="1">
      <c r="A3897" s="59" t="s">
        <v>9648</v>
      </c>
      <c r="B3897" s="59" t="s">
        <v>9649</v>
      </c>
      <c r="C3897" s="59">
        <v>10</v>
      </c>
      <c r="D3897" s="59" t="s">
        <v>35</v>
      </c>
      <c r="E3897" s="59" t="s">
        <v>9258</v>
      </c>
      <c r="F3897" s="59" t="s">
        <v>23</v>
      </c>
      <c r="G3897" s="59" t="s">
        <v>9678</v>
      </c>
      <c r="H3897" s="59">
        <v>25800720</v>
      </c>
      <c r="I3897" s="60">
        <v>45681.501481481479</v>
      </c>
      <c r="J3897" s="59" t="s">
        <v>9654</v>
      </c>
      <c r="K3897" s="59">
        <v>1053854070</v>
      </c>
      <c r="L3897" s="59" t="s">
        <v>9679</v>
      </c>
      <c r="M3897" s="61">
        <v>56000000</v>
      </c>
    </row>
    <row r="3898" spans="1:13" ht="90" hidden="1">
      <c r="A3898" s="59" t="s">
        <v>9648</v>
      </c>
      <c r="B3898" s="59" t="s">
        <v>9649</v>
      </c>
      <c r="C3898" s="59">
        <v>10</v>
      </c>
      <c r="D3898" s="59" t="s">
        <v>35</v>
      </c>
      <c r="E3898" s="59" t="s">
        <v>9258</v>
      </c>
      <c r="F3898" s="59" t="s">
        <v>23</v>
      </c>
      <c r="G3898" s="59" t="s">
        <v>9680</v>
      </c>
      <c r="H3898" s="59">
        <v>25800722</v>
      </c>
      <c r="I3898" s="60">
        <v>45681.503761574073</v>
      </c>
      <c r="J3898" s="59" t="s">
        <v>9654</v>
      </c>
      <c r="K3898" s="59">
        <v>1127385179</v>
      </c>
      <c r="L3898" s="59" t="s">
        <v>9681</v>
      </c>
      <c r="M3898" s="61">
        <v>56000000</v>
      </c>
    </row>
    <row r="3899" spans="1:13" ht="90" hidden="1">
      <c r="A3899" s="59" t="s">
        <v>9648</v>
      </c>
      <c r="B3899" s="59" t="s">
        <v>9649</v>
      </c>
      <c r="C3899" s="59">
        <v>10</v>
      </c>
      <c r="D3899" s="59" t="s">
        <v>35</v>
      </c>
      <c r="E3899" s="59" t="s">
        <v>9258</v>
      </c>
      <c r="F3899" s="59" t="s">
        <v>23</v>
      </c>
      <c r="G3899" s="59" t="s">
        <v>9682</v>
      </c>
      <c r="H3899" s="59">
        <v>25800728</v>
      </c>
      <c r="I3899" s="60">
        <v>45681.521145833336</v>
      </c>
      <c r="J3899" s="59" t="s">
        <v>9654</v>
      </c>
      <c r="K3899" s="59">
        <v>1078371371</v>
      </c>
      <c r="L3899" s="59" t="s">
        <v>9683</v>
      </c>
      <c r="M3899" s="61">
        <v>48000000</v>
      </c>
    </row>
    <row r="3900" spans="1:13" ht="90" hidden="1">
      <c r="A3900" s="59" t="s">
        <v>9648</v>
      </c>
      <c r="B3900" s="59" t="s">
        <v>9649</v>
      </c>
      <c r="C3900" s="59">
        <v>10</v>
      </c>
      <c r="D3900" s="59" t="s">
        <v>35</v>
      </c>
      <c r="E3900" s="59" t="s">
        <v>9258</v>
      </c>
      <c r="F3900" s="59" t="s">
        <v>23</v>
      </c>
      <c r="G3900" s="59" t="s">
        <v>9684</v>
      </c>
      <c r="H3900" s="59">
        <v>25800750</v>
      </c>
      <c r="I3900" s="60">
        <v>45681.623298611114</v>
      </c>
      <c r="J3900" s="59" t="s">
        <v>9654</v>
      </c>
      <c r="K3900" s="59">
        <v>39760117</v>
      </c>
      <c r="L3900" s="59" t="s">
        <v>9685</v>
      </c>
      <c r="M3900" s="61">
        <v>49344000</v>
      </c>
    </row>
    <row r="3901" spans="1:13" ht="90" hidden="1">
      <c r="A3901" s="59" t="s">
        <v>9648</v>
      </c>
      <c r="B3901" s="59" t="s">
        <v>9649</v>
      </c>
      <c r="C3901" s="59">
        <v>10</v>
      </c>
      <c r="D3901" s="59" t="s">
        <v>35</v>
      </c>
      <c r="E3901" s="59" t="s">
        <v>9258</v>
      </c>
      <c r="F3901" s="59" t="s">
        <v>23</v>
      </c>
      <c r="G3901" s="59" t="s">
        <v>9686</v>
      </c>
      <c r="H3901" s="59">
        <v>25800759</v>
      </c>
      <c r="I3901" s="60">
        <v>45681.676678240743</v>
      </c>
      <c r="J3901" s="59" t="s">
        <v>9654</v>
      </c>
      <c r="K3901" s="59">
        <v>1094956836</v>
      </c>
      <c r="L3901" s="59" t="s">
        <v>9687</v>
      </c>
      <c r="M3901" s="61">
        <v>60000000</v>
      </c>
    </row>
    <row r="3902" spans="1:13" ht="90" hidden="1">
      <c r="A3902" s="59" t="s">
        <v>9648</v>
      </c>
      <c r="B3902" s="59" t="s">
        <v>9649</v>
      </c>
      <c r="C3902" s="59">
        <v>10</v>
      </c>
      <c r="D3902" s="59" t="s">
        <v>35</v>
      </c>
      <c r="E3902" s="59" t="s">
        <v>9258</v>
      </c>
      <c r="F3902" s="59" t="s">
        <v>23</v>
      </c>
      <c r="G3902" s="59" t="s">
        <v>9688</v>
      </c>
      <c r="H3902" s="59">
        <v>25800799</v>
      </c>
      <c r="I3902" s="60">
        <v>45684.475821759261</v>
      </c>
      <c r="J3902" s="59" t="s">
        <v>9689</v>
      </c>
      <c r="K3902" s="59">
        <v>1010207792</v>
      </c>
      <c r="L3902" s="59" t="s">
        <v>9690</v>
      </c>
      <c r="M3902" s="61">
        <v>40800000</v>
      </c>
    </row>
    <row r="3903" spans="1:13" ht="90" hidden="1">
      <c r="A3903" s="59" t="s">
        <v>9648</v>
      </c>
      <c r="B3903" s="59" t="s">
        <v>9649</v>
      </c>
      <c r="C3903" s="59">
        <v>10</v>
      </c>
      <c r="D3903" s="59" t="s">
        <v>35</v>
      </c>
      <c r="E3903" s="59" t="s">
        <v>9258</v>
      </c>
      <c r="F3903" s="59" t="s">
        <v>23</v>
      </c>
      <c r="G3903" s="59" t="s">
        <v>9691</v>
      </c>
      <c r="H3903" s="59">
        <v>25800815</v>
      </c>
      <c r="I3903" s="60">
        <v>45684.611631944441</v>
      </c>
      <c r="J3903" s="59" t="s">
        <v>9654</v>
      </c>
      <c r="K3903" s="59">
        <v>80791158</v>
      </c>
      <c r="L3903" s="59" t="s">
        <v>9692</v>
      </c>
      <c r="M3903" s="61">
        <v>60968000</v>
      </c>
    </row>
    <row r="3904" spans="1:13" ht="99.95" hidden="1">
      <c r="A3904" s="59" t="s">
        <v>9648</v>
      </c>
      <c r="B3904" s="59" t="s">
        <v>9649</v>
      </c>
      <c r="C3904" s="59">
        <v>10</v>
      </c>
      <c r="D3904" s="59" t="s">
        <v>35</v>
      </c>
      <c r="E3904" s="59" t="s">
        <v>9258</v>
      </c>
      <c r="F3904" s="59" t="s">
        <v>23</v>
      </c>
      <c r="G3904" s="59" t="s">
        <v>9693</v>
      </c>
      <c r="H3904" s="59">
        <v>25800838</v>
      </c>
      <c r="I3904" s="60">
        <v>45684.668287037035</v>
      </c>
      <c r="J3904" s="59" t="s">
        <v>9694</v>
      </c>
      <c r="K3904" s="59">
        <v>1018503313</v>
      </c>
      <c r="L3904" s="59" t="s">
        <v>9695</v>
      </c>
      <c r="M3904" s="61">
        <v>38592000</v>
      </c>
    </row>
    <row r="3905" spans="1:13" ht="99.95" hidden="1">
      <c r="A3905" s="59" t="s">
        <v>9648</v>
      </c>
      <c r="B3905" s="59" t="s">
        <v>9649</v>
      </c>
      <c r="C3905" s="59">
        <v>10</v>
      </c>
      <c r="D3905" s="59" t="s">
        <v>35</v>
      </c>
      <c r="E3905" s="59" t="s">
        <v>9258</v>
      </c>
      <c r="F3905" s="59" t="s">
        <v>23</v>
      </c>
      <c r="G3905" s="59" t="s">
        <v>9696</v>
      </c>
      <c r="H3905" s="59">
        <v>25800857</v>
      </c>
      <c r="I3905" s="60">
        <v>45684.898692129631</v>
      </c>
      <c r="J3905" s="59" t="s">
        <v>9697</v>
      </c>
      <c r="K3905" s="59">
        <v>6772524</v>
      </c>
      <c r="L3905" s="59" t="s">
        <v>9698</v>
      </c>
      <c r="M3905" s="61">
        <v>72000000</v>
      </c>
    </row>
    <row r="3906" spans="1:13" ht="90" hidden="1">
      <c r="A3906" s="59" t="s">
        <v>9648</v>
      </c>
      <c r="B3906" s="59" t="s">
        <v>9649</v>
      </c>
      <c r="C3906" s="59">
        <v>10</v>
      </c>
      <c r="D3906" s="59" t="s">
        <v>35</v>
      </c>
      <c r="E3906" s="59" t="s">
        <v>9258</v>
      </c>
      <c r="F3906" s="59" t="s">
        <v>23</v>
      </c>
      <c r="G3906" s="59" t="s">
        <v>9699</v>
      </c>
      <c r="H3906" s="59">
        <v>25800862</v>
      </c>
      <c r="I3906" s="60">
        <v>45685.353321759256</v>
      </c>
      <c r="J3906" s="59" t="s">
        <v>9654</v>
      </c>
      <c r="K3906" s="59">
        <v>52378211</v>
      </c>
      <c r="L3906" s="59" t="s">
        <v>9700</v>
      </c>
      <c r="M3906" s="61">
        <v>49344000</v>
      </c>
    </row>
    <row r="3907" spans="1:13" ht="90" hidden="1">
      <c r="A3907" s="59" t="s">
        <v>9648</v>
      </c>
      <c r="B3907" s="59" t="s">
        <v>9649</v>
      </c>
      <c r="C3907" s="59">
        <v>10</v>
      </c>
      <c r="D3907" s="59" t="s">
        <v>35</v>
      </c>
      <c r="E3907" s="59" t="s">
        <v>9258</v>
      </c>
      <c r="F3907" s="59" t="s">
        <v>23</v>
      </c>
      <c r="G3907" s="59" t="s">
        <v>9701</v>
      </c>
      <c r="H3907" s="59">
        <v>25800942</v>
      </c>
      <c r="I3907" s="60">
        <v>45685.813206018516</v>
      </c>
      <c r="J3907" s="59" t="s">
        <v>9702</v>
      </c>
      <c r="K3907" s="59">
        <v>1014237766</v>
      </c>
      <c r="L3907" s="59" t="s">
        <v>9703</v>
      </c>
      <c r="M3907" s="61">
        <v>43548000</v>
      </c>
    </row>
    <row r="3908" spans="1:13" ht="90" hidden="1">
      <c r="A3908" s="59" t="s">
        <v>9648</v>
      </c>
      <c r="B3908" s="59" t="s">
        <v>9649</v>
      </c>
      <c r="C3908" s="59">
        <v>10</v>
      </c>
      <c r="D3908" s="59" t="s">
        <v>35</v>
      </c>
      <c r="E3908" s="59" t="s">
        <v>9258</v>
      </c>
      <c r="F3908" s="59" t="s">
        <v>23</v>
      </c>
      <c r="G3908" s="59" t="s">
        <v>9704</v>
      </c>
      <c r="H3908" s="59">
        <v>25800945</v>
      </c>
      <c r="I3908" s="60">
        <v>45685.916087962964</v>
      </c>
      <c r="J3908" s="59" t="s">
        <v>9705</v>
      </c>
      <c r="K3908" s="59">
        <v>1023861466</v>
      </c>
      <c r="L3908" s="59" t="s">
        <v>9706</v>
      </c>
      <c r="M3908" s="61">
        <v>60968000</v>
      </c>
    </row>
    <row r="3909" spans="1:13" ht="90" hidden="1">
      <c r="A3909" s="59" t="s">
        <v>9648</v>
      </c>
      <c r="B3909" s="59" t="s">
        <v>9649</v>
      </c>
      <c r="C3909" s="59">
        <v>10</v>
      </c>
      <c r="D3909" s="59" t="s">
        <v>35</v>
      </c>
      <c r="E3909" s="59" t="s">
        <v>9258</v>
      </c>
      <c r="F3909" s="59" t="s">
        <v>23</v>
      </c>
      <c r="G3909" s="59" t="s">
        <v>9707</v>
      </c>
      <c r="H3909" s="59">
        <v>25800950</v>
      </c>
      <c r="I3909" s="60">
        <v>45686.421909722223</v>
      </c>
      <c r="J3909" s="59" t="s">
        <v>9708</v>
      </c>
      <c r="K3909" s="59">
        <v>1056028108</v>
      </c>
      <c r="L3909" s="59" t="s">
        <v>2708</v>
      </c>
      <c r="M3909" s="61">
        <v>24339512</v>
      </c>
    </row>
    <row r="3910" spans="1:13" ht="90" hidden="1">
      <c r="A3910" s="59" t="s">
        <v>9648</v>
      </c>
      <c r="B3910" s="59" t="s">
        <v>9649</v>
      </c>
      <c r="C3910" s="59">
        <v>10</v>
      </c>
      <c r="D3910" s="59" t="s">
        <v>35</v>
      </c>
      <c r="E3910" s="59" t="s">
        <v>9258</v>
      </c>
      <c r="F3910" s="59" t="s">
        <v>23</v>
      </c>
      <c r="G3910" s="59" t="s">
        <v>9709</v>
      </c>
      <c r="H3910" s="59">
        <v>25800964</v>
      </c>
      <c r="I3910" s="60">
        <v>45686.575590277775</v>
      </c>
      <c r="J3910" s="59" t="s">
        <v>9710</v>
      </c>
      <c r="K3910" s="59">
        <v>1032444595</v>
      </c>
      <c r="L3910" s="59" t="s">
        <v>9711</v>
      </c>
      <c r="M3910" s="61">
        <v>38588880</v>
      </c>
    </row>
    <row r="3911" spans="1:13" ht="90" hidden="1">
      <c r="A3911" s="59" t="s">
        <v>9648</v>
      </c>
      <c r="B3911" s="59" t="s">
        <v>9649</v>
      </c>
      <c r="C3911" s="59">
        <v>10</v>
      </c>
      <c r="D3911" s="59" t="s">
        <v>35</v>
      </c>
      <c r="E3911" s="59" t="s">
        <v>9258</v>
      </c>
      <c r="F3911" s="59" t="s">
        <v>23</v>
      </c>
      <c r="G3911" s="59" t="s">
        <v>9712</v>
      </c>
      <c r="H3911" s="59">
        <v>25800989</v>
      </c>
      <c r="I3911" s="60">
        <v>45686.680648148147</v>
      </c>
      <c r="J3911" s="59" t="s">
        <v>9654</v>
      </c>
      <c r="K3911" s="59">
        <v>79254526</v>
      </c>
      <c r="L3911" s="59" t="s">
        <v>9713</v>
      </c>
      <c r="M3911" s="61">
        <v>67592000</v>
      </c>
    </row>
    <row r="3912" spans="1:13" ht="90" hidden="1">
      <c r="A3912" s="59" t="s">
        <v>9648</v>
      </c>
      <c r="B3912" s="59" t="s">
        <v>9649</v>
      </c>
      <c r="C3912" s="59">
        <v>10</v>
      </c>
      <c r="D3912" s="59" t="s">
        <v>35</v>
      </c>
      <c r="E3912" s="59" t="s">
        <v>9258</v>
      </c>
      <c r="F3912" s="59" t="s">
        <v>23</v>
      </c>
      <c r="G3912" s="59" t="s">
        <v>9714</v>
      </c>
      <c r="H3912" s="59">
        <v>25801228</v>
      </c>
      <c r="I3912" s="60">
        <v>45692.761400462965</v>
      </c>
      <c r="J3912" s="59" t="s">
        <v>9715</v>
      </c>
      <c r="K3912" s="59">
        <v>52145979</v>
      </c>
      <c r="L3912" s="59" t="s">
        <v>9716</v>
      </c>
      <c r="M3912" s="61">
        <v>67376000</v>
      </c>
    </row>
    <row r="3913" spans="1:13" ht="90" hidden="1">
      <c r="A3913" s="59" t="s">
        <v>9648</v>
      </c>
      <c r="B3913" s="59" t="s">
        <v>9649</v>
      </c>
      <c r="C3913" s="59">
        <v>10</v>
      </c>
      <c r="D3913" s="59" t="s">
        <v>35</v>
      </c>
      <c r="E3913" s="59" t="s">
        <v>9258</v>
      </c>
      <c r="F3913" s="59" t="s">
        <v>23</v>
      </c>
      <c r="G3913" s="59" t="s">
        <v>9717</v>
      </c>
      <c r="H3913" s="59">
        <v>25801254</v>
      </c>
      <c r="I3913" s="60">
        <v>45692.976875</v>
      </c>
      <c r="J3913" s="59" t="s">
        <v>9654</v>
      </c>
      <c r="K3913" s="59">
        <v>7168633</v>
      </c>
      <c r="L3913" s="59" t="s">
        <v>9718</v>
      </c>
      <c r="M3913" s="61">
        <v>71056000</v>
      </c>
    </row>
    <row r="3914" spans="1:13" ht="90" hidden="1">
      <c r="A3914" s="59" t="s">
        <v>9648</v>
      </c>
      <c r="B3914" s="59" t="s">
        <v>9649</v>
      </c>
      <c r="C3914" s="59">
        <v>10</v>
      </c>
      <c r="D3914" s="59" t="s">
        <v>35</v>
      </c>
      <c r="E3914" s="59" t="s">
        <v>9258</v>
      </c>
      <c r="F3914" s="59" t="s">
        <v>23</v>
      </c>
      <c r="G3914" s="59" t="s">
        <v>9719</v>
      </c>
      <c r="H3914" s="59">
        <v>25801322</v>
      </c>
      <c r="I3914" s="60">
        <v>45693.750532407408</v>
      </c>
      <c r="J3914" s="59" t="s">
        <v>9720</v>
      </c>
      <c r="K3914" s="59">
        <v>1018496041</v>
      </c>
      <c r="L3914" s="59" t="s">
        <v>9721</v>
      </c>
      <c r="M3914" s="61">
        <v>26171520</v>
      </c>
    </row>
    <row r="3915" spans="1:13" ht="90" hidden="1">
      <c r="A3915" s="59" t="s">
        <v>9648</v>
      </c>
      <c r="B3915" s="59" t="s">
        <v>9649</v>
      </c>
      <c r="C3915" s="59">
        <v>10</v>
      </c>
      <c r="D3915" s="59" t="s">
        <v>35</v>
      </c>
      <c r="E3915" s="59" t="s">
        <v>9258</v>
      </c>
      <c r="F3915" s="59" t="s">
        <v>23</v>
      </c>
      <c r="G3915" s="59" t="s">
        <v>9722</v>
      </c>
      <c r="H3915" s="59">
        <v>25801383</v>
      </c>
      <c r="I3915" s="60">
        <v>45695.396053240744</v>
      </c>
      <c r="J3915" s="59" t="s">
        <v>9723</v>
      </c>
      <c r="K3915" s="59">
        <v>46379655</v>
      </c>
      <c r="L3915" s="59" t="s">
        <v>9724</v>
      </c>
      <c r="M3915" s="61">
        <v>65320000</v>
      </c>
    </row>
    <row r="3916" spans="1:13" ht="99.95" hidden="1">
      <c r="A3916" s="59" t="s">
        <v>9648</v>
      </c>
      <c r="B3916" s="59" t="s">
        <v>9649</v>
      </c>
      <c r="C3916" s="59">
        <v>10</v>
      </c>
      <c r="D3916" s="59" t="s">
        <v>35</v>
      </c>
      <c r="E3916" s="59" t="s">
        <v>9258</v>
      </c>
      <c r="F3916" s="59" t="s">
        <v>23</v>
      </c>
      <c r="G3916" s="59" t="s">
        <v>9725</v>
      </c>
      <c r="H3916" s="59">
        <v>25801384</v>
      </c>
      <c r="I3916" s="60">
        <v>45695.398344907408</v>
      </c>
      <c r="J3916" s="59" t="s">
        <v>9669</v>
      </c>
      <c r="K3916" s="59">
        <v>4050750</v>
      </c>
      <c r="L3916" s="59" t="s">
        <v>9726</v>
      </c>
      <c r="M3916" s="61">
        <v>58800000</v>
      </c>
    </row>
    <row r="3917" spans="1:13" ht="90" hidden="1">
      <c r="A3917" s="59" t="s">
        <v>9648</v>
      </c>
      <c r="B3917" s="59" t="s">
        <v>9649</v>
      </c>
      <c r="C3917" s="59">
        <v>10</v>
      </c>
      <c r="D3917" s="59" t="s">
        <v>35</v>
      </c>
      <c r="E3917" s="59" t="s">
        <v>9258</v>
      </c>
      <c r="F3917" s="59" t="s">
        <v>23</v>
      </c>
      <c r="G3917" s="59" t="s">
        <v>9727</v>
      </c>
      <c r="H3917" s="59">
        <v>25801385</v>
      </c>
      <c r="I3917" s="60">
        <v>45695.400300925925</v>
      </c>
      <c r="J3917" s="59" t="s">
        <v>9728</v>
      </c>
      <c r="K3917" s="59">
        <v>53117107</v>
      </c>
      <c r="L3917" s="59" t="s">
        <v>9729</v>
      </c>
      <c r="M3917" s="61">
        <v>63486500</v>
      </c>
    </row>
    <row r="3918" spans="1:13" ht="99.95" hidden="1">
      <c r="A3918" s="59" t="s">
        <v>9648</v>
      </c>
      <c r="B3918" s="59" t="s">
        <v>9649</v>
      </c>
      <c r="C3918" s="59">
        <v>10</v>
      </c>
      <c r="D3918" s="59" t="s">
        <v>35</v>
      </c>
      <c r="E3918" s="59" t="s">
        <v>9258</v>
      </c>
      <c r="F3918" s="59" t="s">
        <v>23</v>
      </c>
      <c r="G3918" s="59" t="s">
        <v>9730</v>
      </c>
      <c r="H3918" s="59">
        <v>25801424</v>
      </c>
      <c r="I3918" s="60">
        <v>45698.422268518516</v>
      </c>
      <c r="J3918" s="59" t="s">
        <v>9669</v>
      </c>
      <c r="K3918" s="59">
        <v>1057606900</v>
      </c>
      <c r="L3918" s="59" t="s">
        <v>9731</v>
      </c>
      <c r="M3918" s="61">
        <v>44000000</v>
      </c>
    </row>
    <row r="3919" spans="1:13" ht="90" hidden="1">
      <c r="A3919" s="59" t="s">
        <v>9648</v>
      </c>
      <c r="B3919" s="59" t="s">
        <v>9649</v>
      </c>
      <c r="C3919" s="59">
        <v>10</v>
      </c>
      <c r="D3919" s="59" t="s">
        <v>35</v>
      </c>
      <c r="E3919" s="59" t="s">
        <v>9258</v>
      </c>
      <c r="F3919" s="59" t="s">
        <v>23</v>
      </c>
      <c r="G3919" s="59" t="s">
        <v>9732</v>
      </c>
      <c r="H3919" s="59">
        <v>25801425</v>
      </c>
      <c r="I3919" s="60">
        <v>45698.437662037039</v>
      </c>
      <c r="J3919" s="59" t="s">
        <v>9654</v>
      </c>
      <c r="K3919" s="59">
        <v>52816058</v>
      </c>
      <c r="L3919" s="59" t="s">
        <v>9733</v>
      </c>
      <c r="M3919" s="61">
        <v>74032000</v>
      </c>
    </row>
    <row r="3920" spans="1:13" ht="99.95" hidden="1">
      <c r="A3920" s="59" t="s">
        <v>9648</v>
      </c>
      <c r="B3920" s="59" t="s">
        <v>9649</v>
      </c>
      <c r="C3920" s="59">
        <v>10</v>
      </c>
      <c r="D3920" s="59" t="s">
        <v>35</v>
      </c>
      <c r="E3920" s="59" t="s">
        <v>9258</v>
      </c>
      <c r="F3920" s="59" t="s">
        <v>23</v>
      </c>
      <c r="G3920" s="59" t="s">
        <v>9734</v>
      </c>
      <c r="H3920" s="59">
        <v>25801437</v>
      </c>
      <c r="I3920" s="60">
        <v>45698.48578703704</v>
      </c>
      <c r="J3920" s="59" t="s">
        <v>9657</v>
      </c>
      <c r="K3920" s="59">
        <v>93287758</v>
      </c>
      <c r="L3920" s="59" t="s">
        <v>9735</v>
      </c>
      <c r="M3920" s="61">
        <v>58216000</v>
      </c>
    </row>
    <row r="3921" spans="1:13" ht="99.95" hidden="1">
      <c r="A3921" s="59" t="s">
        <v>9648</v>
      </c>
      <c r="B3921" s="59" t="s">
        <v>9649</v>
      </c>
      <c r="C3921" s="59">
        <v>10</v>
      </c>
      <c r="D3921" s="59" t="s">
        <v>35</v>
      </c>
      <c r="E3921" s="59" t="s">
        <v>9258</v>
      </c>
      <c r="F3921" s="59" t="s">
        <v>23</v>
      </c>
      <c r="G3921" s="59" t="s">
        <v>9736</v>
      </c>
      <c r="H3921" s="59">
        <v>25801438</v>
      </c>
      <c r="I3921" s="60">
        <v>45698.486527777779</v>
      </c>
      <c r="J3921" s="59" t="s">
        <v>9657</v>
      </c>
      <c r="K3921" s="59">
        <v>1010236568</v>
      </c>
      <c r="L3921" s="59" t="s">
        <v>9737</v>
      </c>
      <c r="M3921" s="61">
        <v>48000000</v>
      </c>
    </row>
    <row r="3922" spans="1:13" ht="99.95" hidden="1">
      <c r="A3922" s="59" t="s">
        <v>9648</v>
      </c>
      <c r="B3922" s="59" t="s">
        <v>9649</v>
      </c>
      <c r="C3922" s="59">
        <v>10</v>
      </c>
      <c r="D3922" s="59" t="s">
        <v>35</v>
      </c>
      <c r="E3922" s="59" t="s">
        <v>9258</v>
      </c>
      <c r="F3922" s="59" t="s">
        <v>23</v>
      </c>
      <c r="G3922" s="59" t="s">
        <v>9738</v>
      </c>
      <c r="H3922" s="59">
        <v>25801466</v>
      </c>
      <c r="I3922" s="60">
        <v>45698.907280092593</v>
      </c>
      <c r="J3922" s="59" t="s">
        <v>9669</v>
      </c>
      <c r="K3922" s="59">
        <v>79644805</v>
      </c>
      <c r="L3922" s="59" t="s">
        <v>9739</v>
      </c>
      <c r="M3922" s="61">
        <v>51200000</v>
      </c>
    </row>
    <row r="3923" spans="1:13" ht="90" hidden="1">
      <c r="A3923" s="59" t="s">
        <v>9648</v>
      </c>
      <c r="B3923" s="59" t="s">
        <v>9649</v>
      </c>
      <c r="C3923" s="59">
        <v>10</v>
      </c>
      <c r="D3923" s="59" t="s">
        <v>35</v>
      </c>
      <c r="E3923" s="59" t="s">
        <v>9258</v>
      </c>
      <c r="F3923" s="59" t="s">
        <v>23</v>
      </c>
      <c r="G3923" s="59" t="s">
        <v>9740</v>
      </c>
      <c r="H3923" s="59">
        <v>25801473</v>
      </c>
      <c r="I3923" s="60">
        <v>45699.072465277779</v>
      </c>
      <c r="J3923" s="59" t="s">
        <v>9741</v>
      </c>
      <c r="K3923" s="59">
        <v>1065663978</v>
      </c>
      <c r="L3923" s="59" t="s">
        <v>9742</v>
      </c>
      <c r="M3923" s="61">
        <v>42477867</v>
      </c>
    </row>
    <row r="3924" spans="1:13" ht="99.95" hidden="1">
      <c r="A3924" s="59" t="s">
        <v>9648</v>
      </c>
      <c r="B3924" s="59" t="s">
        <v>9649</v>
      </c>
      <c r="C3924" s="59">
        <v>10</v>
      </c>
      <c r="D3924" s="59" t="s">
        <v>35</v>
      </c>
      <c r="E3924" s="59" t="s">
        <v>9258</v>
      </c>
      <c r="F3924" s="59" t="s">
        <v>23</v>
      </c>
      <c r="G3924" s="59" t="s">
        <v>9743</v>
      </c>
      <c r="H3924" s="59">
        <v>25801475</v>
      </c>
      <c r="I3924" s="60">
        <v>45699.093472222223</v>
      </c>
      <c r="J3924" s="59" t="s">
        <v>9744</v>
      </c>
      <c r="K3924" s="59">
        <v>52772837</v>
      </c>
      <c r="L3924" s="59" t="s">
        <v>9745</v>
      </c>
      <c r="M3924" s="61">
        <v>51585832</v>
      </c>
    </row>
    <row r="3925" spans="1:13" ht="99.95" hidden="1">
      <c r="A3925" s="59" t="s">
        <v>9648</v>
      </c>
      <c r="B3925" s="59" t="s">
        <v>9649</v>
      </c>
      <c r="C3925" s="59">
        <v>10</v>
      </c>
      <c r="D3925" s="59" t="s">
        <v>35</v>
      </c>
      <c r="E3925" s="59" t="s">
        <v>9258</v>
      </c>
      <c r="F3925" s="59" t="s">
        <v>23</v>
      </c>
      <c r="G3925" s="59" t="s">
        <v>9746</v>
      </c>
      <c r="H3925" s="59">
        <v>25801476</v>
      </c>
      <c r="I3925" s="60">
        <v>45699.313472222224</v>
      </c>
      <c r="J3925" s="59" t="s">
        <v>9747</v>
      </c>
      <c r="K3925" s="59">
        <v>80543099</v>
      </c>
      <c r="L3925" s="59" t="s">
        <v>9748</v>
      </c>
      <c r="M3925" s="61">
        <v>64000000</v>
      </c>
    </row>
    <row r="3926" spans="1:13" ht="90" hidden="1">
      <c r="A3926" s="59" t="s">
        <v>9648</v>
      </c>
      <c r="B3926" s="59" t="s">
        <v>9649</v>
      </c>
      <c r="C3926" s="59">
        <v>10</v>
      </c>
      <c r="D3926" s="59" t="s">
        <v>35</v>
      </c>
      <c r="E3926" s="59" t="s">
        <v>9258</v>
      </c>
      <c r="F3926" s="59" t="s">
        <v>23</v>
      </c>
      <c r="G3926" s="59" t="s">
        <v>9749</v>
      </c>
      <c r="H3926" s="59">
        <v>25801480</v>
      </c>
      <c r="I3926" s="60">
        <v>45699.31726851852</v>
      </c>
      <c r="J3926" s="59" t="s">
        <v>9689</v>
      </c>
      <c r="K3926" s="59">
        <v>1052378853</v>
      </c>
      <c r="L3926" s="59" t="s">
        <v>9750</v>
      </c>
      <c r="M3926" s="61">
        <v>48000000</v>
      </c>
    </row>
    <row r="3927" spans="1:13" ht="99.95" hidden="1">
      <c r="A3927" s="59" t="s">
        <v>9648</v>
      </c>
      <c r="B3927" s="59" t="s">
        <v>9649</v>
      </c>
      <c r="C3927" s="59">
        <v>10</v>
      </c>
      <c r="D3927" s="59" t="s">
        <v>35</v>
      </c>
      <c r="E3927" s="59" t="s">
        <v>9258</v>
      </c>
      <c r="F3927" s="59" t="s">
        <v>23</v>
      </c>
      <c r="G3927" s="59" t="s">
        <v>9751</v>
      </c>
      <c r="H3927" s="59">
        <v>25801481</v>
      </c>
      <c r="I3927" s="60">
        <v>45699.32472222222</v>
      </c>
      <c r="J3927" s="59" t="s">
        <v>9669</v>
      </c>
      <c r="K3927" s="59">
        <v>1010228569</v>
      </c>
      <c r="L3927" s="59" t="s">
        <v>9752</v>
      </c>
      <c r="M3927" s="61">
        <v>50736000</v>
      </c>
    </row>
    <row r="3928" spans="1:13" ht="99.95" hidden="1">
      <c r="A3928" s="59" t="s">
        <v>9648</v>
      </c>
      <c r="B3928" s="59" t="s">
        <v>9649</v>
      </c>
      <c r="C3928" s="59">
        <v>10</v>
      </c>
      <c r="D3928" s="59" t="s">
        <v>35</v>
      </c>
      <c r="E3928" s="59" t="s">
        <v>9258</v>
      </c>
      <c r="F3928" s="59" t="s">
        <v>23</v>
      </c>
      <c r="G3928" s="59" t="s">
        <v>9753</v>
      </c>
      <c r="H3928" s="59">
        <v>25801503</v>
      </c>
      <c r="I3928" s="60">
        <v>45699.522349537037</v>
      </c>
      <c r="J3928" s="59" t="s">
        <v>9669</v>
      </c>
      <c r="K3928" s="59">
        <v>1015425631</v>
      </c>
      <c r="L3928" s="59" t="s">
        <v>9754</v>
      </c>
      <c r="M3928" s="61">
        <v>52256000</v>
      </c>
    </row>
    <row r="3929" spans="1:13" ht="110.1" hidden="1">
      <c r="A3929" s="59" t="s">
        <v>9648</v>
      </c>
      <c r="B3929" s="59" t="s">
        <v>9649</v>
      </c>
      <c r="C3929" s="59">
        <v>10</v>
      </c>
      <c r="D3929" s="59" t="s">
        <v>35</v>
      </c>
      <c r="E3929" s="59" t="s">
        <v>9258</v>
      </c>
      <c r="F3929" s="59" t="s">
        <v>23</v>
      </c>
      <c r="G3929" s="59" t="s">
        <v>9755</v>
      </c>
      <c r="H3929" s="59">
        <v>25801512</v>
      </c>
      <c r="I3929" s="60">
        <v>45699.56790509259</v>
      </c>
      <c r="J3929" s="59" t="s">
        <v>9756</v>
      </c>
      <c r="K3929" s="59">
        <v>1053766769</v>
      </c>
      <c r="L3929" s="59" t="s">
        <v>9757</v>
      </c>
      <c r="M3929" s="61">
        <v>51200000</v>
      </c>
    </row>
    <row r="3930" spans="1:13" ht="99.95" hidden="1">
      <c r="A3930" s="59" t="s">
        <v>9648</v>
      </c>
      <c r="B3930" s="59" t="s">
        <v>9649</v>
      </c>
      <c r="C3930" s="59">
        <v>10</v>
      </c>
      <c r="D3930" s="59" t="s">
        <v>35</v>
      </c>
      <c r="E3930" s="59" t="s">
        <v>9258</v>
      </c>
      <c r="F3930" s="59" t="s">
        <v>23</v>
      </c>
      <c r="G3930" s="59" t="s">
        <v>9758</v>
      </c>
      <c r="H3930" s="59">
        <v>25801544</v>
      </c>
      <c r="I3930" s="60">
        <v>45700.3046875</v>
      </c>
      <c r="J3930" s="59" t="s">
        <v>9759</v>
      </c>
      <c r="K3930" s="59">
        <v>1071839331</v>
      </c>
      <c r="L3930" s="59" t="s">
        <v>9760</v>
      </c>
      <c r="M3930" s="61">
        <v>48000000</v>
      </c>
    </row>
    <row r="3931" spans="1:13" ht="90" hidden="1">
      <c r="A3931" s="59" t="s">
        <v>9648</v>
      </c>
      <c r="B3931" s="59" t="s">
        <v>9649</v>
      </c>
      <c r="C3931" s="59">
        <v>10</v>
      </c>
      <c r="D3931" s="59" t="s">
        <v>35</v>
      </c>
      <c r="E3931" s="59" t="s">
        <v>9258</v>
      </c>
      <c r="F3931" s="59" t="s">
        <v>23</v>
      </c>
      <c r="G3931" s="59" t="s">
        <v>9761</v>
      </c>
      <c r="H3931" s="59">
        <v>25801570</v>
      </c>
      <c r="I3931" s="60">
        <v>45700.517604166664</v>
      </c>
      <c r="J3931" s="59" t="s">
        <v>9762</v>
      </c>
      <c r="K3931" s="59">
        <v>1101690606</v>
      </c>
      <c r="L3931" s="59" t="s">
        <v>9763</v>
      </c>
      <c r="M3931" s="61">
        <v>43120000</v>
      </c>
    </row>
    <row r="3932" spans="1:13" ht="120" hidden="1">
      <c r="A3932" s="59" t="s">
        <v>9648</v>
      </c>
      <c r="B3932" s="59" t="s">
        <v>9649</v>
      </c>
      <c r="C3932" s="59">
        <v>10</v>
      </c>
      <c r="D3932" s="59" t="s">
        <v>35</v>
      </c>
      <c r="E3932" s="59" t="s">
        <v>9258</v>
      </c>
      <c r="F3932" s="59" t="s">
        <v>23</v>
      </c>
      <c r="G3932" s="59" t="s">
        <v>9764</v>
      </c>
      <c r="H3932" s="59">
        <v>25801594</v>
      </c>
      <c r="I3932" s="60">
        <v>45700.64707175926</v>
      </c>
      <c r="J3932" s="59" t="s">
        <v>9765</v>
      </c>
      <c r="K3932" s="59">
        <v>11220224</v>
      </c>
      <c r="L3932" s="59" t="s">
        <v>9766</v>
      </c>
      <c r="M3932" s="61">
        <v>52000000</v>
      </c>
    </row>
    <row r="3933" spans="1:13" ht="90" hidden="1">
      <c r="A3933" s="59" t="s">
        <v>9648</v>
      </c>
      <c r="B3933" s="59" t="s">
        <v>9649</v>
      </c>
      <c r="C3933" s="59">
        <v>10</v>
      </c>
      <c r="D3933" s="59" t="s">
        <v>35</v>
      </c>
      <c r="E3933" s="59" t="s">
        <v>9258</v>
      </c>
      <c r="F3933" s="59" t="s">
        <v>23</v>
      </c>
      <c r="G3933" s="59" t="s">
        <v>9767</v>
      </c>
      <c r="H3933" s="59">
        <v>25801597</v>
      </c>
      <c r="I3933" s="60">
        <v>45700.652777777781</v>
      </c>
      <c r="J3933" s="59" t="s">
        <v>9660</v>
      </c>
      <c r="K3933" s="59">
        <v>1019136783</v>
      </c>
      <c r="L3933" s="59" t="s">
        <v>9768</v>
      </c>
      <c r="M3933" s="61">
        <v>48000000</v>
      </c>
    </row>
    <row r="3934" spans="1:13" ht="99.95" hidden="1">
      <c r="A3934" s="59" t="s">
        <v>9648</v>
      </c>
      <c r="B3934" s="59" t="s">
        <v>9649</v>
      </c>
      <c r="C3934" s="59">
        <v>10</v>
      </c>
      <c r="D3934" s="59" t="s">
        <v>35</v>
      </c>
      <c r="E3934" s="59" t="s">
        <v>9258</v>
      </c>
      <c r="F3934" s="59" t="s">
        <v>23</v>
      </c>
      <c r="G3934" s="59" t="s">
        <v>9769</v>
      </c>
      <c r="H3934" s="59">
        <v>25801601</v>
      </c>
      <c r="I3934" s="60">
        <v>45700.663483796299</v>
      </c>
      <c r="J3934" s="59" t="s">
        <v>9770</v>
      </c>
      <c r="K3934" s="59">
        <v>1070973360</v>
      </c>
      <c r="L3934" s="59" t="s">
        <v>9771</v>
      </c>
      <c r="M3934" s="61">
        <v>38592000</v>
      </c>
    </row>
    <row r="3935" spans="1:13" ht="90" hidden="1">
      <c r="A3935" s="59" t="s">
        <v>9648</v>
      </c>
      <c r="B3935" s="59" t="s">
        <v>9649</v>
      </c>
      <c r="C3935" s="59">
        <v>10</v>
      </c>
      <c r="D3935" s="59" t="s">
        <v>35</v>
      </c>
      <c r="E3935" s="59" t="s">
        <v>9258</v>
      </c>
      <c r="F3935" s="59" t="s">
        <v>23</v>
      </c>
      <c r="G3935" s="59" t="s">
        <v>9772</v>
      </c>
      <c r="H3935" s="59">
        <v>25801639</v>
      </c>
      <c r="I3935" s="60">
        <v>45701.663831018515</v>
      </c>
      <c r="J3935" s="59" t="s">
        <v>9773</v>
      </c>
      <c r="K3935" s="59">
        <v>1073174372</v>
      </c>
      <c r="L3935" s="59" t="s">
        <v>9774</v>
      </c>
      <c r="M3935" s="61">
        <v>32000000</v>
      </c>
    </row>
    <row r="3936" spans="1:13" ht="99.95" hidden="1">
      <c r="A3936" s="59" t="s">
        <v>9648</v>
      </c>
      <c r="B3936" s="59" t="s">
        <v>9649</v>
      </c>
      <c r="C3936" s="59">
        <v>10</v>
      </c>
      <c r="D3936" s="59" t="s">
        <v>35</v>
      </c>
      <c r="E3936" s="59" t="s">
        <v>9258</v>
      </c>
      <c r="F3936" s="59" t="s">
        <v>23</v>
      </c>
      <c r="G3936" s="59" t="s">
        <v>9775</v>
      </c>
      <c r="H3936" s="59">
        <v>25801647</v>
      </c>
      <c r="I3936" s="60">
        <v>45701.740648148145</v>
      </c>
      <c r="J3936" s="59" t="s">
        <v>9666</v>
      </c>
      <c r="K3936" s="59">
        <v>1002700649</v>
      </c>
      <c r="L3936" s="59" t="s">
        <v>9776</v>
      </c>
      <c r="M3936" s="61">
        <v>48000000</v>
      </c>
    </row>
    <row r="3937" spans="1:13" ht="90" hidden="1">
      <c r="A3937" s="59" t="s">
        <v>9648</v>
      </c>
      <c r="B3937" s="59" t="s">
        <v>9649</v>
      </c>
      <c r="C3937" s="59">
        <v>10</v>
      </c>
      <c r="D3937" s="59" t="s">
        <v>35</v>
      </c>
      <c r="E3937" s="59" t="s">
        <v>9258</v>
      </c>
      <c r="F3937" s="59" t="s">
        <v>23</v>
      </c>
      <c r="G3937" s="59" t="s">
        <v>9777</v>
      </c>
      <c r="H3937" s="59">
        <v>25801655</v>
      </c>
      <c r="I3937" s="60">
        <v>45701.843298611115</v>
      </c>
      <c r="J3937" s="59" t="s">
        <v>9778</v>
      </c>
      <c r="K3937" s="59">
        <v>1053350058</v>
      </c>
      <c r="L3937" s="59" t="s">
        <v>9779</v>
      </c>
      <c r="M3937" s="61">
        <v>42280000</v>
      </c>
    </row>
    <row r="3938" spans="1:13" ht="99.95" hidden="1">
      <c r="A3938" s="59" t="s">
        <v>9648</v>
      </c>
      <c r="B3938" s="59" t="s">
        <v>9649</v>
      </c>
      <c r="C3938" s="59">
        <v>10</v>
      </c>
      <c r="D3938" s="59" t="s">
        <v>35</v>
      </c>
      <c r="E3938" s="59" t="s">
        <v>9258</v>
      </c>
      <c r="F3938" s="59" t="s">
        <v>23</v>
      </c>
      <c r="G3938" s="59" t="s">
        <v>9780</v>
      </c>
      <c r="H3938" s="59">
        <v>25801657</v>
      </c>
      <c r="I3938" s="60">
        <v>45701.844849537039</v>
      </c>
      <c r="J3938" s="59" t="s">
        <v>9657</v>
      </c>
      <c r="K3938" s="59">
        <v>1001191260</v>
      </c>
      <c r="L3938" s="59" t="s">
        <v>9781</v>
      </c>
      <c r="M3938" s="61">
        <v>44616584</v>
      </c>
    </row>
    <row r="3939" spans="1:13" ht="99.95" hidden="1">
      <c r="A3939" s="59" t="s">
        <v>9648</v>
      </c>
      <c r="B3939" s="59" t="s">
        <v>9649</v>
      </c>
      <c r="C3939" s="59">
        <v>10</v>
      </c>
      <c r="D3939" s="59" t="s">
        <v>35</v>
      </c>
      <c r="E3939" s="59" t="s">
        <v>9258</v>
      </c>
      <c r="F3939" s="59" t="s">
        <v>23</v>
      </c>
      <c r="G3939" s="59" t="s">
        <v>9782</v>
      </c>
      <c r="H3939" s="59">
        <v>25801667</v>
      </c>
      <c r="I3939" s="60">
        <v>45701.931493055556</v>
      </c>
      <c r="J3939" s="59" t="s">
        <v>9676</v>
      </c>
      <c r="K3939" s="59">
        <v>46355931</v>
      </c>
      <c r="L3939" s="59" t="s">
        <v>9783</v>
      </c>
      <c r="M3939" s="61">
        <v>52000000</v>
      </c>
    </row>
    <row r="3940" spans="1:13" ht="90" hidden="1">
      <c r="A3940" s="59" t="s">
        <v>9648</v>
      </c>
      <c r="B3940" s="59" t="s">
        <v>9649</v>
      </c>
      <c r="C3940" s="59">
        <v>10</v>
      </c>
      <c r="D3940" s="59" t="s">
        <v>35</v>
      </c>
      <c r="E3940" s="59" t="s">
        <v>9258</v>
      </c>
      <c r="F3940" s="59" t="s">
        <v>23</v>
      </c>
      <c r="G3940" s="59" t="s">
        <v>9784</v>
      </c>
      <c r="H3940" s="59">
        <v>25801707</v>
      </c>
      <c r="I3940" s="60">
        <v>45702.832476851851</v>
      </c>
      <c r="J3940" s="59" t="s">
        <v>9785</v>
      </c>
      <c r="K3940" s="59">
        <v>1053866376</v>
      </c>
      <c r="L3940" s="59" t="s">
        <v>9786</v>
      </c>
      <c r="M3940" s="61">
        <v>41493424</v>
      </c>
    </row>
    <row r="3941" spans="1:13" ht="90" hidden="1">
      <c r="A3941" s="59" t="s">
        <v>9648</v>
      </c>
      <c r="B3941" s="59" t="s">
        <v>9649</v>
      </c>
      <c r="C3941" s="59">
        <v>10</v>
      </c>
      <c r="D3941" s="59" t="s">
        <v>35</v>
      </c>
      <c r="E3941" s="59" t="s">
        <v>9258</v>
      </c>
      <c r="F3941" s="59" t="s">
        <v>23</v>
      </c>
      <c r="G3941" s="59" t="s">
        <v>9787</v>
      </c>
      <c r="H3941" s="59">
        <v>25801717</v>
      </c>
      <c r="I3941" s="60">
        <v>45702.914155092592</v>
      </c>
      <c r="J3941" s="59" t="s">
        <v>9788</v>
      </c>
      <c r="K3941" s="59">
        <v>1136887650</v>
      </c>
      <c r="L3941" s="59" t="s">
        <v>9789</v>
      </c>
      <c r="M3941" s="61">
        <v>45984000</v>
      </c>
    </row>
    <row r="3942" spans="1:13" ht="90" hidden="1">
      <c r="A3942" s="59" t="s">
        <v>9648</v>
      </c>
      <c r="B3942" s="59" t="s">
        <v>9649</v>
      </c>
      <c r="C3942" s="59">
        <v>10</v>
      </c>
      <c r="D3942" s="59" t="s">
        <v>35</v>
      </c>
      <c r="E3942" s="59" t="s">
        <v>9258</v>
      </c>
      <c r="F3942" s="59" t="s">
        <v>23</v>
      </c>
      <c r="G3942" s="59" t="s">
        <v>9790</v>
      </c>
      <c r="H3942" s="59">
        <v>25801727</v>
      </c>
      <c r="I3942" s="60">
        <v>45703.588518518518</v>
      </c>
      <c r="J3942" s="59" t="s">
        <v>9660</v>
      </c>
      <c r="K3942" s="59">
        <v>1020831255</v>
      </c>
      <c r="L3942" s="59" t="s">
        <v>9791</v>
      </c>
      <c r="M3942" s="61">
        <v>44000000</v>
      </c>
    </row>
    <row r="3943" spans="1:13" ht="90" hidden="1">
      <c r="A3943" s="59" t="s">
        <v>9648</v>
      </c>
      <c r="B3943" s="59" t="s">
        <v>9649</v>
      </c>
      <c r="C3943" s="59">
        <v>10</v>
      </c>
      <c r="D3943" s="59" t="s">
        <v>35</v>
      </c>
      <c r="E3943" s="59" t="s">
        <v>9258</v>
      </c>
      <c r="F3943" s="59" t="s">
        <v>23</v>
      </c>
      <c r="G3943" s="59" t="s">
        <v>9792</v>
      </c>
      <c r="H3943" s="59">
        <v>25801742</v>
      </c>
      <c r="I3943" s="60">
        <v>45705.461180555554</v>
      </c>
      <c r="J3943" s="59" t="s">
        <v>9660</v>
      </c>
      <c r="K3943" s="59">
        <v>1018467566</v>
      </c>
      <c r="L3943" s="59" t="s">
        <v>9793</v>
      </c>
      <c r="M3943" s="61">
        <v>44000000</v>
      </c>
    </row>
    <row r="3944" spans="1:13" ht="90" hidden="1">
      <c r="A3944" s="59" t="s">
        <v>9648</v>
      </c>
      <c r="B3944" s="59" t="s">
        <v>9649</v>
      </c>
      <c r="C3944" s="59">
        <v>10</v>
      </c>
      <c r="D3944" s="59" t="s">
        <v>35</v>
      </c>
      <c r="E3944" s="59" t="s">
        <v>9258</v>
      </c>
      <c r="F3944" s="59" t="s">
        <v>23</v>
      </c>
      <c r="G3944" s="59" t="s">
        <v>9794</v>
      </c>
      <c r="H3944" s="59">
        <v>25801750</v>
      </c>
      <c r="I3944" s="60">
        <v>45705.594004629631</v>
      </c>
      <c r="J3944" s="59" t="s">
        <v>9654</v>
      </c>
      <c r="K3944" s="59">
        <v>1020839431</v>
      </c>
      <c r="L3944" s="59" t="s">
        <v>9795</v>
      </c>
      <c r="M3944" s="61">
        <v>56000000</v>
      </c>
    </row>
    <row r="3945" spans="1:13" ht="90" hidden="1">
      <c r="A3945" s="59" t="s">
        <v>9648</v>
      </c>
      <c r="B3945" s="59" t="s">
        <v>9649</v>
      </c>
      <c r="C3945" s="59">
        <v>10</v>
      </c>
      <c r="D3945" s="59" t="s">
        <v>35</v>
      </c>
      <c r="E3945" s="59" t="s">
        <v>9258</v>
      </c>
      <c r="F3945" s="59" t="s">
        <v>23</v>
      </c>
      <c r="G3945" s="59" t="s">
        <v>9796</v>
      </c>
      <c r="H3945" s="59">
        <v>25801771</v>
      </c>
      <c r="I3945" s="60">
        <v>45705.742893518516</v>
      </c>
      <c r="J3945" s="59" t="s">
        <v>9702</v>
      </c>
      <c r="K3945" s="59">
        <v>1026287642</v>
      </c>
      <c r="L3945" s="59" t="s">
        <v>9797</v>
      </c>
      <c r="M3945" s="61">
        <v>48000000</v>
      </c>
    </row>
    <row r="3946" spans="1:13" ht="90" hidden="1">
      <c r="A3946" s="59" t="s">
        <v>9648</v>
      </c>
      <c r="B3946" s="59" t="s">
        <v>9649</v>
      </c>
      <c r="C3946" s="59">
        <v>10</v>
      </c>
      <c r="D3946" s="59" t="s">
        <v>35</v>
      </c>
      <c r="E3946" s="59" t="s">
        <v>9258</v>
      </c>
      <c r="F3946" s="59" t="s">
        <v>23</v>
      </c>
      <c r="G3946" s="59" t="s">
        <v>9798</v>
      </c>
      <c r="H3946" s="59">
        <v>25801776</v>
      </c>
      <c r="I3946" s="60">
        <v>45705.788807870369</v>
      </c>
      <c r="J3946" s="59" t="s">
        <v>9660</v>
      </c>
      <c r="K3946" s="59">
        <v>1049612200</v>
      </c>
      <c r="L3946" s="59" t="s">
        <v>9799</v>
      </c>
      <c r="M3946" s="61">
        <v>59355640</v>
      </c>
    </row>
    <row r="3947" spans="1:13" ht="90" hidden="1">
      <c r="A3947" s="59" t="s">
        <v>9648</v>
      </c>
      <c r="B3947" s="59" t="s">
        <v>9649</v>
      </c>
      <c r="C3947" s="59">
        <v>10</v>
      </c>
      <c r="D3947" s="59" t="s">
        <v>35</v>
      </c>
      <c r="E3947" s="59" t="s">
        <v>9258</v>
      </c>
      <c r="F3947" s="59" t="s">
        <v>23</v>
      </c>
      <c r="G3947" s="59" t="s">
        <v>9800</v>
      </c>
      <c r="H3947" s="59">
        <v>25801780</v>
      </c>
      <c r="I3947" s="60">
        <v>45705.800173611111</v>
      </c>
      <c r="J3947" s="59" t="s">
        <v>9801</v>
      </c>
      <c r="K3947" s="59">
        <v>1090422820</v>
      </c>
      <c r="L3947" s="59" t="s">
        <v>9802</v>
      </c>
      <c r="M3947" s="61">
        <v>54968000</v>
      </c>
    </row>
    <row r="3948" spans="1:13" ht="90" hidden="1">
      <c r="A3948" s="59" t="s">
        <v>9648</v>
      </c>
      <c r="B3948" s="59" t="s">
        <v>9649</v>
      </c>
      <c r="C3948" s="59">
        <v>10</v>
      </c>
      <c r="D3948" s="59" t="s">
        <v>35</v>
      </c>
      <c r="E3948" s="59" t="s">
        <v>9258</v>
      </c>
      <c r="F3948" s="59" t="s">
        <v>23</v>
      </c>
      <c r="G3948" s="59" t="s">
        <v>9803</v>
      </c>
      <c r="H3948" s="59">
        <v>25801842</v>
      </c>
      <c r="I3948" s="60">
        <v>45707.45989583333</v>
      </c>
      <c r="J3948" s="59" t="s">
        <v>9785</v>
      </c>
      <c r="K3948" s="59">
        <v>1018495540</v>
      </c>
      <c r="L3948" s="59" t="s">
        <v>9804</v>
      </c>
      <c r="M3948" s="61">
        <v>41493424</v>
      </c>
    </row>
    <row r="3949" spans="1:13" ht="90" hidden="1">
      <c r="A3949" s="59" t="s">
        <v>9648</v>
      </c>
      <c r="B3949" s="59" t="s">
        <v>9649</v>
      </c>
      <c r="C3949" s="59">
        <v>10</v>
      </c>
      <c r="D3949" s="59" t="s">
        <v>35</v>
      </c>
      <c r="E3949" s="59" t="s">
        <v>9258</v>
      </c>
      <c r="F3949" s="59" t="s">
        <v>23</v>
      </c>
      <c r="G3949" s="59" t="s">
        <v>9805</v>
      </c>
      <c r="H3949" s="59">
        <v>25801843</v>
      </c>
      <c r="I3949" s="60">
        <v>45707.460509259261</v>
      </c>
      <c r="J3949" s="59" t="s">
        <v>9806</v>
      </c>
      <c r="K3949" s="59">
        <v>1070973121</v>
      </c>
      <c r="L3949" s="59" t="s">
        <v>9807</v>
      </c>
      <c r="M3949" s="61">
        <v>52000000</v>
      </c>
    </row>
    <row r="3950" spans="1:13" ht="99.95" hidden="1">
      <c r="A3950" s="59" t="s">
        <v>9648</v>
      </c>
      <c r="B3950" s="59" t="s">
        <v>9649</v>
      </c>
      <c r="C3950" s="59">
        <v>10</v>
      </c>
      <c r="D3950" s="59" t="s">
        <v>35</v>
      </c>
      <c r="E3950" s="59" t="s">
        <v>9258</v>
      </c>
      <c r="F3950" s="59" t="s">
        <v>23</v>
      </c>
      <c r="G3950" s="59" t="s">
        <v>9808</v>
      </c>
      <c r="H3950" s="59">
        <v>25801845</v>
      </c>
      <c r="I3950" s="60">
        <v>45707.462210648147</v>
      </c>
      <c r="J3950" s="59" t="s">
        <v>9809</v>
      </c>
      <c r="K3950" s="59">
        <v>1015445154</v>
      </c>
      <c r="L3950" s="59" t="s">
        <v>9810</v>
      </c>
      <c r="M3950" s="61">
        <v>44000000</v>
      </c>
    </row>
    <row r="3951" spans="1:13" ht="90" hidden="1">
      <c r="A3951" s="59" t="s">
        <v>9648</v>
      </c>
      <c r="B3951" s="59" t="s">
        <v>9649</v>
      </c>
      <c r="C3951" s="59">
        <v>10</v>
      </c>
      <c r="D3951" s="59" t="s">
        <v>35</v>
      </c>
      <c r="E3951" s="59" t="s">
        <v>9258</v>
      </c>
      <c r="F3951" s="59" t="s">
        <v>23</v>
      </c>
      <c r="G3951" s="59" t="s">
        <v>9811</v>
      </c>
      <c r="H3951" s="59">
        <v>25801846</v>
      </c>
      <c r="I3951" s="60">
        <v>45707.462789351855</v>
      </c>
      <c r="J3951" s="59" t="s">
        <v>9702</v>
      </c>
      <c r="K3951" s="59">
        <v>35413683</v>
      </c>
      <c r="L3951" s="59" t="s">
        <v>9812</v>
      </c>
      <c r="M3951" s="61">
        <v>52000000</v>
      </c>
    </row>
    <row r="3952" spans="1:13" ht="90" hidden="1">
      <c r="A3952" s="59" t="s">
        <v>9648</v>
      </c>
      <c r="B3952" s="59" t="s">
        <v>9649</v>
      </c>
      <c r="C3952" s="59">
        <v>10</v>
      </c>
      <c r="D3952" s="59" t="s">
        <v>35</v>
      </c>
      <c r="E3952" s="59" t="s">
        <v>9258</v>
      </c>
      <c r="F3952" s="59" t="s">
        <v>23</v>
      </c>
      <c r="G3952" s="59" t="s">
        <v>9813</v>
      </c>
      <c r="H3952" s="59">
        <v>25801850</v>
      </c>
      <c r="I3952" s="60">
        <v>45707.476539351854</v>
      </c>
      <c r="J3952" s="59" t="s">
        <v>9702</v>
      </c>
      <c r="K3952" s="59">
        <v>20455862</v>
      </c>
      <c r="L3952" s="59" t="s">
        <v>9814</v>
      </c>
      <c r="M3952" s="61">
        <v>53824000</v>
      </c>
    </row>
    <row r="3953" spans="1:13" ht="99.95" hidden="1">
      <c r="A3953" s="59" t="s">
        <v>9648</v>
      </c>
      <c r="B3953" s="59" t="s">
        <v>9649</v>
      </c>
      <c r="C3953" s="59">
        <v>10</v>
      </c>
      <c r="D3953" s="59" t="s">
        <v>35</v>
      </c>
      <c r="E3953" s="59" t="s">
        <v>9258</v>
      </c>
      <c r="F3953" s="59" t="s">
        <v>23</v>
      </c>
      <c r="G3953" s="59" t="s">
        <v>9815</v>
      </c>
      <c r="H3953" s="59">
        <v>25801868</v>
      </c>
      <c r="I3953" s="60">
        <v>45707.638472222221</v>
      </c>
      <c r="J3953" s="59" t="s">
        <v>9657</v>
      </c>
      <c r="K3953" s="59">
        <v>53015371</v>
      </c>
      <c r="L3953" s="59" t="s">
        <v>9816</v>
      </c>
      <c r="M3953" s="61">
        <v>13800000</v>
      </c>
    </row>
    <row r="3954" spans="1:13" ht="99.95" hidden="1">
      <c r="A3954" s="59" t="s">
        <v>9648</v>
      </c>
      <c r="B3954" s="59" t="s">
        <v>9649</v>
      </c>
      <c r="C3954" s="59">
        <v>10</v>
      </c>
      <c r="D3954" s="59" t="s">
        <v>35</v>
      </c>
      <c r="E3954" s="59" t="s">
        <v>9258</v>
      </c>
      <c r="F3954" s="59" t="s">
        <v>23</v>
      </c>
      <c r="G3954" s="59" t="s">
        <v>9817</v>
      </c>
      <c r="H3954" s="59">
        <v>25801966</v>
      </c>
      <c r="I3954" s="60">
        <v>45709.651145833333</v>
      </c>
      <c r="J3954" s="59" t="s">
        <v>9669</v>
      </c>
      <c r="K3954" s="59">
        <v>40033304</v>
      </c>
      <c r="L3954" s="59" t="s">
        <v>9818</v>
      </c>
      <c r="M3954" s="61">
        <v>9887285</v>
      </c>
    </row>
    <row r="3955" spans="1:13" ht="90" hidden="1">
      <c r="A3955" s="59" t="s">
        <v>9648</v>
      </c>
      <c r="B3955" s="59" t="s">
        <v>9649</v>
      </c>
      <c r="C3955" s="59">
        <v>10</v>
      </c>
      <c r="D3955" s="59" t="s">
        <v>35</v>
      </c>
      <c r="E3955" s="59" t="s">
        <v>9258</v>
      </c>
      <c r="F3955" s="59" t="s">
        <v>23</v>
      </c>
      <c r="G3955" s="59" t="s">
        <v>9819</v>
      </c>
      <c r="H3955" s="59">
        <v>25802006</v>
      </c>
      <c r="I3955" s="60">
        <v>45711.851886574077</v>
      </c>
      <c r="J3955" s="59" t="s">
        <v>9820</v>
      </c>
      <c r="K3955" s="59">
        <v>1053340142</v>
      </c>
      <c r="L3955" s="59" t="s">
        <v>9821</v>
      </c>
      <c r="M3955" s="61">
        <v>38500000</v>
      </c>
    </row>
    <row r="3956" spans="1:13" ht="99.95" hidden="1">
      <c r="A3956" s="59" t="s">
        <v>9648</v>
      </c>
      <c r="B3956" s="59" t="s">
        <v>9649</v>
      </c>
      <c r="C3956" s="59">
        <v>10</v>
      </c>
      <c r="D3956" s="59" t="s">
        <v>35</v>
      </c>
      <c r="E3956" s="59" t="s">
        <v>9258</v>
      </c>
      <c r="F3956" s="59" t="s">
        <v>23</v>
      </c>
      <c r="G3956" s="59" t="s">
        <v>9822</v>
      </c>
      <c r="H3956" s="59">
        <v>25802008</v>
      </c>
      <c r="I3956" s="60">
        <v>45711.853993055556</v>
      </c>
      <c r="J3956" s="59" t="s">
        <v>9669</v>
      </c>
      <c r="K3956" s="59">
        <v>1062395564</v>
      </c>
      <c r="L3956" s="59" t="s">
        <v>9823</v>
      </c>
      <c r="M3956" s="61">
        <v>54960000</v>
      </c>
    </row>
    <row r="3957" spans="1:13" ht="99.95" hidden="1">
      <c r="A3957" s="59" t="s">
        <v>9648</v>
      </c>
      <c r="B3957" s="59" t="s">
        <v>9649</v>
      </c>
      <c r="C3957" s="59">
        <v>10</v>
      </c>
      <c r="D3957" s="59" t="s">
        <v>35</v>
      </c>
      <c r="E3957" s="59" t="s">
        <v>9258</v>
      </c>
      <c r="F3957" s="59" t="s">
        <v>23</v>
      </c>
      <c r="G3957" s="59" t="s">
        <v>9824</v>
      </c>
      <c r="H3957" s="59">
        <v>25802029</v>
      </c>
      <c r="I3957" s="60">
        <v>45712.451481481483</v>
      </c>
      <c r="J3957" s="59" t="s">
        <v>9657</v>
      </c>
      <c r="K3957" s="59">
        <v>1193467818</v>
      </c>
      <c r="L3957" s="59" t="s">
        <v>9825</v>
      </c>
      <c r="M3957" s="61">
        <v>38592000</v>
      </c>
    </row>
    <row r="3958" spans="1:13" ht="90" hidden="1">
      <c r="A3958" s="59" t="s">
        <v>9648</v>
      </c>
      <c r="B3958" s="59" t="s">
        <v>9649</v>
      </c>
      <c r="C3958" s="59">
        <v>10</v>
      </c>
      <c r="D3958" s="59" t="s">
        <v>35</v>
      </c>
      <c r="E3958" s="59" t="s">
        <v>9258</v>
      </c>
      <c r="F3958" s="59" t="s">
        <v>23</v>
      </c>
      <c r="G3958" s="59" t="s">
        <v>9826</v>
      </c>
      <c r="H3958" s="59">
        <v>25802057</v>
      </c>
      <c r="I3958" s="60">
        <v>45713.150752314818</v>
      </c>
      <c r="J3958" s="59" t="s">
        <v>9827</v>
      </c>
      <c r="K3958" s="59">
        <v>39567363</v>
      </c>
      <c r="L3958" s="59" t="s">
        <v>9828</v>
      </c>
      <c r="M3958" s="61">
        <v>44000000</v>
      </c>
    </row>
    <row r="3959" spans="1:13" ht="90" hidden="1">
      <c r="A3959" s="59" t="s">
        <v>9648</v>
      </c>
      <c r="B3959" s="59" t="s">
        <v>9649</v>
      </c>
      <c r="C3959" s="59">
        <v>10</v>
      </c>
      <c r="D3959" s="59" t="s">
        <v>35</v>
      </c>
      <c r="E3959" s="59" t="s">
        <v>9258</v>
      </c>
      <c r="F3959" s="59" t="s">
        <v>23</v>
      </c>
      <c r="G3959" s="59" t="s">
        <v>9829</v>
      </c>
      <c r="H3959" s="59">
        <v>25802074</v>
      </c>
      <c r="I3959" s="60">
        <v>45713.477407407408</v>
      </c>
      <c r="J3959" s="59" t="s">
        <v>9702</v>
      </c>
      <c r="K3959" s="59">
        <v>1073157011</v>
      </c>
      <c r="L3959" s="59" t="s">
        <v>9830</v>
      </c>
      <c r="M3959" s="61">
        <v>44000000</v>
      </c>
    </row>
    <row r="3960" spans="1:13" ht="90" hidden="1">
      <c r="A3960" s="59" t="s">
        <v>9648</v>
      </c>
      <c r="B3960" s="59" t="s">
        <v>9649</v>
      </c>
      <c r="C3960" s="59">
        <v>10</v>
      </c>
      <c r="D3960" s="59" t="s">
        <v>35</v>
      </c>
      <c r="E3960" s="59" t="s">
        <v>9258</v>
      </c>
      <c r="F3960" s="59" t="s">
        <v>23</v>
      </c>
      <c r="G3960" s="59" t="s">
        <v>9831</v>
      </c>
      <c r="H3960" s="59">
        <v>25802101</v>
      </c>
      <c r="I3960" s="60">
        <v>45713.685115740744</v>
      </c>
      <c r="J3960" s="59" t="s">
        <v>9806</v>
      </c>
      <c r="K3960" s="59">
        <v>1016089191</v>
      </c>
      <c r="L3960" s="59" t="s">
        <v>9832</v>
      </c>
      <c r="M3960" s="61">
        <v>42000000</v>
      </c>
    </row>
    <row r="3961" spans="1:13" ht="90" hidden="1">
      <c r="A3961" s="59" t="s">
        <v>9648</v>
      </c>
      <c r="B3961" s="59" t="s">
        <v>9649</v>
      </c>
      <c r="C3961" s="59">
        <v>10</v>
      </c>
      <c r="D3961" s="59" t="s">
        <v>35</v>
      </c>
      <c r="E3961" s="59" t="s">
        <v>9258</v>
      </c>
      <c r="F3961" s="59" t="s">
        <v>23</v>
      </c>
      <c r="G3961" s="59" t="s">
        <v>9833</v>
      </c>
      <c r="H3961" s="59">
        <v>25802102</v>
      </c>
      <c r="I3961" s="60">
        <v>45713.685613425929</v>
      </c>
      <c r="J3961" s="59" t="s">
        <v>9834</v>
      </c>
      <c r="K3961" s="59">
        <v>1030524063</v>
      </c>
      <c r="L3961" s="59" t="s">
        <v>9835</v>
      </c>
      <c r="M3961" s="61">
        <v>45500000</v>
      </c>
    </row>
    <row r="3962" spans="1:13" ht="90" hidden="1">
      <c r="A3962" s="59" t="s">
        <v>9648</v>
      </c>
      <c r="B3962" s="59" t="s">
        <v>9649</v>
      </c>
      <c r="C3962" s="59">
        <v>10</v>
      </c>
      <c r="D3962" s="59" t="s">
        <v>35</v>
      </c>
      <c r="E3962" s="59" t="s">
        <v>9258</v>
      </c>
      <c r="F3962" s="59" t="s">
        <v>23</v>
      </c>
      <c r="G3962" s="59" t="s">
        <v>9836</v>
      </c>
      <c r="H3962" s="59">
        <v>25802143</v>
      </c>
      <c r="I3962" s="60">
        <v>45714.892175925925</v>
      </c>
      <c r="J3962" s="59" t="s">
        <v>9837</v>
      </c>
      <c r="K3962" s="59">
        <v>1032368159</v>
      </c>
      <c r="L3962" s="59" t="s">
        <v>9838</v>
      </c>
      <c r="M3962" s="61">
        <v>21411297</v>
      </c>
    </row>
    <row r="3963" spans="1:13" ht="90" hidden="1">
      <c r="A3963" s="59" t="s">
        <v>9648</v>
      </c>
      <c r="B3963" s="59" t="s">
        <v>9649</v>
      </c>
      <c r="C3963" s="59">
        <v>10</v>
      </c>
      <c r="D3963" s="59" t="s">
        <v>35</v>
      </c>
      <c r="E3963" s="59" t="s">
        <v>9258</v>
      </c>
      <c r="F3963" s="59" t="s">
        <v>23</v>
      </c>
      <c r="G3963" s="59" t="s">
        <v>9839</v>
      </c>
      <c r="H3963" s="59">
        <v>25802188</v>
      </c>
      <c r="I3963" s="60">
        <v>45715.797951388886</v>
      </c>
      <c r="J3963" s="59" t="s">
        <v>9840</v>
      </c>
      <c r="K3963" s="59">
        <v>80415890</v>
      </c>
      <c r="L3963" s="59" t="s">
        <v>9841</v>
      </c>
      <c r="M3963" s="61">
        <v>47519409</v>
      </c>
    </row>
    <row r="3964" spans="1:13" ht="90" hidden="1">
      <c r="A3964" s="59" t="s">
        <v>9648</v>
      </c>
      <c r="B3964" s="59" t="s">
        <v>9649</v>
      </c>
      <c r="C3964" s="59">
        <v>10</v>
      </c>
      <c r="D3964" s="59" t="s">
        <v>35</v>
      </c>
      <c r="E3964" s="59" t="s">
        <v>9258</v>
      </c>
      <c r="F3964" s="59" t="s">
        <v>23</v>
      </c>
      <c r="G3964" s="59" t="s">
        <v>9842</v>
      </c>
      <c r="H3964" s="59">
        <v>25802215</v>
      </c>
      <c r="I3964" s="60">
        <v>45716.568773148145</v>
      </c>
      <c r="J3964" s="59" t="s">
        <v>9843</v>
      </c>
      <c r="K3964" s="59">
        <v>1014300700</v>
      </c>
      <c r="L3964" s="59" t="s">
        <v>9844</v>
      </c>
      <c r="M3964" s="61">
        <v>34608000</v>
      </c>
    </row>
    <row r="3965" spans="1:13" ht="99.95" hidden="1">
      <c r="A3965" s="59" t="s">
        <v>9648</v>
      </c>
      <c r="B3965" s="59" t="s">
        <v>9649</v>
      </c>
      <c r="C3965" s="59">
        <v>10</v>
      </c>
      <c r="D3965" s="59" t="s">
        <v>35</v>
      </c>
      <c r="E3965" s="59" t="s">
        <v>9258</v>
      </c>
      <c r="F3965" s="59" t="s">
        <v>23</v>
      </c>
      <c r="G3965" s="59" t="s">
        <v>9845</v>
      </c>
      <c r="H3965" s="59">
        <v>25802226</v>
      </c>
      <c r="I3965" s="60">
        <v>45716.652939814812</v>
      </c>
      <c r="J3965" s="59" t="s">
        <v>9669</v>
      </c>
      <c r="K3965" s="59">
        <v>1010241618</v>
      </c>
      <c r="L3965" s="59" t="s">
        <v>9846</v>
      </c>
      <c r="M3965" s="61">
        <v>36024359</v>
      </c>
    </row>
    <row r="3966" spans="1:13" ht="90" hidden="1">
      <c r="A3966" s="59" t="s">
        <v>9648</v>
      </c>
      <c r="B3966" s="59" t="s">
        <v>9649</v>
      </c>
      <c r="C3966" s="59">
        <v>10</v>
      </c>
      <c r="D3966" s="59" t="s">
        <v>35</v>
      </c>
      <c r="E3966" s="59" t="s">
        <v>9258</v>
      </c>
      <c r="F3966" s="59" t="s">
        <v>23</v>
      </c>
      <c r="G3966" s="59" t="s">
        <v>9847</v>
      </c>
      <c r="H3966" s="59">
        <v>25802286</v>
      </c>
      <c r="I3966" s="60">
        <v>45720.391701388886</v>
      </c>
      <c r="J3966" s="59" t="s">
        <v>9660</v>
      </c>
      <c r="K3966" s="59">
        <v>1075676705</v>
      </c>
      <c r="L3966" s="59" t="s">
        <v>9848</v>
      </c>
      <c r="M3966" s="61">
        <v>35000000</v>
      </c>
    </row>
    <row r="3967" spans="1:13" ht="90" hidden="1">
      <c r="A3967" s="59" t="s">
        <v>9648</v>
      </c>
      <c r="B3967" s="59" t="s">
        <v>9649</v>
      </c>
      <c r="C3967" s="59">
        <v>10</v>
      </c>
      <c r="D3967" s="59" t="s">
        <v>35</v>
      </c>
      <c r="E3967" s="59" t="s">
        <v>9258</v>
      </c>
      <c r="F3967" s="59" t="s">
        <v>23</v>
      </c>
      <c r="G3967" s="59" t="s">
        <v>9849</v>
      </c>
      <c r="H3967" s="59">
        <v>25802300</v>
      </c>
      <c r="I3967" s="60">
        <v>45720.484143518515</v>
      </c>
      <c r="J3967" s="59" t="s">
        <v>9843</v>
      </c>
      <c r="K3967" s="59">
        <v>1071330757</v>
      </c>
      <c r="L3967" s="59" t="s">
        <v>9850</v>
      </c>
      <c r="M3967" s="61">
        <v>34608000</v>
      </c>
    </row>
    <row r="3968" spans="1:13" ht="90" hidden="1">
      <c r="A3968" s="59" t="s">
        <v>9648</v>
      </c>
      <c r="B3968" s="59" t="s">
        <v>9649</v>
      </c>
      <c r="C3968" s="59">
        <v>10</v>
      </c>
      <c r="D3968" s="59" t="s">
        <v>35</v>
      </c>
      <c r="E3968" s="59" t="s">
        <v>9258</v>
      </c>
      <c r="F3968" s="59" t="s">
        <v>23</v>
      </c>
      <c r="G3968" s="59" t="s">
        <v>9851</v>
      </c>
      <c r="H3968" s="59">
        <v>25802310</v>
      </c>
      <c r="I3968" s="60">
        <v>45720.627638888887</v>
      </c>
      <c r="J3968" s="59" t="s">
        <v>9852</v>
      </c>
      <c r="K3968" s="59">
        <v>52430889</v>
      </c>
      <c r="L3968" s="59" t="s">
        <v>9853</v>
      </c>
      <c r="M3968" s="61">
        <v>27125000</v>
      </c>
    </row>
    <row r="3969" spans="1:13" ht="90" hidden="1">
      <c r="A3969" s="59" t="s">
        <v>9648</v>
      </c>
      <c r="B3969" s="59" t="s">
        <v>9649</v>
      </c>
      <c r="C3969" s="59">
        <v>10</v>
      </c>
      <c r="D3969" s="59" t="s">
        <v>35</v>
      </c>
      <c r="E3969" s="59" t="s">
        <v>9258</v>
      </c>
      <c r="F3969" s="59" t="s">
        <v>23</v>
      </c>
      <c r="G3969" s="59" t="s">
        <v>9854</v>
      </c>
      <c r="H3969" s="59">
        <v>25802435</v>
      </c>
      <c r="I3969" s="60">
        <v>45723.48101851852</v>
      </c>
      <c r="J3969" s="59" t="s">
        <v>9654</v>
      </c>
      <c r="K3969" s="59">
        <v>1075878352</v>
      </c>
      <c r="L3969" s="59" t="s">
        <v>9855</v>
      </c>
      <c r="M3969" s="61">
        <v>42000000</v>
      </c>
    </row>
    <row r="3970" spans="1:13" ht="99.95" hidden="1">
      <c r="A3970" s="59" t="s">
        <v>9648</v>
      </c>
      <c r="B3970" s="59" t="s">
        <v>9649</v>
      </c>
      <c r="C3970" s="59">
        <v>10</v>
      </c>
      <c r="D3970" s="59" t="s">
        <v>35</v>
      </c>
      <c r="E3970" s="59" t="s">
        <v>9258</v>
      </c>
      <c r="F3970" s="59" t="s">
        <v>23</v>
      </c>
      <c r="G3970" s="59" t="s">
        <v>9856</v>
      </c>
      <c r="H3970" s="59">
        <v>25802513</v>
      </c>
      <c r="I3970" s="60">
        <v>45728.422233796293</v>
      </c>
      <c r="J3970" s="59" t="s">
        <v>9857</v>
      </c>
      <c r="K3970" s="59">
        <v>1018492494</v>
      </c>
      <c r="L3970" s="59" t="s">
        <v>9858</v>
      </c>
      <c r="M3970" s="61">
        <v>42000000</v>
      </c>
    </row>
    <row r="3971" spans="1:13" ht="90" hidden="1">
      <c r="A3971" s="59" t="s">
        <v>9648</v>
      </c>
      <c r="B3971" s="59" t="s">
        <v>9649</v>
      </c>
      <c r="C3971" s="59">
        <v>10</v>
      </c>
      <c r="D3971" s="59" t="s">
        <v>35</v>
      </c>
      <c r="E3971" s="59" t="s">
        <v>9258</v>
      </c>
      <c r="F3971" s="59" t="s">
        <v>23</v>
      </c>
      <c r="G3971" s="59" t="s">
        <v>9859</v>
      </c>
      <c r="H3971" s="59">
        <v>25802571</v>
      </c>
      <c r="I3971" s="60">
        <v>45729.928020833337</v>
      </c>
      <c r="J3971" s="59" t="s">
        <v>9702</v>
      </c>
      <c r="K3971" s="59">
        <v>52473838</v>
      </c>
      <c r="L3971" s="59" t="s">
        <v>9860</v>
      </c>
      <c r="M3971" s="61">
        <v>45500000</v>
      </c>
    </row>
    <row r="3972" spans="1:13" ht="90" hidden="1">
      <c r="A3972" s="59" t="s">
        <v>9648</v>
      </c>
      <c r="B3972" s="59" t="s">
        <v>9649</v>
      </c>
      <c r="C3972" s="59">
        <v>10</v>
      </c>
      <c r="D3972" s="59" t="s">
        <v>35</v>
      </c>
      <c r="E3972" s="59" t="s">
        <v>9258</v>
      </c>
      <c r="F3972" s="59" t="s">
        <v>23</v>
      </c>
      <c r="G3972" s="59" t="s">
        <v>9861</v>
      </c>
      <c r="H3972" s="59">
        <v>25802705</v>
      </c>
      <c r="I3972" s="60">
        <v>45737.669988425929</v>
      </c>
      <c r="J3972" s="59" t="s">
        <v>9660</v>
      </c>
      <c r="K3972" s="59">
        <v>1070707503</v>
      </c>
      <c r="L3972" s="59" t="s">
        <v>9862</v>
      </c>
      <c r="M3972" s="61">
        <v>35000000</v>
      </c>
    </row>
    <row r="3973" spans="1:13" ht="90" hidden="1">
      <c r="A3973" s="59" t="s">
        <v>9648</v>
      </c>
      <c r="B3973" s="59" t="s">
        <v>9649</v>
      </c>
      <c r="C3973" s="59">
        <v>10</v>
      </c>
      <c r="D3973" s="59" t="s">
        <v>35</v>
      </c>
      <c r="E3973" s="59" t="s">
        <v>9258</v>
      </c>
      <c r="F3973" s="59" t="s">
        <v>23</v>
      </c>
      <c r="G3973" s="59" t="s">
        <v>9863</v>
      </c>
      <c r="H3973" s="59">
        <v>25802813</v>
      </c>
      <c r="I3973" s="60">
        <v>45747.633703703701</v>
      </c>
      <c r="J3973" s="59" t="s">
        <v>9864</v>
      </c>
      <c r="K3973" s="59">
        <v>20401208</v>
      </c>
      <c r="L3973" s="59" t="s">
        <v>9865</v>
      </c>
      <c r="M3973" s="61">
        <v>49000000</v>
      </c>
    </row>
    <row r="3974" spans="1:13" ht="99.95" hidden="1">
      <c r="A3974" s="59" t="s">
        <v>9648</v>
      </c>
      <c r="B3974" s="59" t="s">
        <v>9649</v>
      </c>
      <c r="C3974" s="59">
        <v>10</v>
      </c>
      <c r="D3974" s="59" t="s">
        <v>35</v>
      </c>
      <c r="E3974" s="59" t="s">
        <v>9258</v>
      </c>
      <c r="F3974" s="59" t="s">
        <v>23</v>
      </c>
      <c r="G3974" s="59" t="s">
        <v>9866</v>
      </c>
      <c r="H3974" s="59">
        <v>25802970</v>
      </c>
      <c r="I3974" s="60">
        <v>45758.513437499998</v>
      </c>
      <c r="J3974" s="59" t="s">
        <v>9669</v>
      </c>
      <c r="K3974" s="59">
        <v>1078367488</v>
      </c>
      <c r="L3974" s="59" t="s">
        <v>9867</v>
      </c>
      <c r="M3974" s="61">
        <v>34175613</v>
      </c>
    </row>
    <row r="3975" spans="1:13" ht="99.95" hidden="1">
      <c r="A3975" s="59" t="s">
        <v>9648</v>
      </c>
      <c r="B3975" s="59" t="s">
        <v>9649</v>
      </c>
      <c r="C3975" s="59">
        <v>10</v>
      </c>
      <c r="D3975" s="59" t="s">
        <v>35</v>
      </c>
      <c r="E3975" s="59" t="s">
        <v>9258</v>
      </c>
      <c r="F3975" s="59" t="s">
        <v>23</v>
      </c>
      <c r="G3975" s="59" t="s">
        <v>9868</v>
      </c>
      <c r="H3975" s="59">
        <v>25803152</v>
      </c>
      <c r="I3975" s="60">
        <v>45779.416863425926</v>
      </c>
      <c r="J3975" s="59" t="s">
        <v>9657</v>
      </c>
      <c r="K3975" s="59">
        <v>65822223</v>
      </c>
      <c r="L3975" s="59" t="s">
        <v>9869</v>
      </c>
      <c r="M3975" s="61">
        <v>33600000</v>
      </c>
    </row>
    <row r="3976" spans="1:13" ht="90" hidden="1">
      <c r="A3976" s="59" t="s">
        <v>9648</v>
      </c>
      <c r="B3976" s="59" t="s">
        <v>9649</v>
      </c>
      <c r="C3976" s="59">
        <v>10</v>
      </c>
      <c r="D3976" s="59" t="s">
        <v>35</v>
      </c>
      <c r="E3976" s="59" t="s">
        <v>9258</v>
      </c>
      <c r="F3976" s="59" t="s">
        <v>23</v>
      </c>
      <c r="G3976" s="59" t="s">
        <v>9870</v>
      </c>
      <c r="H3976" s="59">
        <v>25803569</v>
      </c>
      <c r="I3976" s="60">
        <v>45834.371898148151</v>
      </c>
      <c r="J3976" s="59" t="s">
        <v>9689</v>
      </c>
      <c r="K3976" s="59">
        <v>1032417160</v>
      </c>
      <c r="L3976" s="59" t="s">
        <v>9871</v>
      </c>
      <c r="M3976" s="61">
        <v>39253333</v>
      </c>
    </row>
    <row r="3977" spans="1:13" ht="90" hidden="1">
      <c r="A3977" s="59" t="s">
        <v>9872</v>
      </c>
      <c r="B3977" s="59" t="s">
        <v>9873</v>
      </c>
      <c r="C3977" s="59">
        <v>10</v>
      </c>
      <c r="D3977" s="59" t="s">
        <v>35</v>
      </c>
      <c r="E3977" s="59" t="s">
        <v>9258</v>
      </c>
      <c r="F3977" s="59" t="s">
        <v>23</v>
      </c>
      <c r="G3977" s="59" t="s">
        <v>9874</v>
      </c>
      <c r="H3977" s="59">
        <v>25800567</v>
      </c>
      <c r="I3977" s="60">
        <v>45679.622581018521</v>
      </c>
      <c r="J3977" s="59" t="s">
        <v>9875</v>
      </c>
      <c r="K3977" s="59">
        <v>93119962</v>
      </c>
      <c r="L3977" s="59" t="s">
        <v>9876</v>
      </c>
      <c r="M3977" s="61">
        <v>54826808</v>
      </c>
    </row>
    <row r="3978" spans="1:13" ht="90" hidden="1">
      <c r="A3978" s="59" t="s">
        <v>9872</v>
      </c>
      <c r="B3978" s="59" t="s">
        <v>9873</v>
      </c>
      <c r="C3978" s="59">
        <v>10</v>
      </c>
      <c r="D3978" s="59" t="s">
        <v>35</v>
      </c>
      <c r="E3978" s="59" t="s">
        <v>9258</v>
      </c>
      <c r="F3978" s="59" t="s">
        <v>23</v>
      </c>
      <c r="G3978" s="59" t="s">
        <v>9877</v>
      </c>
      <c r="H3978" s="59">
        <v>25800583</v>
      </c>
      <c r="I3978" s="60">
        <v>45679.664953703701</v>
      </c>
      <c r="J3978" s="59" t="s">
        <v>9878</v>
      </c>
      <c r="K3978" s="59">
        <v>1016076746</v>
      </c>
      <c r="L3978" s="59" t="s">
        <v>9879</v>
      </c>
      <c r="M3978" s="61">
        <v>60500000</v>
      </c>
    </row>
    <row r="3979" spans="1:13" ht="90" hidden="1">
      <c r="A3979" s="59" t="s">
        <v>9872</v>
      </c>
      <c r="B3979" s="59" t="s">
        <v>9873</v>
      </c>
      <c r="C3979" s="59">
        <v>10</v>
      </c>
      <c r="D3979" s="59" t="s">
        <v>35</v>
      </c>
      <c r="E3979" s="59" t="s">
        <v>9258</v>
      </c>
      <c r="F3979" s="59" t="s">
        <v>23</v>
      </c>
      <c r="G3979" s="59" t="s">
        <v>9880</v>
      </c>
      <c r="H3979" s="59">
        <v>25800608</v>
      </c>
      <c r="I3979" s="60">
        <v>45679.779594907406</v>
      </c>
      <c r="J3979" s="59" t="s">
        <v>9878</v>
      </c>
      <c r="K3979" s="59">
        <v>52603758</v>
      </c>
      <c r="L3979" s="59" t="s">
        <v>9881</v>
      </c>
      <c r="M3979" s="61">
        <v>60500000</v>
      </c>
    </row>
    <row r="3980" spans="1:13" ht="90" hidden="1">
      <c r="A3980" s="59" t="s">
        <v>9872</v>
      </c>
      <c r="B3980" s="59" t="s">
        <v>9873</v>
      </c>
      <c r="C3980" s="59">
        <v>10</v>
      </c>
      <c r="D3980" s="59" t="s">
        <v>35</v>
      </c>
      <c r="E3980" s="59" t="s">
        <v>9258</v>
      </c>
      <c r="F3980" s="59" t="s">
        <v>23</v>
      </c>
      <c r="G3980" s="59" t="s">
        <v>9882</v>
      </c>
      <c r="H3980" s="59">
        <v>25800621</v>
      </c>
      <c r="I3980" s="60">
        <v>45680.311608796299</v>
      </c>
      <c r="J3980" s="59" t="s">
        <v>9883</v>
      </c>
      <c r="K3980" s="59">
        <v>52731379</v>
      </c>
      <c r="L3980" s="59" t="s">
        <v>9884</v>
      </c>
      <c r="M3980" s="61">
        <v>80000000</v>
      </c>
    </row>
    <row r="3981" spans="1:13" ht="90" hidden="1">
      <c r="A3981" s="59" t="s">
        <v>9872</v>
      </c>
      <c r="B3981" s="59" t="s">
        <v>9873</v>
      </c>
      <c r="C3981" s="59">
        <v>10</v>
      </c>
      <c r="D3981" s="59" t="s">
        <v>35</v>
      </c>
      <c r="E3981" s="59" t="s">
        <v>9258</v>
      </c>
      <c r="F3981" s="59" t="s">
        <v>23</v>
      </c>
      <c r="G3981" s="59" t="s">
        <v>9885</v>
      </c>
      <c r="H3981" s="59">
        <v>25800622</v>
      </c>
      <c r="I3981" s="60">
        <v>45680.313032407408</v>
      </c>
      <c r="J3981" s="59" t="s">
        <v>9886</v>
      </c>
      <c r="K3981" s="59">
        <v>1019121731</v>
      </c>
      <c r="L3981" s="59" t="s">
        <v>9887</v>
      </c>
      <c r="M3981" s="61">
        <v>38400000</v>
      </c>
    </row>
    <row r="3982" spans="1:13" ht="90" hidden="1">
      <c r="A3982" s="59" t="s">
        <v>9872</v>
      </c>
      <c r="B3982" s="59" t="s">
        <v>9873</v>
      </c>
      <c r="C3982" s="59">
        <v>10</v>
      </c>
      <c r="D3982" s="59" t="s">
        <v>35</v>
      </c>
      <c r="E3982" s="59" t="s">
        <v>9258</v>
      </c>
      <c r="F3982" s="59" t="s">
        <v>23</v>
      </c>
      <c r="G3982" s="59" t="s">
        <v>9888</v>
      </c>
      <c r="H3982" s="59">
        <v>25800681</v>
      </c>
      <c r="I3982" s="60">
        <v>45681.398229166669</v>
      </c>
      <c r="J3982" s="59" t="s">
        <v>9883</v>
      </c>
      <c r="K3982" s="59">
        <v>1116792905</v>
      </c>
      <c r="L3982" s="59" t="s">
        <v>9889</v>
      </c>
      <c r="M3982" s="61">
        <v>52000000</v>
      </c>
    </row>
    <row r="3983" spans="1:13" ht="99.95" hidden="1">
      <c r="A3983" s="59" t="s">
        <v>9872</v>
      </c>
      <c r="B3983" s="59" t="s">
        <v>9873</v>
      </c>
      <c r="C3983" s="59">
        <v>10</v>
      </c>
      <c r="D3983" s="59" t="s">
        <v>35</v>
      </c>
      <c r="E3983" s="59" t="s">
        <v>9258</v>
      </c>
      <c r="F3983" s="59" t="s">
        <v>23</v>
      </c>
      <c r="G3983" s="59" t="s">
        <v>9890</v>
      </c>
      <c r="H3983" s="59">
        <v>25800706</v>
      </c>
      <c r="I3983" s="60">
        <v>45681.469305555554</v>
      </c>
      <c r="J3983" s="59" t="s">
        <v>9891</v>
      </c>
      <c r="K3983" s="59">
        <v>52026051</v>
      </c>
      <c r="L3983" s="59" t="s">
        <v>9892</v>
      </c>
      <c r="M3983" s="61">
        <v>76000000</v>
      </c>
    </row>
    <row r="3984" spans="1:13" ht="90" hidden="1">
      <c r="A3984" s="59" t="s">
        <v>9872</v>
      </c>
      <c r="B3984" s="59" t="s">
        <v>9873</v>
      </c>
      <c r="C3984" s="59">
        <v>10</v>
      </c>
      <c r="D3984" s="59" t="s">
        <v>35</v>
      </c>
      <c r="E3984" s="59" t="s">
        <v>9258</v>
      </c>
      <c r="F3984" s="59" t="s">
        <v>23</v>
      </c>
      <c r="G3984" s="59" t="s">
        <v>9893</v>
      </c>
      <c r="H3984" s="59">
        <v>25800712</v>
      </c>
      <c r="I3984" s="60">
        <v>45681.483738425923</v>
      </c>
      <c r="J3984" s="59" t="s">
        <v>9886</v>
      </c>
      <c r="K3984" s="59">
        <v>1054802030</v>
      </c>
      <c r="L3984" s="59" t="s">
        <v>9894</v>
      </c>
      <c r="M3984" s="61">
        <v>38588880</v>
      </c>
    </row>
    <row r="3985" spans="1:13" ht="90" hidden="1">
      <c r="A3985" s="59" t="s">
        <v>9872</v>
      </c>
      <c r="B3985" s="59" t="s">
        <v>9873</v>
      </c>
      <c r="C3985" s="59">
        <v>10</v>
      </c>
      <c r="D3985" s="59" t="s">
        <v>35</v>
      </c>
      <c r="E3985" s="59" t="s">
        <v>9258</v>
      </c>
      <c r="F3985" s="59" t="s">
        <v>23</v>
      </c>
      <c r="G3985" s="59" t="s">
        <v>9895</v>
      </c>
      <c r="H3985" s="59">
        <v>25800735</v>
      </c>
      <c r="I3985" s="60">
        <v>45681.584710648145</v>
      </c>
      <c r="J3985" s="59" t="s">
        <v>9875</v>
      </c>
      <c r="K3985" s="59">
        <v>1022394021</v>
      </c>
      <c r="L3985" s="59" t="s">
        <v>9896</v>
      </c>
      <c r="M3985" s="61">
        <v>38400000</v>
      </c>
    </row>
    <row r="3986" spans="1:13" ht="90" hidden="1">
      <c r="A3986" s="59" t="s">
        <v>9872</v>
      </c>
      <c r="B3986" s="59" t="s">
        <v>9873</v>
      </c>
      <c r="C3986" s="59">
        <v>10</v>
      </c>
      <c r="D3986" s="59" t="s">
        <v>35</v>
      </c>
      <c r="E3986" s="59" t="s">
        <v>9258</v>
      </c>
      <c r="F3986" s="59" t="s">
        <v>23</v>
      </c>
      <c r="G3986" s="59" t="s">
        <v>9897</v>
      </c>
      <c r="H3986" s="59">
        <v>25800736</v>
      </c>
      <c r="I3986" s="60">
        <v>45681.586504629631</v>
      </c>
      <c r="J3986" s="59" t="s">
        <v>9875</v>
      </c>
      <c r="K3986" s="59">
        <v>79454665</v>
      </c>
      <c r="L3986" s="59" t="s">
        <v>9898</v>
      </c>
      <c r="M3986" s="61">
        <v>65308664</v>
      </c>
    </row>
    <row r="3987" spans="1:13" ht="99.95" hidden="1">
      <c r="A3987" s="59" t="s">
        <v>9872</v>
      </c>
      <c r="B3987" s="59" t="s">
        <v>9873</v>
      </c>
      <c r="C3987" s="59">
        <v>10</v>
      </c>
      <c r="D3987" s="59" t="s">
        <v>35</v>
      </c>
      <c r="E3987" s="59" t="s">
        <v>9258</v>
      </c>
      <c r="F3987" s="59" t="s">
        <v>23</v>
      </c>
      <c r="G3987" s="59" t="s">
        <v>9899</v>
      </c>
      <c r="H3987" s="59">
        <v>25800757</v>
      </c>
      <c r="I3987" s="60">
        <v>45681.675659722219</v>
      </c>
      <c r="J3987" s="59" t="s">
        <v>9900</v>
      </c>
      <c r="K3987" s="59">
        <v>52701786</v>
      </c>
      <c r="L3987" s="59" t="s">
        <v>9901</v>
      </c>
      <c r="M3987" s="61">
        <v>48000000</v>
      </c>
    </row>
    <row r="3988" spans="1:13" ht="99.95" hidden="1">
      <c r="A3988" s="59" t="s">
        <v>9872</v>
      </c>
      <c r="B3988" s="59" t="s">
        <v>9873</v>
      </c>
      <c r="C3988" s="59">
        <v>10</v>
      </c>
      <c r="D3988" s="59" t="s">
        <v>35</v>
      </c>
      <c r="E3988" s="59" t="s">
        <v>9258</v>
      </c>
      <c r="F3988" s="59" t="s">
        <v>23</v>
      </c>
      <c r="G3988" s="59" t="s">
        <v>9902</v>
      </c>
      <c r="H3988" s="59">
        <v>25800792</v>
      </c>
      <c r="I3988" s="60">
        <v>45684.40351851852</v>
      </c>
      <c r="J3988" s="59" t="s">
        <v>9900</v>
      </c>
      <c r="K3988" s="59">
        <v>1032429935</v>
      </c>
      <c r="L3988" s="59" t="s">
        <v>9903</v>
      </c>
      <c r="M3988" s="61">
        <v>40000000</v>
      </c>
    </row>
    <row r="3989" spans="1:13" ht="90" hidden="1">
      <c r="A3989" s="59" t="s">
        <v>9872</v>
      </c>
      <c r="B3989" s="59" t="s">
        <v>9873</v>
      </c>
      <c r="C3989" s="59">
        <v>10</v>
      </c>
      <c r="D3989" s="59" t="s">
        <v>35</v>
      </c>
      <c r="E3989" s="59" t="s">
        <v>9258</v>
      </c>
      <c r="F3989" s="59" t="s">
        <v>23</v>
      </c>
      <c r="G3989" s="59" t="s">
        <v>9904</v>
      </c>
      <c r="H3989" s="59">
        <v>25800801</v>
      </c>
      <c r="I3989" s="60">
        <v>45684.500509259262</v>
      </c>
      <c r="J3989" s="59" t="s">
        <v>9886</v>
      </c>
      <c r="K3989" s="59">
        <v>1053859699</v>
      </c>
      <c r="L3989" s="59" t="s">
        <v>9905</v>
      </c>
      <c r="M3989" s="61">
        <v>44000000</v>
      </c>
    </row>
    <row r="3990" spans="1:13" ht="90" hidden="1">
      <c r="A3990" s="59" t="s">
        <v>9872</v>
      </c>
      <c r="B3990" s="59" t="s">
        <v>9873</v>
      </c>
      <c r="C3990" s="59">
        <v>10</v>
      </c>
      <c r="D3990" s="59" t="s">
        <v>35</v>
      </c>
      <c r="E3990" s="59" t="s">
        <v>9258</v>
      </c>
      <c r="F3990" s="59" t="s">
        <v>23</v>
      </c>
      <c r="G3990" s="59" t="s">
        <v>9906</v>
      </c>
      <c r="H3990" s="59">
        <v>25800829</v>
      </c>
      <c r="I3990" s="60">
        <v>45684.637476851851</v>
      </c>
      <c r="J3990" s="59" t="s">
        <v>9875</v>
      </c>
      <c r="K3990" s="59">
        <v>80179349</v>
      </c>
      <c r="L3990" s="59" t="s">
        <v>9907</v>
      </c>
      <c r="M3990" s="61">
        <v>58311304</v>
      </c>
    </row>
    <row r="3991" spans="1:13" ht="99.95" hidden="1">
      <c r="A3991" s="59" t="s">
        <v>9872</v>
      </c>
      <c r="B3991" s="59" t="s">
        <v>9873</v>
      </c>
      <c r="C3991" s="59">
        <v>10</v>
      </c>
      <c r="D3991" s="59" t="s">
        <v>35</v>
      </c>
      <c r="E3991" s="59" t="s">
        <v>9258</v>
      </c>
      <c r="F3991" s="59" t="s">
        <v>23</v>
      </c>
      <c r="G3991" s="59" t="s">
        <v>9908</v>
      </c>
      <c r="H3991" s="59">
        <v>25800836</v>
      </c>
      <c r="I3991" s="60">
        <v>45684.667511574073</v>
      </c>
      <c r="J3991" s="59" t="s">
        <v>9900</v>
      </c>
      <c r="K3991" s="59">
        <v>52221881</v>
      </c>
      <c r="L3991" s="59" t="s">
        <v>9909</v>
      </c>
      <c r="M3991" s="61">
        <v>52784000</v>
      </c>
    </row>
    <row r="3992" spans="1:13" ht="90" hidden="1">
      <c r="A3992" s="59" t="s">
        <v>9872</v>
      </c>
      <c r="B3992" s="59" t="s">
        <v>9873</v>
      </c>
      <c r="C3992" s="59">
        <v>10</v>
      </c>
      <c r="D3992" s="59" t="s">
        <v>35</v>
      </c>
      <c r="E3992" s="59" t="s">
        <v>9258</v>
      </c>
      <c r="F3992" s="59" t="s">
        <v>23</v>
      </c>
      <c r="G3992" s="59" t="s">
        <v>9910</v>
      </c>
      <c r="H3992" s="59">
        <v>25800850</v>
      </c>
      <c r="I3992" s="60">
        <v>45684.868287037039</v>
      </c>
      <c r="J3992" s="59" t="s">
        <v>9875</v>
      </c>
      <c r="K3992" s="59">
        <v>1070015219</v>
      </c>
      <c r="L3992" s="59" t="s">
        <v>9911</v>
      </c>
      <c r="M3992" s="61">
        <v>38400000</v>
      </c>
    </row>
    <row r="3993" spans="1:13" ht="90" hidden="1">
      <c r="A3993" s="59" t="s">
        <v>9872</v>
      </c>
      <c r="B3993" s="59" t="s">
        <v>9873</v>
      </c>
      <c r="C3993" s="59">
        <v>10</v>
      </c>
      <c r="D3993" s="59" t="s">
        <v>35</v>
      </c>
      <c r="E3993" s="59" t="s">
        <v>9258</v>
      </c>
      <c r="F3993" s="59" t="s">
        <v>23</v>
      </c>
      <c r="G3993" s="59" t="s">
        <v>9912</v>
      </c>
      <c r="H3993" s="59">
        <v>25800852</v>
      </c>
      <c r="I3993" s="60">
        <v>45684.878807870373</v>
      </c>
      <c r="J3993" s="59" t="s">
        <v>9913</v>
      </c>
      <c r="K3993" s="59">
        <v>40011420</v>
      </c>
      <c r="L3993" s="59" t="s">
        <v>9914</v>
      </c>
      <c r="M3993" s="61">
        <v>60304152</v>
      </c>
    </row>
    <row r="3994" spans="1:13" ht="90" hidden="1">
      <c r="A3994" s="59" t="s">
        <v>9872</v>
      </c>
      <c r="B3994" s="59" t="s">
        <v>9873</v>
      </c>
      <c r="C3994" s="59">
        <v>10</v>
      </c>
      <c r="D3994" s="59" t="s">
        <v>35</v>
      </c>
      <c r="E3994" s="59" t="s">
        <v>9258</v>
      </c>
      <c r="F3994" s="59" t="s">
        <v>23</v>
      </c>
      <c r="G3994" s="59" t="s">
        <v>9915</v>
      </c>
      <c r="H3994" s="59">
        <v>25800865</v>
      </c>
      <c r="I3994" s="60">
        <v>45685.475856481484</v>
      </c>
      <c r="J3994" s="59" t="s">
        <v>9916</v>
      </c>
      <c r="K3994" s="59">
        <v>1010194872</v>
      </c>
      <c r="L3994" s="59" t="s">
        <v>9917</v>
      </c>
      <c r="M3994" s="61">
        <v>32266666</v>
      </c>
    </row>
    <row r="3995" spans="1:13" ht="99.95" hidden="1">
      <c r="A3995" s="59" t="s">
        <v>9872</v>
      </c>
      <c r="B3995" s="59" t="s">
        <v>9873</v>
      </c>
      <c r="C3995" s="59">
        <v>10</v>
      </c>
      <c r="D3995" s="59" t="s">
        <v>35</v>
      </c>
      <c r="E3995" s="59" t="s">
        <v>9258</v>
      </c>
      <c r="F3995" s="59" t="s">
        <v>23</v>
      </c>
      <c r="G3995" s="59" t="s">
        <v>9918</v>
      </c>
      <c r="H3995" s="59">
        <v>25800932</v>
      </c>
      <c r="I3995" s="60">
        <v>45685.718819444446</v>
      </c>
      <c r="J3995" s="59" t="s">
        <v>9919</v>
      </c>
      <c r="K3995" s="59">
        <v>1105612905</v>
      </c>
      <c r="L3995" s="59" t="s">
        <v>9920</v>
      </c>
      <c r="M3995" s="61">
        <v>55744000</v>
      </c>
    </row>
    <row r="3996" spans="1:13" ht="90" hidden="1">
      <c r="A3996" s="59" t="s">
        <v>9872</v>
      </c>
      <c r="B3996" s="59" t="s">
        <v>9873</v>
      </c>
      <c r="C3996" s="59">
        <v>10</v>
      </c>
      <c r="D3996" s="59" t="s">
        <v>35</v>
      </c>
      <c r="E3996" s="59" t="s">
        <v>9258</v>
      </c>
      <c r="F3996" s="59" t="s">
        <v>23</v>
      </c>
      <c r="G3996" s="59" t="s">
        <v>9921</v>
      </c>
      <c r="H3996" s="59">
        <v>25801171</v>
      </c>
      <c r="I3996" s="60">
        <v>45691.702118055553</v>
      </c>
      <c r="J3996" s="59" t="s">
        <v>9922</v>
      </c>
      <c r="K3996" s="59">
        <v>1057547660</v>
      </c>
      <c r="L3996" s="59" t="s">
        <v>4302</v>
      </c>
      <c r="M3996" s="61">
        <v>60000000</v>
      </c>
    </row>
    <row r="3997" spans="1:13" ht="90" hidden="1">
      <c r="A3997" s="59" t="s">
        <v>9872</v>
      </c>
      <c r="B3997" s="59" t="s">
        <v>9873</v>
      </c>
      <c r="C3997" s="59">
        <v>10</v>
      </c>
      <c r="D3997" s="59" t="s">
        <v>35</v>
      </c>
      <c r="E3997" s="59" t="s">
        <v>9258</v>
      </c>
      <c r="F3997" s="59" t="s">
        <v>23</v>
      </c>
      <c r="G3997" s="59" t="s">
        <v>9923</v>
      </c>
      <c r="H3997" s="59">
        <v>25801326</v>
      </c>
      <c r="I3997" s="60">
        <v>45693.794976851852</v>
      </c>
      <c r="J3997" s="59" t="s">
        <v>9924</v>
      </c>
      <c r="K3997" s="59">
        <v>1070609107</v>
      </c>
      <c r="L3997" s="59" t="s">
        <v>9925</v>
      </c>
      <c r="M3997" s="61">
        <v>44416000</v>
      </c>
    </row>
    <row r="3998" spans="1:13" ht="90" hidden="1">
      <c r="A3998" s="59" t="s">
        <v>9872</v>
      </c>
      <c r="B3998" s="59" t="s">
        <v>9873</v>
      </c>
      <c r="C3998" s="59">
        <v>10</v>
      </c>
      <c r="D3998" s="59" t="s">
        <v>35</v>
      </c>
      <c r="E3998" s="59" t="s">
        <v>9258</v>
      </c>
      <c r="F3998" s="59" t="s">
        <v>23</v>
      </c>
      <c r="G3998" s="59" t="s">
        <v>9926</v>
      </c>
      <c r="H3998" s="59">
        <v>25801328</v>
      </c>
      <c r="I3998" s="60">
        <v>45693.801087962966</v>
      </c>
      <c r="J3998" s="59" t="s">
        <v>9927</v>
      </c>
      <c r="K3998" s="59">
        <v>1075684265</v>
      </c>
      <c r="L3998" s="59" t="s">
        <v>9928</v>
      </c>
      <c r="M3998" s="61">
        <v>38592000</v>
      </c>
    </row>
    <row r="3999" spans="1:13" ht="90" hidden="1">
      <c r="A3999" s="59" t="s">
        <v>9872</v>
      </c>
      <c r="B3999" s="59" t="s">
        <v>9873</v>
      </c>
      <c r="C3999" s="59">
        <v>10</v>
      </c>
      <c r="D3999" s="59" t="s">
        <v>35</v>
      </c>
      <c r="E3999" s="59" t="s">
        <v>9258</v>
      </c>
      <c r="F3999" s="59" t="s">
        <v>23</v>
      </c>
      <c r="G3999" s="59" t="s">
        <v>9929</v>
      </c>
      <c r="H3999" s="59">
        <v>25801352</v>
      </c>
      <c r="I3999" s="60">
        <v>45694.603171296294</v>
      </c>
      <c r="J3999" s="59" t="s">
        <v>9930</v>
      </c>
      <c r="K3999" s="59">
        <v>1070616218</v>
      </c>
      <c r="L3999" s="59" t="s">
        <v>9931</v>
      </c>
      <c r="M3999" s="61">
        <v>38592000</v>
      </c>
    </row>
    <row r="4000" spans="1:13" ht="90" hidden="1">
      <c r="A4000" s="59" t="s">
        <v>9872</v>
      </c>
      <c r="B4000" s="59" t="s">
        <v>9873</v>
      </c>
      <c r="C4000" s="59">
        <v>10</v>
      </c>
      <c r="D4000" s="59" t="s">
        <v>35</v>
      </c>
      <c r="E4000" s="59" t="s">
        <v>9258</v>
      </c>
      <c r="F4000" s="59" t="s">
        <v>23</v>
      </c>
      <c r="G4000" s="59" t="s">
        <v>9932</v>
      </c>
      <c r="H4000" s="59">
        <v>25801370</v>
      </c>
      <c r="I4000" s="60">
        <v>45694.712245370371</v>
      </c>
      <c r="J4000" s="59" t="s">
        <v>9924</v>
      </c>
      <c r="K4000" s="59">
        <v>1108457275</v>
      </c>
      <c r="L4000" s="59" t="s">
        <v>9933</v>
      </c>
      <c r="M4000" s="61">
        <v>44000000</v>
      </c>
    </row>
    <row r="4001" spans="1:13" ht="90" hidden="1">
      <c r="A4001" s="59" t="s">
        <v>9872</v>
      </c>
      <c r="B4001" s="59" t="s">
        <v>9873</v>
      </c>
      <c r="C4001" s="59">
        <v>10</v>
      </c>
      <c r="D4001" s="59" t="s">
        <v>35</v>
      </c>
      <c r="E4001" s="59" t="s">
        <v>9258</v>
      </c>
      <c r="F4001" s="59" t="s">
        <v>23</v>
      </c>
      <c r="G4001" s="59" t="s">
        <v>9934</v>
      </c>
      <c r="H4001" s="59">
        <v>25801373</v>
      </c>
      <c r="I4001" s="60">
        <v>45694.732789351852</v>
      </c>
      <c r="J4001" s="59" t="s">
        <v>9924</v>
      </c>
      <c r="K4001" s="59">
        <v>1020792506</v>
      </c>
      <c r="L4001" s="59" t="s">
        <v>9935</v>
      </c>
      <c r="M4001" s="61">
        <v>43120000</v>
      </c>
    </row>
    <row r="4002" spans="1:13" ht="90" hidden="1">
      <c r="A4002" s="59" t="s">
        <v>9872</v>
      </c>
      <c r="B4002" s="59" t="s">
        <v>9873</v>
      </c>
      <c r="C4002" s="59">
        <v>10</v>
      </c>
      <c r="D4002" s="59" t="s">
        <v>35</v>
      </c>
      <c r="E4002" s="59" t="s">
        <v>9258</v>
      </c>
      <c r="F4002" s="59" t="s">
        <v>23</v>
      </c>
      <c r="G4002" s="59" t="s">
        <v>9936</v>
      </c>
      <c r="H4002" s="59">
        <v>25801393</v>
      </c>
      <c r="I4002" s="60">
        <v>45695.416875000003</v>
      </c>
      <c r="J4002" s="59" t="s">
        <v>9924</v>
      </c>
      <c r="K4002" s="59">
        <v>1016055314</v>
      </c>
      <c r="L4002" s="59" t="s">
        <v>9937</v>
      </c>
      <c r="M4002" s="61">
        <v>44000000</v>
      </c>
    </row>
    <row r="4003" spans="1:13" ht="90" hidden="1">
      <c r="A4003" s="59" t="s">
        <v>9872</v>
      </c>
      <c r="B4003" s="59" t="s">
        <v>9873</v>
      </c>
      <c r="C4003" s="59">
        <v>10</v>
      </c>
      <c r="D4003" s="59" t="s">
        <v>35</v>
      </c>
      <c r="E4003" s="59" t="s">
        <v>9258</v>
      </c>
      <c r="F4003" s="59" t="s">
        <v>23</v>
      </c>
      <c r="G4003" s="59" t="s">
        <v>9938</v>
      </c>
      <c r="H4003" s="59">
        <v>25801429</v>
      </c>
      <c r="I4003" s="60">
        <v>45698.465358796297</v>
      </c>
      <c r="J4003" s="59" t="s">
        <v>9924</v>
      </c>
      <c r="K4003" s="59">
        <v>1016054409</v>
      </c>
      <c r="L4003" s="59" t="s">
        <v>9939</v>
      </c>
      <c r="M4003" s="61">
        <v>44000000</v>
      </c>
    </row>
    <row r="4004" spans="1:13" ht="90" hidden="1">
      <c r="A4004" s="59" t="s">
        <v>9872</v>
      </c>
      <c r="B4004" s="59" t="s">
        <v>9873</v>
      </c>
      <c r="C4004" s="59">
        <v>10</v>
      </c>
      <c r="D4004" s="59" t="s">
        <v>35</v>
      </c>
      <c r="E4004" s="59" t="s">
        <v>9258</v>
      </c>
      <c r="F4004" s="59" t="s">
        <v>23</v>
      </c>
      <c r="G4004" s="59" t="s">
        <v>9940</v>
      </c>
      <c r="H4004" s="59">
        <v>25801431</v>
      </c>
      <c r="I4004" s="60">
        <v>45698.466203703705</v>
      </c>
      <c r="J4004" s="59" t="s">
        <v>9924</v>
      </c>
      <c r="K4004" s="59">
        <v>1079012284</v>
      </c>
      <c r="L4004" s="59" t="s">
        <v>9941</v>
      </c>
      <c r="M4004" s="61">
        <v>44000000</v>
      </c>
    </row>
    <row r="4005" spans="1:13" ht="90" hidden="1">
      <c r="A4005" s="59" t="s">
        <v>9872</v>
      </c>
      <c r="B4005" s="59" t="s">
        <v>9873</v>
      </c>
      <c r="C4005" s="59">
        <v>10</v>
      </c>
      <c r="D4005" s="59" t="s">
        <v>35</v>
      </c>
      <c r="E4005" s="59" t="s">
        <v>9258</v>
      </c>
      <c r="F4005" s="59" t="s">
        <v>23</v>
      </c>
      <c r="G4005" s="59" t="s">
        <v>9942</v>
      </c>
      <c r="H4005" s="59">
        <v>25801440</v>
      </c>
      <c r="I4005" s="60">
        <v>45698.487013888887</v>
      </c>
      <c r="J4005" s="59" t="s">
        <v>9943</v>
      </c>
      <c r="K4005" s="59">
        <v>1049626228</v>
      </c>
      <c r="L4005" s="59" t="s">
        <v>9944</v>
      </c>
      <c r="M4005" s="61">
        <v>44000000</v>
      </c>
    </row>
    <row r="4006" spans="1:13" ht="90" hidden="1">
      <c r="A4006" s="59" t="s">
        <v>9872</v>
      </c>
      <c r="B4006" s="59" t="s">
        <v>9873</v>
      </c>
      <c r="C4006" s="59">
        <v>10</v>
      </c>
      <c r="D4006" s="59" t="s">
        <v>35</v>
      </c>
      <c r="E4006" s="59" t="s">
        <v>9258</v>
      </c>
      <c r="F4006" s="59" t="s">
        <v>23</v>
      </c>
      <c r="G4006" s="59" t="s">
        <v>9945</v>
      </c>
      <c r="H4006" s="59">
        <v>25801450</v>
      </c>
      <c r="I4006" s="60">
        <v>45698.637824074074</v>
      </c>
      <c r="J4006" s="59" t="s">
        <v>9924</v>
      </c>
      <c r="K4006" s="59">
        <v>2969104</v>
      </c>
      <c r="L4006" s="59" t="s">
        <v>9946</v>
      </c>
      <c r="M4006" s="61">
        <v>44000000</v>
      </c>
    </row>
    <row r="4007" spans="1:13" ht="90" hidden="1">
      <c r="A4007" s="59" t="s">
        <v>9872</v>
      </c>
      <c r="B4007" s="59" t="s">
        <v>9873</v>
      </c>
      <c r="C4007" s="59">
        <v>10</v>
      </c>
      <c r="D4007" s="59" t="s">
        <v>35</v>
      </c>
      <c r="E4007" s="59" t="s">
        <v>9258</v>
      </c>
      <c r="F4007" s="59" t="s">
        <v>23</v>
      </c>
      <c r="G4007" s="59" t="s">
        <v>9947</v>
      </c>
      <c r="H4007" s="59">
        <v>25801478</v>
      </c>
      <c r="I4007" s="60">
        <v>45699.315486111111</v>
      </c>
      <c r="J4007" s="59" t="s">
        <v>9948</v>
      </c>
      <c r="K4007" s="59">
        <v>1018455373</v>
      </c>
      <c r="L4007" s="59" t="s">
        <v>9949</v>
      </c>
      <c r="M4007" s="61">
        <v>38588880</v>
      </c>
    </row>
    <row r="4008" spans="1:13" ht="90" hidden="1">
      <c r="A4008" s="59" t="s">
        <v>9872</v>
      </c>
      <c r="B4008" s="59" t="s">
        <v>9873</v>
      </c>
      <c r="C4008" s="59">
        <v>10</v>
      </c>
      <c r="D4008" s="59" t="s">
        <v>35</v>
      </c>
      <c r="E4008" s="59" t="s">
        <v>9258</v>
      </c>
      <c r="F4008" s="59" t="s">
        <v>23</v>
      </c>
      <c r="G4008" s="59" t="s">
        <v>9950</v>
      </c>
      <c r="H4008" s="59">
        <v>25801485</v>
      </c>
      <c r="I4008" s="60">
        <v>45699.338078703702</v>
      </c>
      <c r="J4008" s="59" t="s">
        <v>9883</v>
      </c>
      <c r="K4008" s="59">
        <v>52848678</v>
      </c>
      <c r="L4008" s="59" t="s">
        <v>9951</v>
      </c>
      <c r="M4008" s="61">
        <v>44000000</v>
      </c>
    </row>
    <row r="4009" spans="1:13" ht="90" hidden="1">
      <c r="A4009" s="59" t="s">
        <v>9872</v>
      </c>
      <c r="B4009" s="59" t="s">
        <v>9873</v>
      </c>
      <c r="C4009" s="59">
        <v>10</v>
      </c>
      <c r="D4009" s="59" t="s">
        <v>35</v>
      </c>
      <c r="E4009" s="59" t="s">
        <v>9258</v>
      </c>
      <c r="F4009" s="59" t="s">
        <v>23</v>
      </c>
      <c r="G4009" s="59" t="s">
        <v>9952</v>
      </c>
      <c r="H4009" s="59">
        <v>25801521</v>
      </c>
      <c r="I4009" s="60">
        <v>45699.597013888888</v>
      </c>
      <c r="J4009" s="59" t="s">
        <v>9924</v>
      </c>
      <c r="K4009" s="59">
        <v>1019111140</v>
      </c>
      <c r="L4009" s="59" t="s">
        <v>9953</v>
      </c>
      <c r="M4009" s="61">
        <v>36501600</v>
      </c>
    </row>
    <row r="4010" spans="1:13" ht="90" hidden="1">
      <c r="A4010" s="59" t="s">
        <v>9872</v>
      </c>
      <c r="B4010" s="59" t="s">
        <v>9873</v>
      </c>
      <c r="C4010" s="59">
        <v>10</v>
      </c>
      <c r="D4010" s="59" t="s">
        <v>35</v>
      </c>
      <c r="E4010" s="59" t="s">
        <v>9258</v>
      </c>
      <c r="F4010" s="59" t="s">
        <v>23</v>
      </c>
      <c r="G4010" s="59" t="s">
        <v>9954</v>
      </c>
      <c r="H4010" s="59">
        <v>25801550</v>
      </c>
      <c r="I4010" s="60">
        <v>45700.32408564815</v>
      </c>
      <c r="J4010" s="59" t="s">
        <v>9924</v>
      </c>
      <c r="K4010" s="59">
        <v>1049798657</v>
      </c>
      <c r="L4010" s="59" t="s">
        <v>9955</v>
      </c>
      <c r="M4010" s="61">
        <v>38592000</v>
      </c>
    </row>
    <row r="4011" spans="1:13" ht="90" hidden="1">
      <c r="A4011" s="59" t="s">
        <v>9872</v>
      </c>
      <c r="B4011" s="59" t="s">
        <v>9873</v>
      </c>
      <c r="C4011" s="59">
        <v>10</v>
      </c>
      <c r="D4011" s="59" t="s">
        <v>35</v>
      </c>
      <c r="E4011" s="59" t="s">
        <v>9258</v>
      </c>
      <c r="F4011" s="59" t="s">
        <v>23</v>
      </c>
      <c r="G4011" s="59" t="s">
        <v>9956</v>
      </c>
      <c r="H4011" s="59">
        <v>25801553</v>
      </c>
      <c r="I4011" s="60">
        <v>45700.394849537035</v>
      </c>
      <c r="J4011" s="59" t="s">
        <v>9924</v>
      </c>
      <c r="K4011" s="59">
        <v>1019152089</v>
      </c>
      <c r="L4011" s="59" t="s">
        <v>9957</v>
      </c>
      <c r="M4011" s="61">
        <v>38592000</v>
      </c>
    </row>
    <row r="4012" spans="1:13" ht="90" hidden="1">
      <c r="A4012" s="59" t="s">
        <v>9872</v>
      </c>
      <c r="B4012" s="59" t="s">
        <v>9873</v>
      </c>
      <c r="C4012" s="59">
        <v>10</v>
      </c>
      <c r="D4012" s="59" t="s">
        <v>35</v>
      </c>
      <c r="E4012" s="59" t="s">
        <v>9258</v>
      </c>
      <c r="F4012" s="59" t="s">
        <v>23</v>
      </c>
      <c r="G4012" s="59" t="s">
        <v>9958</v>
      </c>
      <c r="H4012" s="59">
        <v>25801555</v>
      </c>
      <c r="I4012" s="60">
        <v>45700.396643518521</v>
      </c>
      <c r="J4012" s="59" t="s">
        <v>9924</v>
      </c>
      <c r="K4012" s="59">
        <v>15668079</v>
      </c>
      <c r="L4012" s="59" t="s">
        <v>9959</v>
      </c>
      <c r="M4012" s="61">
        <v>44000000</v>
      </c>
    </row>
    <row r="4013" spans="1:13" ht="90" hidden="1">
      <c r="A4013" s="59" t="s">
        <v>9872</v>
      </c>
      <c r="B4013" s="59" t="s">
        <v>9873</v>
      </c>
      <c r="C4013" s="59">
        <v>10</v>
      </c>
      <c r="D4013" s="59" t="s">
        <v>35</v>
      </c>
      <c r="E4013" s="59" t="s">
        <v>9258</v>
      </c>
      <c r="F4013" s="59" t="s">
        <v>23</v>
      </c>
      <c r="G4013" s="59" t="s">
        <v>9960</v>
      </c>
      <c r="H4013" s="59">
        <v>25801568</v>
      </c>
      <c r="I4013" s="60">
        <v>45700.508831018517</v>
      </c>
      <c r="J4013" s="59" t="s">
        <v>9924</v>
      </c>
      <c r="K4013" s="59">
        <v>35394431</v>
      </c>
      <c r="L4013" s="59" t="s">
        <v>9961</v>
      </c>
      <c r="M4013" s="61">
        <v>48000000</v>
      </c>
    </row>
    <row r="4014" spans="1:13" ht="90" hidden="1">
      <c r="A4014" s="59" t="s">
        <v>9872</v>
      </c>
      <c r="B4014" s="59" t="s">
        <v>9873</v>
      </c>
      <c r="C4014" s="59">
        <v>10</v>
      </c>
      <c r="D4014" s="59" t="s">
        <v>35</v>
      </c>
      <c r="E4014" s="59" t="s">
        <v>9258</v>
      </c>
      <c r="F4014" s="59" t="s">
        <v>23</v>
      </c>
      <c r="G4014" s="59" t="s">
        <v>9962</v>
      </c>
      <c r="H4014" s="59">
        <v>25801584</v>
      </c>
      <c r="I4014" s="60">
        <v>45700.615717592591</v>
      </c>
      <c r="J4014" s="59" t="s">
        <v>9924</v>
      </c>
      <c r="K4014" s="59">
        <v>1003774661</v>
      </c>
      <c r="L4014" s="59" t="s">
        <v>9963</v>
      </c>
      <c r="M4014" s="61">
        <v>38592000</v>
      </c>
    </row>
    <row r="4015" spans="1:13" ht="90" hidden="1">
      <c r="A4015" s="59" t="s">
        <v>9872</v>
      </c>
      <c r="B4015" s="59" t="s">
        <v>9873</v>
      </c>
      <c r="C4015" s="59">
        <v>10</v>
      </c>
      <c r="D4015" s="59" t="s">
        <v>35</v>
      </c>
      <c r="E4015" s="59" t="s">
        <v>9258</v>
      </c>
      <c r="F4015" s="59" t="s">
        <v>23</v>
      </c>
      <c r="G4015" s="59" t="s">
        <v>9964</v>
      </c>
      <c r="H4015" s="59">
        <v>25801613</v>
      </c>
      <c r="I4015" s="60">
        <v>45700.989884259259</v>
      </c>
      <c r="J4015" s="59" t="s">
        <v>9924</v>
      </c>
      <c r="K4015" s="59">
        <v>1069768964</v>
      </c>
      <c r="L4015" s="59" t="s">
        <v>9965</v>
      </c>
      <c r="M4015" s="61">
        <v>44000000</v>
      </c>
    </row>
    <row r="4016" spans="1:13" ht="90" hidden="1">
      <c r="A4016" s="59" t="s">
        <v>9872</v>
      </c>
      <c r="B4016" s="59" t="s">
        <v>9873</v>
      </c>
      <c r="C4016" s="59">
        <v>10</v>
      </c>
      <c r="D4016" s="59" t="s">
        <v>35</v>
      </c>
      <c r="E4016" s="59" t="s">
        <v>9258</v>
      </c>
      <c r="F4016" s="59" t="s">
        <v>23</v>
      </c>
      <c r="G4016" s="59" t="s">
        <v>9966</v>
      </c>
      <c r="H4016" s="59">
        <v>25801663</v>
      </c>
      <c r="I4016" s="60">
        <v>45701.90388888889</v>
      </c>
      <c r="J4016" s="59" t="s">
        <v>9924</v>
      </c>
      <c r="K4016" s="59">
        <v>1015469934</v>
      </c>
      <c r="L4016" s="59" t="s">
        <v>9967</v>
      </c>
      <c r="M4016" s="61">
        <v>38588880</v>
      </c>
    </row>
    <row r="4017" spans="1:13" ht="90" hidden="1">
      <c r="A4017" s="59" t="s">
        <v>9872</v>
      </c>
      <c r="B4017" s="59" t="s">
        <v>9873</v>
      </c>
      <c r="C4017" s="59">
        <v>10</v>
      </c>
      <c r="D4017" s="59" t="s">
        <v>35</v>
      </c>
      <c r="E4017" s="59" t="s">
        <v>9258</v>
      </c>
      <c r="F4017" s="59" t="s">
        <v>23</v>
      </c>
      <c r="G4017" s="59" t="s">
        <v>9968</v>
      </c>
      <c r="H4017" s="59">
        <v>25801783</v>
      </c>
      <c r="I4017" s="60">
        <v>45705.817326388889</v>
      </c>
      <c r="J4017" s="59" t="s">
        <v>9969</v>
      </c>
      <c r="K4017" s="59">
        <v>1071630327</v>
      </c>
      <c r="L4017" s="59" t="s">
        <v>9970</v>
      </c>
      <c r="M4017" s="61">
        <v>52500000</v>
      </c>
    </row>
    <row r="4018" spans="1:13" ht="99.95" hidden="1">
      <c r="A4018" s="59" t="s">
        <v>9872</v>
      </c>
      <c r="B4018" s="59" t="s">
        <v>9873</v>
      </c>
      <c r="C4018" s="59">
        <v>10</v>
      </c>
      <c r="D4018" s="59" t="s">
        <v>35</v>
      </c>
      <c r="E4018" s="59" t="s">
        <v>9258</v>
      </c>
      <c r="F4018" s="59" t="s">
        <v>23</v>
      </c>
      <c r="G4018" s="59" t="s">
        <v>9971</v>
      </c>
      <c r="H4018" s="59">
        <v>25801839</v>
      </c>
      <c r="I4018" s="60">
        <v>45707.386377314811</v>
      </c>
      <c r="J4018" s="59" t="s">
        <v>9972</v>
      </c>
      <c r="K4018" s="59">
        <v>1018428739</v>
      </c>
      <c r="L4018" s="59" t="s">
        <v>9973</v>
      </c>
      <c r="M4018" s="61">
        <v>60000000</v>
      </c>
    </row>
    <row r="4019" spans="1:13" ht="90" hidden="1">
      <c r="A4019" s="59" t="s">
        <v>9872</v>
      </c>
      <c r="B4019" s="59" t="s">
        <v>9873</v>
      </c>
      <c r="C4019" s="59">
        <v>10</v>
      </c>
      <c r="D4019" s="59" t="s">
        <v>35</v>
      </c>
      <c r="E4019" s="59" t="s">
        <v>9258</v>
      </c>
      <c r="F4019" s="59" t="s">
        <v>23</v>
      </c>
      <c r="G4019" s="59" t="s">
        <v>9974</v>
      </c>
      <c r="H4019" s="59">
        <v>25801943</v>
      </c>
      <c r="I4019" s="60">
        <v>45709.402071759258</v>
      </c>
      <c r="J4019" s="59" t="s">
        <v>9924</v>
      </c>
      <c r="K4019" s="59">
        <v>11809686</v>
      </c>
      <c r="L4019" s="59" t="s">
        <v>9975</v>
      </c>
      <c r="M4019" s="61">
        <v>44000000</v>
      </c>
    </row>
    <row r="4020" spans="1:13" ht="90" hidden="1">
      <c r="A4020" s="59" t="s">
        <v>9872</v>
      </c>
      <c r="B4020" s="59" t="s">
        <v>9873</v>
      </c>
      <c r="C4020" s="59">
        <v>10</v>
      </c>
      <c r="D4020" s="59" t="s">
        <v>35</v>
      </c>
      <c r="E4020" s="59" t="s">
        <v>9258</v>
      </c>
      <c r="F4020" s="59" t="s">
        <v>23</v>
      </c>
      <c r="G4020" s="59" t="s">
        <v>9976</v>
      </c>
      <c r="H4020" s="59">
        <v>25801954</v>
      </c>
      <c r="I4020" s="60">
        <v>45709.625532407408</v>
      </c>
      <c r="J4020" s="59" t="s">
        <v>9924</v>
      </c>
      <c r="K4020" s="59">
        <v>80525689</v>
      </c>
      <c r="L4020" s="59" t="s">
        <v>9977</v>
      </c>
      <c r="M4020" s="61">
        <v>44000000</v>
      </c>
    </row>
    <row r="4021" spans="1:13" ht="90" hidden="1">
      <c r="A4021" s="59" t="s">
        <v>9872</v>
      </c>
      <c r="B4021" s="59" t="s">
        <v>9873</v>
      </c>
      <c r="C4021" s="59">
        <v>10</v>
      </c>
      <c r="D4021" s="59" t="s">
        <v>35</v>
      </c>
      <c r="E4021" s="59" t="s">
        <v>9258</v>
      </c>
      <c r="F4021" s="59" t="s">
        <v>23</v>
      </c>
      <c r="G4021" s="59" t="s">
        <v>9978</v>
      </c>
      <c r="H4021" s="59">
        <v>25802115</v>
      </c>
      <c r="I4021" s="60">
        <v>45713.795636574076</v>
      </c>
      <c r="J4021" s="59" t="s">
        <v>9886</v>
      </c>
      <c r="K4021" s="59">
        <v>1018485279</v>
      </c>
      <c r="L4021" s="59" t="s">
        <v>9979</v>
      </c>
      <c r="M4021" s="61">
        <v>42000000</v>
      </c>
    </row>
    <row r="4022" spans="1:13" ht="90" hidden="1">
      <c r="A4022" s="59" t="s">
        <v>9872</v>
      </c>
      <c r="B4022" s="59" t="s">
        <v>9873</v>
      </c>
      <c r="C4022" s="59">
        <v>10</v>
      </c>
      <c r="D4022" s="59" t="s">
        <v>35</v>
      </c>
      <c r="E4022" s="59" t="s">
        <v>9258</v>
      </c>
      <c r="F4022" s="59" t="s">
        <v>23</v>
      </c>
      <c r="G4022" s="59" t="s">
        <v>9980</v>
      </c>
      <c r="H4022" s="59">
        <v>25802182</v>
      </c>
      <c r="I4022" s="60">
        <v>45715.747557870367</v>
      </c>
      <c r="J4022" s="59" t="s">
        <v>9924</v>
      </c>
      <c r="K4022" s="59">
        <v>1069768861</v>
      </c>
      <c r="L4022" s="59" t="s">
        <v>9981</v>
      </c>
      <c r="M4022" s="61">
        <v>44000000</v>
      </c>
    </row>
    <row r="4023" spans="1:13" ht="90" hidden="1">
      <c r="A4023" s="59" t="s">
        <v>9872</v>
      </c>
      <c r="B4023" s="59" t="s">
        <v>9873</v>
      </c>
      <c r="C4023" s="59">
        <v>10</v>
      </c>
      <c r="D4023" s="59" t="s">
        <v>35</v>
      </c>
      <c r="E4023" s="59" t="s">
        <v>9258</v>
      </c>
      <c r="F4023" s="59" t="s">
        <v>23</v>
      </c>
      <c r="G4023" s="59" t="s">
        <v>9982</v>
      </c>
      <c r="H4023" s="59">
        <v>25802223</v>
      </c>
      <c r="I4023" s="60">
        <v>45716.642476851855</v>
      </c>
      <c r="J4023" s="59" t="s">
        <v>9883</v>
      </c>
      <c r="K4023" s="59">
        <v>1026288389</v>
      </c>
      <c r="L4023" s="59" t="s">
        <v>9983</v>
      </c>
      <c r="M4023" s="61">
        <v>63000000</v>
      </c>
    </row>
    <row r="4024" spans="1:13" ht="90" hidden="1">
      <c r="A4024" s="59" t="s">
        <v>9872</v>
      </c>
      <c r="B4024" s="59" t="s">
        <v>9873</v>
      </c>
      <c r="C4024" s="59">
        <v>10</v>
      </c>
      <c r="D4024" s="59" t="s">
        <v>35</v>
      </c>
      <c r="E4024" s="59" t="s">
        <v>9258</v>
      </c>
      <c r="F4024" s="59" t="s">
        <v>23</v>
      </c>
      <c r="G4024" s="59" t="s">
        <v>9984</v>
      </c>
      <c r="H4024" s="59">
        <v>25802317</v>
      </c>
      <c r="I4024" s="60">
        <v>45720.643009259256</v>
      </c>
      <c r="J4024" s="59" t="s">
        <v>9985</v>
      </c>
      <c r="K4024" s="59">
        <v>1070957692</v>
      </c>
      <c r="L4024" s="59" t="s">
        <v>9986</v>
      </c>
      <c r="M4024" s="61">
        <v>35000000</v>
      </c>
    </row>
    <row r="4025" spans="1:13" ht="90" hidden="1">
      <c r="A4025" s="59" t="s">
        <v>9872</v>
      </c>
      <c r="B4025" s="59" t="s">
        <v>9873</v>
      </c>
      <c r="C4025" s="59">
        <v>10</v>
      </c>
      <c r="D4025" s="59" t="s">
        <v>35</v>
      </c>
      <c r="E4025" s="59" t="s">
        <v>9258</v>
      </c>
      <c r="F4025" s="59" t="s">
        <v>23</v>
      </c>
      <c r="G4025" s="59" t="s">
        <v>9987</v>
      </c>
      <c r="H4025" s="59">
        <v>25802332</v>
      </c>
      <c r="I4025" s="60">
        <v>45720.721099537041</v>
      </c>
      <c r="J4025" s="59" t="s">
        <v>9875</v>
      </c>
      <c r="K4025" s="59">
        <v>1030536532</v>
      </c>
      <c r="L4025" s="59" t="s">
        <v>9988</v>
      </c>
      <c r="M4025" s="61">
        <v>38500000</v>
      </c>
    </row>
    <row r="4026" spans="1:13" ht="90" hidden="1">
      <c r="A4026" s="59" t="s">
        <v>9872</v>
      </c>
      <c r="B4026" s="59" t="s">
        <v>9873</v>
      </c>
      <c r="C4026" s="59">
        <v>10</v>
      </c>
      <c r="D4026" s="59" t="s">
        <v>35</v>
      </c>
      <c r="E4026" s="59" t="s">
        <v>9258</v>
      </c>
      <c r="F4026" s="59" t="s">
        <v>23</v>
      </c>
      <c r="G4026" s="59" t="s">
        <v>9989</v>
      </c>
      <c r="H4026" s="59">
        <v>25802434</v>
      </c>
      <c r="I4026" s="60">
        <v>45723.474259259259</v>
      </c>
      <c r="J4026" s="59" t="s">
        <v>9990</v>
      </c>
      <c r="K4026" s="59">
        <v>1073525468</v>
      </c>
      <c r="L4026" s="59" t="s">
        <v>9991</v>
      </c>
      <c r="M4026" s="61">
        <v>38500000</v>
      </c>
    </row>
    <row r="4027" spans="1:13" ht="90" hidden="1">
      <c r="A4027" s="59" t="s">
        <v>9872</v>
      </c>
      <c r="B4027" s="59" t="s">
        <v>9873</v>
      </c>
      <c r="C4027" s="59">
        <v>10</v>
      </c>
      <c r="D4027" s="59" t="s">
        <v>35</v>
      </c>
      <c r="E4027" s="59" t="s">
        <v>9258</v>
      </c>
      <c r="F4027" s="59" t="s">
        <v>23</v>
      </c>
      <c r="G4027" s="59" t="s">
        <v>9992</v>
      </c>
      <c r="H4027" s="59">
        <v>25802493</v>
      </c>
      <c r="I4027" s="60">
        <v>45727.662141203706</v>
      </c>
      <c r="J4027" s="59" t="s">
        <v>9924</v>
      </c>
      <c r="K4027" s="59">
        <v>1020717871</v>
      </c>
      <c r="L4027" s="59" t="s">
        <v>9993</v>
      </c>
      <c r="M4027" s="61">
        <v>16500000</v>
      </c>
    </row>
    <row r="4028" spans="1:13" ht="90" hidden="1">
      <c r="A4028" s="59" t="s">
        <v>9872</v>
      </c>
      <c r="B4028" s="59" t="s">
        <v>9873</v>
      </c>
      <c r="C4028" s="59">
        <v>10</v>
      </c>
      <c r="D4028" s="59" t="s">
        <v>35</v>
      </c>
      <c r="E4028" s="59" t="s">
        <v>9258</v>
      </c>
      <c r="F4028" s="59" t="s">
        <v>23</v>
      </c>
      <c r="G4028" s="59" t="s">
        <v>9994</v>
      </c>
      <c r="H4028" s="59">
        <v>25802526</v>
      </c>
      <c r="I4028" s="60">
        <v>45728.526226851849</v>
      </c>
      <c r="J4028" s="59" t="s">
        <v>9924</v>
      </c>
      <c r="K4028" s="59">
        <v>3166237</v>
      </c>
      <c r="L4028" s="59" t="s">
        <v>9995</v>
      </c>
      <c r="M4028" s="61">
        <v>40265197</v>
      </c>
    </row>
    <row r="4029" spans="1:13" ht="90" hidden="1">
      <c r="A4029" s="59" t="s">
        <v>9872</v>
      </c>
      <c r="B4029" s="59" t="s">
        <v>9873</v>
      </c>
      <c r="C4029" s="59">
        <v>10</v>
      </c>
      <c r="D4029" s="59" t="s">
        <v>35</v>
      </c>
      <c r="E4029" s="59" t="s">
        <v>9258</v>
      </c>
      <c r="F4029" s="59" t="s">
        <v>23</v>
      </c>
      <c r="G4029" s="59" t="s">
        <v>9996</v>
      </c>
      <c r="H4029" s="59">
        <v>25802569</v>
      </c>
      <c r="I4029" s="60">
        <v>45729.66574074074</v>
      </c>
      <c r="J4029" s="59" t="s">
        <v>9924</v>
      </c>
      <c r="K4029" s="59">
        <v>19401855</v>
      </c>
      <c r="L4029" s="59" t="s">
        <v>9997</v>
      </c>
      <c r="M4029" s="61">
        <v>17207960</v>
      </c>
    </row>
    <row r="4030" spans="1:13" ht="90" hidden="1">
      <c r="A4030" s="59" t="s">
        <v>9872</v>
      </c>
      <c r="B4030" s="59" t="s">
        <v>9873</v>
      </c>
      <c r="C4030" s="59">
        <v>10</v>
      </c>
      <c r="D4030" s="59" t="s">
        <v>35</v>
      </c>
      <c r="E4030" s="59" t="s">
        <v>9258</v>
      </c>
      <c r="F4030" s="59" t="s">
        <v>23</v>
      </c>
      <c r="G4030" s="59" t="s">
        <v>9998</v>
      </c>
      <c r="H4030" s="59">
        <v>25802577</v>
      </c>
      <c r="I4030" s="60">
        <v>45729.975451388891</v>
      </c>
      <c r="J4030" s="59" t="s">
        <v>9924</v>
      </c>
      <c r="K4030" s="59">
        <v>1077970005</v>
      </c>
      <c r="L4030" s="59" t="s">
        <v>9999</v>
      </c>
      <c r="M4030" s="61">
        <v>38500000</v>
      </c>
    </row>
    <row r="4031" spans="1:13" ht="90" hidden="1">
      <c r="A4031" s="59" t="s">
        <v>9872</v>
      </c>
      <c r="B4031" s="59" t="s">
        <v>9873</v>
      </c>
      <c r="C4031" s="59">
        <v>10</v>
      </c>
      <c r="D4031" s="59" t="s">
        <v>35</v>
      </c>
      <c r="E4031" s="59" t="s">
        <v>9258</v>
      </c>
      <c r="F4031" s="59" t="s">
        <v>23</v>
      </c>
      <c r="G4031" s="59" t="s">
        <v>10000</v>
      </c>
      <c r="H4031" s="59">
        <v>25802595</v>
      </c>
      <c r="I4031" s="60">
        <v>45730.571967592594</v>
      </c>
      <c r="J4031" s="59" t="s">
        <v>10001</v>
      </c>
      <c r="K4031" s="59">
        <v>11448343</v>
      </c>
      <c r="L4031" s="59" t="s">
        <v>10002</v>
      </c>
      <c r="M4031" s="61">
        <v>63000000</v>
      </c>
    </row>
    <row r="4032" spans="1:13" ht="90" hidden="1">
      <c r="A4032" s="59" t="s">
        <v>9872</v>
      </c>
      <c r="B4032" s="59" t="s">
        <v>9873</v>
      </c>
      <c r="C4032" s="59">
        <v>10</v>
      </c>
      <c r="D4032" s="59" t="s">
        <v>35</v>
      </c>
      <c r="E4032" s="59" t="s">
        <v>9258</v>
      </c>
      <c r="F4032" s="59" t="s">
        <v>23</v>
      </c>
      <c r="G4032" s="59" t="s">
        <v>10003</v>
      </c>
      <c r="H4032" s="59">
        <v>25802639</v>
      </c>
      <c r="I4032" s="60">
        <v>45734.678530092591</v>
      </c>
      <c r="J4032" s="59" t="s">
        <v>9886</v>
      </c>
      <c r="K4032" s="59">
        <v>1070014501</v>
      </c>
      <c r="L4032" s="59" t="s">
        <v>10004</v>
      </c>
      <c r="M4032" s="61">
        <v>44800000</v>
      </c>
    </row>
    <row r="4033" spans="1:13" ht="90" hidden="1">
      <c r="A4033" s="59" t="s">
        <v>9872</v>
      </c>
      <c r="B4033" s="59" t="s">
        <v>9873</v>
      </c>
      <c r="C4033" s="59">
        <v>10</v>
      </c>
      <c r="D4033" s="59" t="s">
        <v>35</v>
      </c>
      <c r="E4033" s="59" t="s">
        <v>9258</v>
      </c>
      <c r="F4033" s="59" t="s">
        <v>23</v>
      </c>
      <c r="G4033" s="59" t="s">
        <v>10005</v>
      </c>
      <c r="H4033" s="59">
        <v>25802724</v>
      </c>
      <c r="I4033" s="60">
        <v>45741.615115740744</v>
      </c>
      <c r="J4033" s="59" t="s">
        <v>9924</v>
      </c>
      <c r="K4033" s="59">
        <v>1069435326</v>
      </c>
      <c r="L4033" s="59" t="s">
        <v>10006</v>
      </c>
      <c r="M4033" s="61">
        <v>35750000</v>
      </c>
    </row>
    <row r="4034" spans="1:13" ht="90" hidden="1">
      <c r="A4034" s="59" t="s">
        <v>9872</v>
      </c>
      <c r="B4034" s="59" t="s">
        <v>9873</v>
      </c>
      <c r="C4034" s="59">
        <v>10</v>
      </c>
      <c r="D4034" s="59" t="s">
        <v>35</v>
      </c>
      <c r="E4034" s="59" t="s">
        <v>9258</v>
      </c>
      <c r="F4034" s="59" t="s">
        <v>23</v>
      </c>
      <c r="G4034" s="59" t="s">
        <v>10007</v>
      </c>
      <c r="H4034" s="59">
        <v>25802755</v>
      </c>
      <c r="I4034" s="60">
        <v>45742.87263888889</v>
      </c>
      <c r="J4034" s="59" t="s">
        <v>9886</v>
      </c>
      <c r="K4034" s="59">
        <v>1073174799</v>
      </c>
      <c r="L4034" s="59" t="s">
        <v>10008</v>
      </c>
      <c r="M4034" s="61">
        <v>38500000</v>
      </c>
    </row>
    <row r="4035" spans="1:13" ht="90" hidden="1">
      <c r="A4035" s="59" t="s">
        <v>9872</v>
      </c>
      <c r="B4035" s="59" t="s">
        <v>9873</v>
      </c>
      <c r="C4035" s="59">
        <v>10</v>
      </c>
      <c r="D4035" s="59" t="s">
        <v>35</v>
      </c>
      <c r="E4035" s="59" t="s">
        <v>9258</v>
      </c>
      <c r="F4035" s="59" t="s">
        <v>23</v>
      </c>
      <c r="G4035" s="59" t="s">
        <v>10009</v>
      </c>
      <c r="H4035" s="59">
        <v>25802780</v>
      </c>
      <c r="I4035" s="60">
        <v>45743.770370370374</v>
      </c>
      <c r="J4035" s="59" t="s">
        <v>9990</v>
      </c>
      <c r="K4035" s="59">
        <v>74189973</v>
      </c>
      <c r="L4035" s="59" t="s">
        <v>10010</v>
      </c>
      <c r="M4035" s="61">
        <v>45500000</v>
      </c>
    </row>
    <row r="4036" spans="1:13" ht="90" hidden="1">
      <c r="A4036" s="59" t="s">
        <v>9872</v>
      </c>
      <c r="B4036" s="59" t="s">
        <v>9873</v>
      </c>
      <c r="C4036" s="59">
        <v>10</v>
      </c>
      <c r="D4036" s="59" t="s">
        <v>35</v>
      </c>
      <c r="E4036" s="59" t="s">
        <v>9258</v>
      </c>
      <c r="F4036" s="59" t="s">
        <v>23</v>
      </c>
      <c r="G4036" s="59" t="s">
        <v>10011</v>
      </c>
      <c r="H4036" s="59">
        <v>25803261</v>
      </c>
      <c r="I4036" s="60">
        <v>45792.581863425927</v>
      </c>
      <c r="J4036" s="59" t="s">
        <v>10012</v>
      </c>
      <c r="K4036" s="59">
        <v>1090430407</v>
      </c>
      <c r="L4036" s="59" t="s">
        <v>10013</v>
      </c>
      <c r="M4036" s="61">
        <v>39233333</v>
      </c>
    </row>
    <row r="4037" spans="1:13" ht="90" hidden="1">
      <c r="A4037" s="59" t="s">
        <v>9872</v>
      </c>
      <c r="B4037" s="59" t="s">
        <v>9873</v>
      </c>
      <c r="C4037" s="59">
        <v>10</v>
      </c>
      <c r="D4037" s="59" t="s">
        <v>35</v>
      </c>
      <c r="E4037" s="59" t="s">
        <v>9258</v>
      </c>
      <c r="F4037" s="59" t="s">
        <v>23</v>
      </c>
      <c r="G4037" s="59" t="s">
        <v>10014</v>
      </c>
      <c r="H4037" s="59">
        <v>25803371</v>
      </c>
      <c r="I4037" s="60">
        <v>45805.659675925926</v>
      </c>
      <c r="J4037" s="59" t="s">
        <v>9924</v>
      </c>
      <c r="K4037" s="59">
        <v>1073534487</v>
      </c>
      <c r="L4037" s="59" t="s">
        <v>10015</v>
      </c>
      <c r="M4037" s="61">
        <v>36637654</v>
      </c>
    </row>
    <row r="4038" spans="1:13" ht="90" hidden="1">
      <c r="A4038" s="59" t="s">
        <v>9872</v>
      </c>
      <c r="B4038" s="59" t="s">
        <v>9873</v>
      </c>
      <c r="C4038" s="59">
        <v>10</v>
      </c>
      <c r="D4038" s="59" t="s">
        <v>35</v>
      </c>
      <c r="E4038" s="59" t="s">
        <v>9258</v>
      </c>
      <c r="F4038" s="59" t="s">
        <v>23</v>
      </c>
      <c r="G4038" s="59" t="s">
        <v>10016</v>
      </c>
      <c r="H4038" s="59">
        <v>25803507</v>
      </c>
      <c r="I4038" s="60">
        <v>45824.702523148146</v>
      </c>
      <c r="J4038" s="59" t="s">
        <v>9924</v>
      </c>
      <c r="K4038" s="59">
        <v>1071302698</v>
      </c>
      <c r="L4038" s="59" t="s">
        <v>10017</v>
      </c>
      <c r="M4038" s="61">
        <v>11738400</v>
      </c>
    </row>
    <row r="4039" spans="1:13" ht="90" hidden="1">
      <c r="A4039" s="59" t="s">
        <v>9872</v>
      </c>
      <c r="B4039" s="59" t="s">
        <v>9873</v>
      </c>
      <c r="C4039" s="59">
        <v>10</v>
      </c>
      <c r="D4039" s="59" t="s">
        <v>35</v>
      </c>
      <c r="E4039" s="59" t="s">
        <v>9258</v>
      </c>
      <c r="F4039" s="59" t="s">
        <v>23</v>
      </c>
      <c r="G4039" s="59" t="s">
        <v>10018</v>
      </c>
      <c r="H4039" s="59">
        <v>25803678</v>
      </c>
      <c r="I4039" s="60">
        <v>45846.580127314817</v>
      </c>
      <c r="J4039" s="59" t="s">
        <v>9924</v>
      </c>
      <c r="K4039" s="59">
        <v>51966836</v>
      </c>
      <c r="L4039" s="59" t="s">
        <v>10019</v>
      </c>
      <c r="M4039" s="61">
        <v>34600000</v>
      </c>
    </row>
    <row r="4040" spans="1:13" ht="90" hidden="1">
      <c r="A4040" s="59" t="s">
        <v>9872</v>
      </c>
      <c r="B4040" s="59" t="s">
        <v>9873</v>
      </c>
      <c r="C4040" s="59">
        <v>10</v>
      </c>
      <c r="D4040" s="59" t="s">
        <v>35</v>
      </c>
      <c r="E4040" s="59" t="s">
        <v>9258</v>
      </c>
      <c r="F4040" s="59" t="s">
        <v>23</v>
      </c>
      <c r="G4040" s="59" t="s">
        <v>10020</v>
      </c>
      <c r="H4040" s="59">
        <v>25803861</v>
      </c>
      <c r="I4040" s="60">
        <v>45868.672951388886</v>
      </c>
      <c r="J4040" s="59" t="s">
        <v>9886</v>
      </c>
      <c r="K4040" s="59">
        <v>1069738517</v>
      </c>
      <c r="L4040" s="59" t="s">
        <v>10021</v>
      </c>
      <c r="M4040" s="61">
        <v>10816667</v>
      </c>
    </row>
    <row r="4041" spans="1:13" ht="90" hidden="1">
      <c r="A4041" s="59" t="s">
        <v>9872</v>
      </c>
      <c r="B4041" s="59" t="s">
        <v>9873</v>
      </c>
      <c r="C4041" s="59">
        <v>10</v>
      </c>
      <c r="D4041" s="59" t="s">
        <v>35</v>
      </c>
      <c r="E4041" s="59" t="s">
        <v>9258</v>
      </c>
      <c r="F4041" s="59" t="s">
        <v>23</v>
      </c>
      <c r="G4041" s="59" t="s">
        <v>10022</v>
      </c>
      <c r="H4041" s="59">
        <v>25804164</v>
      </c>
      <c r="I4041" s="60">
        <v>45909.578576388885</v>
      </c>
      <c r="J4041" s="59" t="s">
        <v>9924</v>
      </c>
      <c r="K4041" s="59">
        <v>7320333</v>
      </c>
      <c r="L4041" s="59" t="s">
        <v>10023</v>
      </c>
      <c r="M4041" s="61">
        <v>11916667</v>
      </c>
    </row>
    <row r="4042" spans="1:13" ht="90" hidden="1">
      <c r="A4042" s="59" t="s">
        <v>9872</v>
      </c>
      <c r="B4042" s="59" t="s">
        <v>9873</v>
      </c>
      <c r="C4042" s="59">
        <v>10</v>
      </c>
      <c r="D4042" s="59" t="s">
        <v>35</v>
      </c>
      <c r="E4042" s="59" t="s">
        <v>9258</v>
      </c>
      <c r="F4042" s="59" t="s">
        <v>23</v>
      </c>
      <c r="G4042" s="59" t="s">
        <v>10024</v>
      </c>
      <c r="H4042" s="59">
        <v>25804179</v>
      </c>
      <c r="I4042" s="60">
        <v>45911.584374999999</v>
      </c>
      <c r="J4042" s="59" t="s">
        <v>9924</v>
      </c>
      <c r="K4042" s="59">
        <v>1075666231</v>
      </c>
      <c r="L4042" s="59" t="s">
        <v>10025</v>
      </c>
      <c r="M4042" s="61">
        <v>2572592</v>
      </c>
    </row>
    <row r="4043" spans="1:13" ht="90" hidden="1">
      <c r="A4043" s="59" t="s">
        <v>9872</v>
      </c>
      <c r="B4043" s="59" t="s">
        <v>9873</v>
      </c>
      <c r="C4043" s="59">
        <v>10</v>
      </c>
      <c r="D4043" s="59" t="s">
        <v>35</v>
      </c>
      <c r="E4043" s="59" t="s">
        <v>9258</v>
      </c>
      <c r="F4043" s="59" t="s">
        <v>23</v>
      </c>
      <c r="G4043" s="59" t="s">
        <v>10026</v>
      </c>
      <c r="H4043" s="59">
        <v>25804242</v>
      </c>
      <c r="I4043" s="60">
        <v>45917.780578703707</v>
      </c>
      <c r="J4043" s="59" t="s">
        <v>9924</v>
      </c>
      <c r="K4043" s="59">
        <v>11520867</v>
      </c>
      <c r="L4043" s="59" t="s">
        <v>10027</v>
      </c>
      <c r="M4043" s="61">
        <v>9900000</v>
      </c>
    </row>
    <row r="4044" spans="1:13" ht="90" hidden="1">
      <c r="A4044" s="59" t="s">
        <v>9872</v>
      </c>
      <c r="B4044" s="59" t="s">
        <v>9873</v>
      </c>
      <c r="C4044" s="59">
        <v>10</v>
      </c>
      <c r="D4044" s="59" t="s">
        <v>35</v>
      </c>
      <c r="E4044" s="59" t="s">
        <v>9258</v>
      </c>
      <c r="F4044" s="59" t="s">
        <v>23</v>
      </c>
      <c r="G4044" s="59" t="s">
        <v>9978</v>
      </c>
      <c r="H4044" s="59">
        <v>25804341</v>
      </c>
      <c r="I4044" s="60">
        <v>45926.815486111111</v>
      </c>
      <c r="J4044" s="59" t="s">
        <v>10028</v>
      </c>
      <c r="K4044" s="59">
        <v>1018485279</v>
      </c>
      <c r="L4044" s="59" t="s">
        <v>9979</v>
      </c>
      <c r="M4044" s="61">
        <v>9600000</v>
      </c>
    </row>
    <row r="4045" spans="1:13" ht="110.1" hidden="1">
      <c r="A4045" s="59" t="s">
        <v>9872</v>
      </c>
      <c r="B4045" s="59" t="s">
        <v>9873</v>
      </c>
      <c r="C4045" s="59">
        <v>10</v>
      </c>
      <c r="D4045" s="59" t="s">
        <v>35</v>
      </c>
      <c r="E4045" s="59" t="s">
        <v>9258</v>
      </c>
      <c r="F4045" s="59" t="s">
        <v>23</v>
      </c>
      <c r="G4045" s="59" t="s">
        <v>9921</v>
      </c>
      <c r="H4045" s="59">
        <v>25804398</v>
      </c>
      <c r="I4045" s="60">
        <v>45933.776817129627</v>
      </c>
      <c r="J4045" s="59" t="s">
        <v>10029</v>
      </c>
      <c r="K4045" s="59">
        <v>1057547660</v>
      </c>
      <c r="L4045" s="59" t="s">
        <v>4302</v>
      </c>
      <c r="M4045" s="61">
        <v>10500000</v>
      </c>
    </row>
    <row r="4046" spans="1:13" ht="90" hidden="1">
      <c r="A4046" s="59" t="s">
        <v>10030</v>
      </c>
      <c r="B4046" s="59" t="s">
        <v>10031</v>
      </c>
      <c r="C4046" s="59">
        <v>10</v>
      </c>
      <c r="D4046" s="59" t="s">
        <v>35</v>
      </c>
      <c r="E4046" s="59" t="s">
        <v>9258</v>
      </c>
      <c r="F4046" s="59" t="s">
        <v>23</v>
      </c>
      <c r="G4046" s="59" t="s">
        <v>10032</v>
      </c>
      <c r="H4046" s="59">
        <v>25800464</v>
      </c>
      <c r="I4046" s="60">
        <v>45678.519074074073</v>
      </c>
      <c r="J4046" s="59" t="s">
        <v>10033</v>
      </c>
      <c r="K4046" s="59">
        <v>1030625851</v>
      </c>
      <c r="L4046" s="59" t="s">
        <v>10034</v>
      </c>
      <c r="M4046" s="61">
        <v>38400000</v>
      </c>
    </row>
    <row r="4047" spans="1:13" ht="90" hidden="1">
      <c r="A4047" s="59" t="s">
        <v>10030</v>
      </c>
      <c r="B4047" s="59" t="s">
        <v>10031</v>
      </c>
      <c r="C4047" s="59">
        <v>10</v>
      </c>
      <c r="D4047" s="59" t="s">
        <v>35</v>
      </c>
      <c r="E4047" s="59" t="s">
        <v>9258</v>
      </c>
      <c r="F4047" s="59" t="s">
        <v>23</v>
      </c>
      <c r="G4047" s="59" t="s">
        <v>10035</v>
      </c>
      <c r="H4047" s="59">
        <v>25800515</v>
      </c>
      <c r="I4047" s="60">
        <v>45678.967442129629</v>
      </c>
      <c r="J4047" s="59" t="s">
        <v>10033</v>
      </c>
      <c r="K4047" s="59">
        <v>52912244</v>
      </c>
      <c r="L4047" s="59" t="s">
        <v>10036</v>
      </c>
      <c r="M4047" s="61">
        <v>55120000</v>
      </c>
    </row>
    <row r="4048" spans="1:13" ht="90" hidden="1">
      <c r="A4048" s="59" t="s">
        <v>10030</v>
      </c>
      <c r="B4048" s="59" t="s">
        <v>10031</v>
      </c>
      <c r="C4048" s="59">
        <v>10</v>
      </c>
      <c r="D4048" s="59" t="s">
        <v>35</v>
      </c>
      <c r="E4048" s="59" t="s">
        <v>9258</v>
      </c>
      <c r="F4048" s="59" t="s">
        <v>23</v>
      </c>
      <c r="G4048" s="59" t="s">
        <v>10037</v>
      </c>
      <c r="H4048" s="59">
        <v>25800709</v>
      </c>
      <c r="I4048" s="60">
        <v>45681.478472222225</v>
      </c>
      <c r="J4048" s="59" t="s">
        <v>10038</v>
      </c>
      <c r="K4048" s="59">
        <v>1070958163</v>
      </c>
      <c r="L4048" s="59" t="s">
        <v>10039</v>
      </c>
      <c r="M4048" s="61">
        <v>42280000</v>
      </c>
    </row>
    <row r="4049" spans="1:13" ht="90" hidden="1">
      <c r="A4049" s="59" t="s">
        <v>10030</v>
      </c>
      <c r="B4049" s="59" t="s">
        <v>10031</v>
      </c>
      <c r="C4049" s="59">
        <v>10</v>
      </c>
      <c r="D4049" s="59" t="s">
        <v>35</v>
      </c>
      <c r="E4049" s="59" t="s">
        <v>9258</v>
      </c>
      <c r="F4049" s="59" t="s">
        <v>23</v>
      </c>
      <c r="G4049" s="59" t="s">
        <v>10040</v>
      </c>
      <c r="H4049" s="59">
        <v>25800725</v>
      </c>
      <c r="I4049" s="60">
        <v>45681.516782407409</v>
      </c>
      <c r="J4049" s="59" t="s">
        <v>10041</v>
      </c>
      <c r="K4049" s="59">
        <v>1032481813</v>
      </c>
      <c r="L4049" s="59" t="s">
        <v>10042</v>
      </c>
      <c r="M4049" s="61">
        <v>44616584</v>
      </c>
    </row>
    <row r="4050" spans="1:13" ht="90" hidden="1">
      <c r="A4050" s="59" t="s">
        <v>10030</v>
      </c>
      <c r="B4050" s="59" t="s">
        <v>10031</v>
      </c>
      <c r="C4050" s="59">
        <v>10</v>
      </c>
      <c r="D4050" s="59" t="s">
        <v>35</v>
      </c>
      <c r="E4050" s="59" t="s">
        <v>9258</v>
      </c>
      <c r="F4050" s="59" t="s">
        <v>23</v>
      </c>
      <c r="G4050" s="59" t="s">
        <v>10043</v>
      </c>
      <c r="H4050" s="59">
        <v>25800755</v>
      </c>
      <c r="I4050" s="60">
        <v>45681.642800925925</v>
      </c>
      <c r="J4050" s="59" t="s">
        <v>10041</v>
      </c>
      <c r="K4050" s="59">
        <v>1026567595</v>
      </c>
      <c r="L4050" s="59" t="s">
        <v>10044</v>
      </c>
      <c r="M4050" s="61">
        <v>48000000</v>
      </c>
    </row>
    <row r="4051" spans="1:13" ht="90" hidden="1">
      <c r="A4051" s="59" t="s">
        <v>10030</v>
      </c>
      <c r="B4051" s="59" t="s">
        <v>10031</v>
      </c>
      <c r="C4051" s="59">
        <v>10</v>
      </c>
      <c r="D4051" s="59" t="s">
        <v>35</v>
      </c>
      <c r="E4051" s="59" t="s">
        <v>9258</v>
      </c>
      <c r="F4051" s="59" t="s">
        <v>23</v>
      </c>
      <c r="G4051" s="59" t="s">
        <v>10045</v>
      </c>
      <c r="H4051" s="59">
        <v>25800787</v>
      </c>
      <c r="I4051" s="60">
        <v>45682.568738425929</v>
      </c>
      <c r="J4051" s="59" t="s">
        <v>10041</v>
      </c>
      <c r="K4051" s="59">
        <v>1049632153</v>
      </c>
      <c r="L4051" s="59" t="s">
        <v>10046</v>
      </c>
      <c r="M4051" s="61">
        <v>46858080</v>
      </c>
    </row>
    <row r="4052" spans="1:13" ht="90" hidden="1">
      <c r="A4052" s="59" t="s">
        <v>10030</v>
      </c>
      <c r="B4052" s="59" t="s">
        <v>10031</v>
      </c>
      <c r="C4052" s="59">
        <v>10</v>
      </c>
      <c r="D4052" s="59" t="s">
        <v>35</v>
      </c>
      <c r="E4052" s="59" t="s">
        <v>9258</v>
      </c>
      <c r="F4052" s="59" t="s">
        <v>23</v>
      </c>
      <c r="G4052" s="59" t="s">
        <v>10047</v>
      </c>
      <c r="H4052" s="59">
        <v>25800788</v>
      </c>
      <c r="I4052" s="60">
        <v>45682.569340277776</v>
      </c>
      <c r="J4052" s="59" t="s">
        <v>1610</v>
      </c>
      <c r="K4052" s="59">
        <v>1014258688</v>
      </c>
      <c r="L4052" s="59" t="s">
        <v>10048</v>
      </c>
      <c r="M4052" s="61">
        <v>48000000</v>
      </c>
    </row>
    <row r="4053" spans="1:13" ht="90" hidden="1">
      <c r="A4053" s="59" t="s">
        <v>10030</v>
      </c>
      <c r="B4053" s="59" t="s">
        <v>10031</v>
      </c>
      <c r="C4053" s="59">
        <v>10</v>
      </c>
      <c r="D4053" s="59" t="s">
        <v>35</v>
      </c>
      <c r="E4053" s="59" t="s">
        <v>9258</v>
      </c>
      <c r="F4053" s="59" t="s">
        <v>23</v>
      </c>
      <c r="G4053" s="59" t="s">
        <v>10049</v>
      </c>
      <c r="H4053" s="59">
        <v>25800806</v>
      </c>
      <c r="I4053" s="60">
        <v>45684.597349537034</v>
      </c>
      <c r="J4053" s="59" t="s">
        <v>10041</v>
      </c>
      <c r="K4053" s="59">
        <v>52308772</v>
      </c>
      <c r="L4053" s="59" t="s">
        <v>10050</v>
      </c>
      <c r="M4053" s="61">
        <v>61680000</v>
      </c>
    </row>
    <row r="4054" spans="1:13" ht="90" hidden="1">
      <c r="A4054" s="59" t="s">
        <v>10030</v>
      </c>
      <c r="B4054" s="59" t="s">
        <v>10031</v>
      </c>
      <c r="C4054" s="59">
        <v>10</v>
      </c>
      <c r="D4054" s="59" t="s">
        <v>35</v>
      </c>
      <c r="E4054" s="59" t="s">
        <v>9258</v>
      </c>
      <c r="F4054" s="59" t="s">
        <v>23</v>
      </c>
      <c r="G4054" s="59" t="s">
        <v>10051</v>
      </c>
      <c r="H4054" s="59">
        <v>25800882</v>
      </c>
      <c r="I4054" s="60">
        <v>45685.498935185184</v>
      </c>
      <c r="J4054" s="59" t="s">
        <v>10041</v>
      </c>
      <c r="K4054" s="59">
        <v>53028288</v>
      </c>
      <c r="L4054" s="59" t="s">
        <v>10052</v>
      </c>
      <c r="M4054" s="61">
        <v>61680000</v>
      </c>
    </row>
    <row r="4055" spans="1:13" ht="90" hidden="1">
      <c r="A4055" s="59" t="s">
        <v>10030</v>
      </c>
      <c r="B4055" s="59" t="s">
        <v>10031</v>
      </c>
      <c r="C4055" s="59">
        <v>10</v>
      </c>
      <c r="D4055" s="59" t="s">
        <v>35</v>
      </c>
      <c r="E4055" s="59" t="s">
        <v>9258</v>
      </c>
      <c r="F4055" s="59" t="s">
        <v>23</v>
      </c>
      <c r="G4055" s="59" t="s">
        <v>10053</v>
      </c>
      <c r="H4055" s="59">
        <v>25800996</v>
      </c>
      <c r="I4055" s="60">
        <v>45686.7890625</v>
      </c>
      <c r="J4055" s="59" t="s">
        <v>10033</v>
      </c>
      <c r="K4055" s="59">
        <v>1070917546</v>
      </c>
      <c r="L4055" s="59" t="s">
        <v>10054</v>
      </c>
      <c r="M4055" s="61">
        <v>38400000</v>
      </c>
    </row>
    <row r="4056" spans="1:13" ht="90" hidden="1">
      <c r="A4056" s="59" t="s">
        <v>10030</v>
      </c>
      <c r="B4056" s="59" t="s">
        <v>10031</v>
      </c>
      <c r="C4056" s="59">
        <v>10</v>
      </c>
      <c r="D4056" s="59" t="s">
        <v>35</v>
      </c>
      <c r="E4056" s="59" t="s">
        <v>9258</v>
      </c>
      <c r="F4056" s="59" t="s">
        <v>23</v>
      </c>
      <c r="G4056" s="59" t="s">
        <v>10055</v>
      </c>
      <c r="H4056" s="59">
        <v>25801302</v>
      </c>
      <c r="I4056" s="60">
        <v>45693.66988425926</v>
      </c>
      <c r="J4056" s="59" t="s">
        <v>10056</v>
      </c>
      <c r="K4056" s="59">
        <v>20906026</v>
      </c>
      <c r="L4056" s="59" t="s">
        <v>10057</v>
      </c>
      <c r="M4056" s="61">
        <v>69477424</v>
      </c>
    </row>
    <row r="4057" spans="1:13" ht="90" hidden="1">
      <c r="A4057" s="59" t="s">
        <v>10030</v>
      </c>
      <c r="B4057" s="59" t="s">
        <v>10031</v>
      </c>
      <c r="C4057" s="59">
        <v>10</v>
      </c>
      <c r="D4057" s="59" t="s">
        <v>35</v>
      </c>
      <c r="E4057" s="59" t="s">
        <v>9258</v>
      </c>
      <c r="F4057" s="59" t="s">
        <v>23</v>
      </c>
      <c r="G4057" s="59" t="s">
        <v>10058</v>
      </c>
      <c r="H4057" s="59">
        <v>25801446</v>
      </c>
      <c r="I4057" s="60">
        <v>45698.612812500003</v>
      </c>
      <c r="J4057" s="59" t="s">
        <v>10033</v>
      </c>
      <c r="K4057" s="59">
        <v>1032365162</v>
      </c>
      <c r="L4057" s="59" t="s">
        <v>10059</v>
      </c>
      <c r="M4057" s="61">
        <v>48000000</v>
      </c>
    </row>
    <row r="4058" spans="1:13" ht="90" hidden="1">
      <c r="A4058" s="59" t="s">
        <v>10030</v>
      </c>
      <c r="B4058" s="59" t="s">
        <v>10031</v>
      </c>
      <c r="C4058" s="59">
        <v>10</v>
      </c>
      <c r="D4058" s="59" t="s">
        <v>35</v>
      </c>
      <c r="E4058" s="59" t="s">
        <v>9258</v>
      </c>
      <c r="F4058" s="59" t="s">
        <v>23</v>
      </c>
      <c r="G4058" s="59" t="s">
        <v>10060</v>
      </c>
      <c r="H4058" s="59">
        <v>25801477</v>
      </c>
      <c r="I4058" s="60">
        <v>45699.314432870371</v>
      </c>
      <c r="J4058" s="59" t="s">
        <v>10061</v>
      </c>
      <c r="K4058" s="59">
        <v>1073157967</v>
      </c>
      <c r="L4058" s="59" t="s">
        <v>10062</v>
      </c>
      <c r="M4058" s="61">
        <v>46858080</v>
      </c>
    </row>
    <row r="4059" spans="1:13" ht="90" hidden="1">
      <c r="A4059" s="59" t="s">
        <v>10030</v>
      </c>
      <c r="B4059" s="59" t="s">
        <v>10031</v>
      </c>
      <c r="C4059" s="59">
        <v>10</v>
      </c>
      <c r="D4059" s="59" t="s">
        <v>35</v>
      </c>
      <c r="E4059" s="59" t="s">
        <v>9258</v>
      </c>
      <c r="F4059" s="59" t="s">
        <v>23</v>
      </c>
      <c r="G4059" s="59" t="s">
        <v>10063</v>
      </c>
      <c r="H4059" s="59">
        <v>25803488</v>
      </c>
      <c r="I4059" s="60">
        <v>45821.587847222225</v>
      </c>
      <c r="J4059" s="59" t="s">
        <v>10064</v>
      </c>
      <c r="K4059" s="59">
        <v>1015444336</v>
      </c>
      <c r="L4059" s="59" t="s">
        <v>10065</v>
      </c>
      <c r="M4059" s="61">
        <v>21264360</v>
      </c>
    </row>
    <row r="4060" spans="1:13" ht="90" hidden="1">
      <c r="A4060" s="59" t="s">
        <v>10066</v>
      </c>
      <c r="B4060" s="59" t="s">
        <v>10067</v>
      </c>
      <c r="C4060" s="59">
        <v>10</v>
      </c>
      <c r="D4060" s="59" t="s">
        <v>35</v>
      </c>
      <c r="E4060" s="59" t="s">
        <v>9258</v>
      </c>
      <c r="F4060" s="59" t="s">
        <v>23</v>
      </c>
      <c r="G4060" s="59" t="s">
        <v>10068</v>
      </c>
      <c r="H4060" s="59">
        <v>25801603</v>
      </c>
      <c r="I4060" s="60">
        <v>45700.664988425924</v>
      </c>
      <c r="J4060" s="59" t="s">
        <v>10069</v>
      </c>
      <c r="K4060" s="59">
        <v>11410801</v>
      </c>
      <c r="L4060" s="59" t="s">
        <v>10070</v>
      </c>
      <c r="M4060" s="61">
        <v>58311312</v>
      </c>
    </row>
    <row r="4061" spans="1:13" ht="90" hidden="1">
      <c r="A4061" s="59" t="s">
        <v>10066</v>
      </c>
      <c r="B4061" s="59" t="s">
        <v>10067</v>
      </c>
      <c r="C4061" s="59">
        <v>10</v>
      </c>
      <c r="D4061" s="59" t="s">
        <v>35</v>
      </c>
      <c r="E4061" s="59" t="s">
        <v>9258</v>
      </c>
      <c r="F4061" s="59" t="s">
        <v>23</v>
      </c>
      <c r="G4061" s="59" t="s">
        <v>10071</v>
      </c>
      <c r="H4061" s="59">
        <v>25801604</v>
      </c>
      <c r="I4061" s="60">
        <v>45700.666759259257</v>
      </c>
      <c r="J4061" s="59" t="s">
        <v>10069</v>
      </c>
      <c r="K4061" s="59">
        <v>1075214099</v>
      </c>
      <c r="L4061" s="59" t="s">
        <v>10072</v>
      </c>
      <c r="M4061" s="61">
        <v>38588880</v>
      </c>
    </row>
    <row r="4062" spans="1:13" ht="90" hidden="1">
      <c r="A4062" s="59" t="s">
        <v>10066</v>
      </c>
      <c r="B4062" s="59" t="s">
        <v>10067</v>
      </c>
      <c r="C4062" s="59">
        <v>10</v>
      </c>
      <c r="D4062" s="59" t="s">
        <v>35</v>
      </c>
      <c r="E4062" s="59" t="s">
        <v>9258</v>
      </c>
      <c r="F4062" s="59" t="s">
        <v>23</v>
      </c>
      <c r="G4062" s="59" t="s">
        <v>10073</v>
      </c>
      <c r="H4062" s="59">
        <v>25801605</v>
      </c>
      <c r="I4062" s="60">
        <v>45700.677210648151</v>
      </c>
      <c r="J4062" s="59" t="s">
        <v>10069</v>
      </c>
      <c r="K4062" s="59">
        <v>1075681460</v>
      </c>
      <c r="L4062" s="59" t="s">
        <v>10074</v>
      </c>
      <c r="M4062" s="61">
        <v>38588880</v>
      </c>
    </row>
    <row r="4063" spans="1:13" ht="90" hidden="1">
      <c r="A4063" s="59" t="s">
        <v>10066</v>
      </c>
      <c r="B4063" s="59" t="s">
        <v>10067</v>
      </c>
      <c r="C4063" s="59">
        <v>10</v>
      </c>
      <c r="D4063" s="59" t="s">
        <v>35</v>
      </c>
      <c r="E4063" s="59" t="s">
        <v>9258</v>
      </c>
      <c r="F4063" s="59" t="s">
        <v>23</v>
      </c>
      <c r="G4063" s="59" t="s">
        <v>10075</v>
      </c>
      <c r="H4063" s="59">
        <v>25801646</v>
      </c>
      <c r="I4063" s="60">
        <v>45701.739675925928</v>
      </c>
      <c r="J4063" s="59" t="s">
        <v>10076</v>
      </c>
      <c r="K4063" s="59">
        <v>1020804028</v>
      </c>
      <c r="L4063" s="59" t="s">
        <v>10077</v>
      </c>
      <c r="M4063" s="61">
        <v>50736000</v>
      </c>
    </row>
    <row r="4064" spans="1:13" ht="90" hidden="1">
      <c r="A4064" s="59" t="s">
        <v>10066</v>
      </c>
      <c r="B4064" s="59" t="s">
        <v>10067</v>
      </c>
      <c r="C4064" s="59">
        <v>10</v>
      </c>
      <c r="D4064" s="59" t="s">
        <v>35</v>
      </c>
      <c r="E4064" s="59" t="s">
        <v>9258</v>
      </c>
      <c r="F4064" s="59" t="s">
        <v>23</v>
      </c>
      <c r="G4064" s="59" t="s">
        <v>10078</v>
      </c>
      <c r="H4064" s="59">
        <v>25802462</v>
      </c>
      <c r="I4064" s="60">
        <v>45723.863900462966</v>
      </c>
      <c r="J4064" s="59" t="s">
        <v>10069</v>
      </c>
      <c r="K4064" s="59">
        <v>1014233611</v>
      </c>
      <c r="L4064" s="59" t="s">
        <v>10079</v>
      </c>
      <c r="M4064" s="61">
        <v>33765270</v>
      </c>
    </row>
    <row r="4065" spans="1:13" ht="99.95" hidden="1">
      <c r="A4065" s="59" t="s">
        <v>10066</v>
      </c>
      <c r="B4065" s="59" t="s">
        <v>10067</v>
      </c>
      <c r="C4065" s="59">
        <v>10</v>
      </c>
      <c r="D4065" s="59" t="s">
        <v>35</v>
      </c>
      <c r="E4065" s="59" t="s">
        <v>9258</v>
      </c>
      <c r="F4065" s="59" t="s">
        <v>23</v>
      </c>
      <c r="G4065" s="59" t="s">
        <v>10080</v>
      </c>
      <c r="H4065" s="59">
        <v>25804800</v>
      </c>
      <c r="I4065" s="60">
        <v>45989.405173611114</v>
      </c>
      <c r="J4065" s="59" t="s">
        <v>10081</v>
      </c>
      <c r="K4065" s="59">
        <v>11410801</v>
      </c>
      <c r="L4065" s="59" t="s">
        <v>10070</v>
      </c>
      <c r="M4065" s="61">
        <v>7045950</v>
      </c>
    </row>
    <row r="4066" spans="1:13" ht="90" hidden="1">
      <c r="A4066" s="59" t="s">
        <v>10082</v>
      </c>
      <c r="B4066" s="59" t="s">
        <v>10083</v>
      </c>
      <c r="C4066" s="59">
        <v>10</v>
      </c>
      <c r="D4066" s="59" t="s">
        <v>35</v>
      </c>
      <c r="E4066" s="59" t="s">
        <v>9258</v>
      </c>
      <c r="F4066" s="59" t="s">
        <v>23</v>
      </c>
      <c r="G4066" s="59" t="s">
        <v>10084</v>
      </c>
      <c r="H4066" s="59">
        <v>25800422</v>
      </c>
      <c r="I4066" s="60">
        <v>45677.651736111111</v>
      </c>
      <c r="J4066" s="59" t="s">
        <v>10085</v>
      </c>
      <c r="K4066" s="59">
        <v>1073165635</v>
      </c>
      <c r="L4066" s="59" t="s">
        <v>10086</v>
      </c>
      <c r="M4066" s="61">
        <v>52000000</v>
      </c>
    </row>
    <row r="4067" spans="1:13" ht="90" hidden="1">
      <c r="A4067" s="59" t="s">
        <v>10082</v>
      </c>
      <c r="B4067" s="59" t="s">
        <v>10083</v>
      </c>
      <c r="C4067" s="59">
        <v>10</v>
      </c>
      <c r="D4067" s="59" t="s">
        <v>35</v>
      </c>
      <c r="E4067" s="59" t="s">
        <v>9258</v>
      </c>
      <c r="F4067" s="59" t="s">
        <v>23</v>
      </c>
      <c r="G4067" s="59" t="s">
        <v>10087</v>
      </c>
      <c r="H4067" s="59">
        <v>25800462</v>
      </c>
      <c r="I4067" s="60">
        <v>45678.514722222222</v>
      </c>
      <c r="J4067" s="59" t="s">
        <v>10085</v>
      </c>
      <c r="K4067" s="59">
        <v>1016075257</v>
      </c>
      <c r="L4067" s="59" t="s">
        <v>10088</v>
      </c>
      <c r="M4067" s="61">
        <v>52000000</v>
      </c>
    </row>
    <row r="4068" spans="1:13" ht="90" hidden="1">
      <c r="A4068" s="59" t="s">
        <v>10082</v>
      </c>
      <c r="B4068" s="59" t="s">
        <v>10083</v>
      </c>
      <c r="C4068" s="59">
        <v>10</v>
      </c>
      <c r="D4068" s="59" t="s">
        <v>35</v>
      </c>
      <c r="E4068" s="59" t="s">
        <v>9258</v>
      </c>
      <c r="F4068" s="59" t="s">
        <v>23</v>
      </c>
      <c r="G4068" s="59" t="s">
        <v>10089</v>
      </c>
      <c r="H4068" s="59">
        <v>25800507</v>
      </c>
      <c r="I4068" s="60">
        <v>45678.887685185182</v>
      </c>
      <c r="J4068" s="59" t="s">
        <v>10090</v>
      </c>
      <c r="K4068" s="59">
        <v>1013655084</v>
      </c>
      <c r="L4068" s="59" t="s">
        <v>10091</v>
      </c>
      <c r="M4068" s="61">
        <v>25348776</v>
      </c>
    </row>
    <row r="4069" spans="1:13" ht="90" hidden="1">
      <c r="A4069" s="59" t="s">
        <v>10082</v>
      </c>
      <c r="B4069" s="59" t="s">
        <v>10083</v>
      </c>
      <c r="C4069" s="59">
        <v>10</v>
      </c>
      <c r="D4069" s="59" t="s">
        <v>35</v>
      </c>
      <c r="E4069" s="59" t="s">
        <v>9258</v>
      </c>
      <c r="F4069" s="59" t="s">
        <v>23</v>
      </c>
      <c r="G4069" s="59" t="s">
        <v>10092</v>
      </c>
      <c r="H4069" s="59">
        <v>25800914</v>
      </c>
      <c r="I4069" s="60">
        <v>45685.650405092594</v>
      </c>
      <c r="J4069" s="59" t="s">
        <v>10093</v>
      </c>
      <c r="K4069" s="59">
        <v>1019135589</v>
      </c>
      <c r="L4069" s="59" t="s">
        <v>10094</v>
      </c>
      <c r="M4069" s="61">
        <v>49666667</v>
      </c>
    </row>
    <row r="4070" spans="1:13" ht="90" hidden="1">
      <c r="A4070" s="59" t="s">
        <v>10082</v>
      </c>
      <c r="B4070" s="59" t="s">
        <v>10083</v>
      </c>
      <c r="C4070" s="59">
        <v>10</v>
      </c>
      <c r="D4070" s="59" t="s">
        <v>35</v>
      </c>
      <c r="E4070" s="59" t="s">
        <v>9258</v>
      </c>
      <c r="F4070" s="59" t="s">
        <v>23</v>
      </c>
      <c r="G4070" s="59" t="s">
        <v>10095</v>
      </c>
      <c r="H4070" s="59">
        <v>25800977</v>
      </c>
      <c r="I4070" s="60">
        <v>45686.627337962964</v>
      </c>
      <c r="J4070" s="59" t="s">
        <v>10096</v>
      </c>
      <c r="K4070" s="59">
        <v>1018467998</v>
      </c>
      <c r="L4070" s="59" t="s">
        <v>10097</v>
      </c>
      <c r="M4070" s="61">
        <v>48000000</v>
      </c>
    </row>
    <row r="4071" spans="1:13" ht="90" hidden="1">
      <c r="A4071" s="59" t="s">
        <v>10082</v>
      </c>
      <c r="B4071" s="59" t="s">
        <v>10083</v>
      </c>
      <c r="C4071" s="59">
        <v>10</v>
      </c>
      <c r="D4071" s="59" t="s">
        <v>35</v>
      </c>
      <c r="E4071" s="59" t="s">
        <v>9258</v>
      </c>
      <c r="F4071" s="59" t="s">
        <v>23</v>
      </c>
      <c r="G4071" s="59" t="s">
        <v>10098</v>
      </c>
      <c r="H4071" s="59">
        <v>25801084</v>
      </c>
      <c r="I4071" s="60">
        <v>45688.40766203704</v>
      </c>
      <c r="J4071" s="59" t="s">
        <v>10099</v>
      </c>
      <c r="K4071" s="59">
        <v>98381116</v>
      </c>
      <c r="L4071" s="59" t="s">
        <v>10100</v>
      </c>
      <c r="M4071" s="61">
        <v>59192000</v>
      </c>
    </row>
    <row r="4072" spans="1:13" ht="90" hidden="1">
      <c r="A4072" s="59" t="s">
        <v>10082</v>
      </c>
      <c r="B4072" s="59" t="s">
        <v>10083</v>
      </c>
      <c r="C4072" s="59">
        <v>10</v>
      </c>
      <c r="D4072" s="59" t="s">
        <v>35</v>
      </c>
      <c r="E4072" s="59" t="s">
        <v>9258</v>
      </c>
      <c r="F4072" s="59" t="s">
        <v>23</v>
      </c>
      <c r="G4072" s="59" t="s">
        <v>10101</v>
      </c>
      <c r="H4072" s="59">
        <v>25801596</v>
      </c>
      <c r="I4072" s="60">
        <v>45700.651562500003</v>
      </c>
      <c r="J4072" s="59" t="s">
        <v>10102</v>
      </c>
      <c r="K4072" s="59">
        <v>86078202</v>
      </c>
      <c r="L4072" s="59" t="s">
        <v>10103</v>
      </c>
      <c r="M4072" s="61">
        <v>52258080</v>
      </c>
    </row>
    <row r="4073" spans="1:13" ht="90" hidden="1">
      <c r="A4073" s="59" t="s">
        <v>10082</v>
      </c>
      <c r="B4073" s="59" t="s">
        <v>10083</v>
      </c>
      <c r="C4073" s="59">
        <v>10</v>
      </c>
      <c r="D4073" s="59" t="s">
        <v>35</v>
      </c>
      <c r="E4073" s="59" t="s">
        <v>9258</v>
      </c>
      <c r="F4073" s="59" t="s">
        <v>23</v>
      </c>
      <c r="G4073" s="59" t="s">
        <v>10104</v>
      </c>
      <c r="H4073" s="59">
        <v>25801625</v>
      </c>
      <c r="I4073" s="60">
        <v>45701.450694444444</v>
      </c>
      <c r="J4073" s="59" t="s">
        <v>10099</v>
      </c>
      <c r="K4073" s="59">
        <v>52855477</v>
      </c>
      <c r="L4073" s="59" t="s">
        <v>10105</v>
      </c>
      <c r="M4073" s="61">
        <v>48000000</v>
      </c>
    </row>
    <row r="4074" spans="1:13" ht="120" hidden="1">
      <c r="A4074" s="59" t="s">
        <v>10082</v>
      </c>
      <c r="B4074" s="59" t="s">
        <v>10083</v>
      </c>
      <c r="C4074" s="59">
        <v>10</v>
      </c>
      <c r="D4074" s="59" t="s">
        <v>35</v>
      </c>
      <c r="E4074" s="59" t="s">
        <v>9258</v>
      </c>
      <c r="F4074" s="59" t="s">
        <v>23</v>
      </c>
      <c r="G4074" s="59" t="s">
        <v>10106</v>
      </c>
      <c r="H4074" s="59">
        <v>25801701</v>
      </c>
      <c r="I4074" s="60">
        <v>45702.778124999997</v>
      </c>
      <c r="J4074" s="59" t="s">
        <v>10107</v>
      </c>
      <c r="K4074" s="59">
        <v>1010204947</v>
      </c>
      <c r="L4074" s="59" t="s">
        <v>10108</v>
      </c>
      <c r="M4074" s="61">
        <v>38588880</v>
      </c>
    </row>
    <row r="4075" spans="1:13" ht="90" hidden="1">
      <c r="A4075" s="59" t="s">
        <v>10082</v>
      </c>
      <c r="B4075" s="59" t="s">
        <v>10083</v>
      </c>
      <c r="C4075" s="59">
        <v>10</v>
      </c>
      <c r="D4075" s="59" t="s">
        <v>35</v>
      </c>
      <c r="E4075" s="59" t="s">
        <v>9258</v>
      </c>
      <c r="F4075" s="59" t="s">
        <v>23</v>
      </c>
      <c r="G4075" s="59" t="s">
        <v>10109</v>
      </c>
      <c r="H4075" s="59">
        <v>25801804</v>
      </c>
      <c r="I4075" s="60">
        <v>45706.495011574072</v>
      </c>
      <c r="J4075" s="59" t="s">
        <v>10102</v>
      </c>
      <c r="K4075" s="59">
        <v>1075682669</v>
      </c>
      <c r="L4075" s="59" t="s">
        <v>10110</v>
      </c>
      <c r="M4075" s="61">
        <v>48000000</v>
      </c>
    </row>
    <row r="4076" spans="1:13" ht="90" hidden="1">
      <c r="A4076" s="59" t="s">
        <v>10082</v>
      </c>
      <c r="B4076" s="59" t="s">
        <v>10083</v>
      </c>
      <c r="C4076" s="59">
        <v>10</v>
      </c>
      <c r="D4076" s="59" t="s">
        <v>35</v>
      </c>
      <c r="E4076" s="59" t="s">
        <v>9258</v>
      </c>
      <c r="F4076" s="59" t="s">
        <v>23</v>
      </c>
      <c r="G4076" s="59" t="s">
        <v>10111</v>
      </c>
      <c r="H4076" s="59">
        <v>25801830</v>
      </c>
      <c r="I4076" s="60">
        <v>45706.738020833334</v>
      </c>
      <c r="J4076" s="59" t="s">
        <v>10099</v>
      </c>
      <c r="K4076" s="59">
        <v>1072072678</v>
      </c>
      <c r="L4076" s="59" t="s">
        <v>10112</v>
      </c>
      <c r="M4076" s="61">
        <v>52000000</v>
      </c>
    </row>
    <row r="4077" spans="1:13" ht="90" hidden="1">
      <c r="A4077" s="59" t="s">
        <v>10082</v>
      </c>
      <c r="B4077" s="59" t="s">
        <v>10083</v>
      </c>
      <c r="C4077" s="59">
        <v>10</v>
      </c>
      <c r="D4077" s="59" t="s">
        <v>35</v>
      </c>
      <c r="E4077" s="59" t="s">
        <v>9258</v>
      </c>
      <c r="F4077" s="59" t="s">
        <v>23</v>
      </c>
      <c r="G4077" s="59" t="s">
        <v>10113</v>
      </c>
      <c r="H4077" s="59">
        <v>25801852</v>
      </c>
      <c r="I4077" s="60">
        <v>45707.496331018519</v>
      </c>
      <c r="J4077" s="59" t="s">
        <v>10102</v>
      </c>
      <c r="K4077" s="59">
        <v>1070329751</v>
      </c>
      <c r="L4077" s="59" t="s">
        <v>10114</v>
      </c>
      <c r="M4077" s="61">
        <v>38584000</v>
      </c>
    </row>
    <row r="4078" spans="1:13" ht="90" hidden="1">
      <c r="A4078" s="59" t="s">
        <v>10082</v>
      </c>
      <c r="B4078" s="59" t="s">
        <v>10083</v>
      </c>
      <c r="C4078" s="59">
        <v>10</v>
      </c>
      <c r="D4078" s="59" t="s">
        <v>35</v>
      </c>
      <c r="E4078" s="59" t="s">
        <v>9258</v>
      </c>
      <c r="F4078" s="59" t="s">
        <v>23</v>
      </c>
      <c r="G4078" s="59" t="s">
        <v>10115</v>
      </c>
      <c r="H4078" s="59">
        <v>25801861</v>
      </c>
      <c r="I4078" s="60">
        <v>45707.601689814815</v>
      </c>
      <c r="J4078" s="59" t="s">
        <v>10116</v>
      </c>
      <c r="K4078" s="59">
        <v>1073236271</v>
      </c>
      <c r="L4078" s="59" t="s">
        <v>10117</v>
      </c>
      <c r="M4078" s="61">
        <v>42000000</v>
      </c>
    </row>
    <row r="4079" spans="1:13" ht="90" hidden="1">
      <c r="A4079" s="59" t="s">
        <v>10082</v>
      </c>
      <c r="B4079" s="59" t="s">
        <v>10083</v>
      </c>
      <c r="C4079" s="59">
        <v>10</v>
      </c>
      <c r="D4079" s="59" t="s">
        <v>35</v>
      </c>
      <c r="E4079" s="59" t="s">
        <v>9258</v>
      </c>
      <c r="F4079" s="59" t="s">
        <v>23</v>
      </c>
      <c r="G4079" s="59" t="s">
        <v>10118</v>
      </c>
      <c r="H4079" s="59">
        <v>25801906</v>
      </c>
      <c r="I4079" s="60">
        <v>45708.429305555554</v>
      </c>
      <c r="J4079" s="59" t="s">
        <v>10116</v>
      </c>
      <c r="K4079" s="59">
        <v>1116788421</v>
      </c>
      <c r="L4079" s="59" t="s">
        <v>10119</v>
      </c>
      <c r="M4079" s="61">
        <v>42000000</v>
      </c>
    </row>
    <row r="4080" spans="1:13" ht="90" hidden="1">
      <c r="A4080" s="59" t="s">
        <v>10082</v>
      </c>
      <c r="B4080" s="59" t="s">
        <v>10083</v>
      </c>
      <c r="C4080" s="59">
        <v>10</v>
      </c>
      <c r="D4080" s="59" t="s">
        <v>35</v>
      </c>
      <c r="E4080" s="59" t="s">
        <v>9258</v>
      </c>
      <c r="F4080" s="59" t="s">
        <v>23</v>
      </c>
      <c r="G4080" s="59" t="s">
        <v>10120</v>
      </c>
      <c r="H4080" s="59">
        <v>25801919</v>
      </c>
      <c r="I4080" s="60">
        <v>45708.676817129628</v>
      </c>
      <c r="J4080" s="59" t="s">
        <v>10099</v>
      </c>
      <c r="K4080" s="59">
        <v>1020836683</v>
      </c>
      <c r="L4080" s="59" t="s">
        <v>10121</v>
      </c>
      <c r="M4080" s="61">
        <v>40520000</v>
      </c>
    </row>
    <row r="4081" spans="1:13" ht="90" hidden="1">
      <c r="A4081" s="59" t="s">
        <v>10082</v>
      </c>
      <c r="B4081" s="59" t="s">
        <v>10083</v>
      </c>
      <c r="C4081" s="59">
        <v>10</v>
      </c>
      <c r="D4081" s="59" t="s">
        <v>35</v>
      </c>
      <c r="E4081" s="59" t="s">
        <v>9258</v>
      </c>
      <c r="F4081" s="59" t="s">
        <v>23</v>
      </c>
      <c r="G4081" s="59" t="s">
        <v>10122</v>
      </c>
      <c r="H4081" s="59">
        <v>25801934</v>
      </c>
      <c r="I4081" s="60">
        <v>45708.985277777778</v>
      </c>
      <c r="J4081" s="59" t="s">
        <v>10099</v>
      </c>
      <c r="K4081" s="59">
        <v>1073236146</v>
      </c>
      <c r="L4081" s="59" t="s">
        <v>10123</v>
      </c>
      <c r="M4081" s="61">
        <v>44000000</v>
      </c>
    </row>
    <row r="4082" spans="1:13" ht="90" hidden="1">
      <c r="A4082" s="59" t="s">
        <v>10082</v>
      </c>
      <c r="B4082" s="59" t="s">
        <v>10083</v>
      </c>
      <c r="C4082" s="59">
        <v>10</v>
      </c>
      <c r="D4082" s="59" t="s">
        <v>35</v>
      </c>
      <c r="E4082" s="59" t="s">
        <v>9258</v>
      </c>
      <c r="F4082" s="59" t="s">
        <v>23</v>
      </c>
      <c r="G4082" s="59" t="s">
        <v>10124</v>
      </c>
      <c r="H4082" s="59">
        <v>25802014</v>
      </c>
      <c r="I4082" s="60">
        <v>45712.285983796297</v>
      </c>
      <c r="J4082" s="59" t="s">
        <v>10102</v>
      </c>
      <c r="K4082" s="59">
        <v>11510377</v>
      </c>
      <c r="L4082" s="59" t="s">
        <v>10125</v>
      </c>
      <c r="M4082" s="61">
        <v>38400000</v>
      </c>
    </row>
    <row r="4083" spans="1:13" ht="90" hidden="1">
      <c r="A4083" s="59" t="s">
        <v>10082</v>
      </c>
      <c r="B4083" s="59" t="s">
        <v>10083</v>
      </c>
      <c r="C4083" s="59">
        <v>10</v>
      </c>
      <c r="D4083" s="59" t="s">
        <v>35</v>
      </c>
      <c r="E4083" s="59" t="s">
        <v>9258</v>
      </c>
      <c r="F4083" s="59" t="s">
        <v>23</v>
      </c>
      <c r="G4083" s="59" t="s">
        <v>10126</v>
      </c>
      <c r="H4083" s="59">
        <v>25802064</v>
      </c>
      <c r="I4083" s="60">
        <v>45713.458807870367</v>
      </c>
      <c r="J4083" s="59" t="s">
        <v>10127</v>
      </c>
      <c r="K4083" s="59">
        <v>40051842</v>
      </c>
      <c r="L4083" s="59" t="s">
        <v>10128</v>
      </c>
      <c r="M4083" s="61">
        <v>38588880</v>
      </c>
    </row>
    <row r="4084" spans="1:13" ht="90" hidden="1">
      <c r="A4084" s="59" t="s">
        <v>10082</v>
      </c>
      <c r="B4084" s="59" t="s">
        <v>10083</v>
      </c>
      <c r="C4084" s="59">
        <v>10</v>
      </c>
      <c r="D4084" s="59" t="s">
        <v>35</v>
      </c>
      <c r="E4084" s="59" t="s">
        <v>9258</v>
      </c>
      <c r="F4084" s="59" t="s">
        <v>23</v>
      </c>
      <c r="G4084" s="59" t="s">
        <v>10129</v>
      </c>
      <c r="H4084" s="59">
        <v>25802141</v>
      </c>
      <c r="I4084" s="60">
        <v>45714.883958333332</v>
      </c>
      <c r="J4084" s="59" t="s">
        <v>10130</v>
      </c>
      <c r="K4084" s="59">
        <v>1015414853</v>
      </c>
      <c r="L4084" s="59" t="s">
        <v>1779</v>
      </c>
      <c r="M4084" s="61">
        <v>56000000</v>
      </c>
    </row>
    <row r="4085" spans="1:13" ht="90" hidden="1">
      <c r="A4085" s="59" t="s">
        <v>10082</v>
      </c>
      <c r="B4085" s="59" t="s">
        <v>10083</v>
      </c>
      <c r="C4085" s="59">
        <v>10</v>
      </c>
      <c r="D4085" s="59" t="s">
        <v>35</v>
      </c>
      <c r="E4085" s="59" t="s">
        <v>9258</v>
      </c>
      <c r="F4085" s="59" t="s">
        <v>23</v>
      </c>
      <c r="G4085" s="59" t="s">
        <v>10131</v>
      </c>
      <c r="H4085" s="59">
        <v>25802320</v>
      </c>
      <c r="I4085" s="60">
        <v>45720.64770833333</v>
      </c>
      <c r="J4085" s="59" t="s">
        <v>10099</v>
      </c>
      <c r="K4085" s="59">
        <v>1053347035</v>
      </c>
      <c r="L4085" s="59" t="s">
        <v>10132</v>
      </c>
      <c r="M4085" s="61">
        <v>10816667</v>
      </c>
    </row>
    <row r="4086" spans="1:13" ht="90" hidden="1">
      <c r="A4086" s="59" t="s">
        <v>10082</v>
      </c>
      <c r="B4086" s="59" t="s">
        <v>10083</v>
      </c>
      <c r="C4086" s="59">
        <v>10</v>
      </c>
      <c r="D4086" s="59" t="s">
        <v>35</v>
      </c>
      <c r="E4086" s="59" t="s">
        <v>9258</v>
      </c>
      <c r="F4086" s="59" t="s">
        <v>23</v>
      </c>
      <c r="G4086" s="59" t="s">
        <v>10133</v>
      </c>
      <c r="H4086" s="59">
        <v>25802336</v>
      </c>
      <c r="I4086" s="60">
        <v>45720.741979166669</v>
      </c>
      <c r="J4086" s="59" t="s">
        <v>10134</v>
      </c>
      <c r="K4086" s="59">
        <v>1074888451</v>
      </c>
      <c r="L4086" s="59" t="s">
        <v>10135</v>
      </c>
      <c r="M4086" s="61">
        <v>56000000</v>
      </c>
    </row>
    <row r="4087" spans="1:13" ht="90" hidden="1">
      <c r="A4087" s="59" t="s">
        <v>10082</v>
      </c>
      <c r="B4087" s="59" t="s">
        <v>10083</v>
      </c>
      <c r="C4087" s="59">
        <v>10</v>
      </c>
      <c r="D4087" s="59" t="s">
        <v>35</v>
      </c>
      <c r="E4087" s="59" t="s">
        <v>9258</v>
      </c>
      <c r="F4087" s="59" t="s">
        <v>23</v>
      </c>
      <c r="G4087" s="59" t="s">
        <v>10136</v>
      </c>
      <c r="H4087" s="59">
        <v>25802486</v>
      </c>
      <c r="I4087" s="60">
        <v>45727.649421296293</v>
      </c>
      <c r="J4087" s="59" t="s">
        <v>10137</v>
      </c>
      <c r="K4087" s="59">
        <v>1110500549</v>
      </c>
      <c r="L4087" s="59" t="s">
        <v>10138</v>
      </c>
      <c r="M4087" s="61">
        <v>48000000</v>
      </c>
    </row>
    <row r="4088" spans="1:13" ht="90" hidden="1">
      <c r="A4088" s="59" t="s">
        <v>10082</v>
      </c>
      <c r="B4088" s="59" t="s">
        <v>10083</v>
      </c>
      <c r="C4088" s="59">
        <v>10</v>
      </c>
      <c r="D4088" s="59" t="s">
        <v>35</v>
      </c>
      <c r="E4088" s="59" t="s">
        <v>9258</v>
      </c>
      <c r="F4088" s="59" t="s">
        <v>23</v>
      </c>
      <c r="G4088" s="59" t="s">
        <v>10139</v>
      </c>
      <c r="H4088" s="59">
        <v>25802550</v>
      </c>
      <c r="I4088" s="60">
        <v>45729.365254629629</v>
      </c>
      <c r="J4088" s="59" t="s">
        <v>10099</v>
      </c>
      <c r="K4088" s="59">
        <v>1070588935</v>
      </c>
      <c r="L4088" s="59" t="s">
        <v>10140</v>
      </c>
      <c r="M4088" s="61">
        <v>47833333</v>
      </c>
    </row>
    <row r="4089" spans="1:13" ht="120" hidden="1">
      <c r="A4089" s="59" t="s">
        <v>10082</v>
      </c>
      <c r="B4089" s="59" t="s">
        <v>10083</v>
      </c>
      <c r="C4089" s="59">
        <v>10</v>
      </c>
      <c r="D4089" s="59" t="s">
        <v>35</v>
      </c>
      <c r="E4089" s="59" t="s">
        <v>9258</v>
      </c>
      <c r="F4089" s="59" t="s">
        <v>23</v>
      </c>
      <c r="G4089" s="59" t="s">
        <v>10141</v>
      </c>
      <c r="H4089" s="59">
        <v>25802789</v>
      </c>
      <c r="I4089" s="60">
        <v>45744.509710648148</v>
      </c>
      <c r="J4089" s="59" t="s">
        <v>10142</v>
      </c>
      <c r="K4089" s="59">
        <v>1005327414</v>
      </c>
      <c r="L4089" s="59" t="s">
        <v>10143</v>
      </c>
      <c r="M4089" s="61">
        <v>9486433</v>
      </c>
    </row>
    <row r="4090" spans="1:13" ht="90" hidden="1">
      <c r="A4090" s="59" t="s">
        <v>10082</v>
      </c>
      <c r="B4090" s="59" t="s">
        <v>10083</v>
      </c>
      <c r="C4090" s="59">
        <v>10</v>
      </c>
      <c r="D4090" s="59" t="s">
        <v>35</v>
      </c>
      <c r="E4090" s="59" t="s">
        <v>9258</v>
      </c>
      <c r="F4090" s="59" t="s">
        <v>23</v>
      </c>
      <c r="G4090" s="59" t="s">
        <v>10144</v>
      </c>
      <c r="H4090" s="59">
        <v>25802896</v>
      </c>
      <c r="I4090" s="60">
        <v>45751.621342592596</v>
      </c>
      <c r="J4090" s="59" t="s">
        <v>10099</v>
      </c>
      <c r="K4090" s="59">
        <v>75100773</v>
      </c>
      <c r="L4090" s="59" t="s">
        <v>10145</v>
      </c>
      <c r="M4090" s="61">
        <v>38500000</v>
      </c>
    </row>
    <row r="4091" spans="1:13" ht="90" hidden="1">
      <c r="A4091" s="59" t="s">
        <v>10082</v>
      </c>
      <c r="B4091" s="59" t="s">
        <v>10083</v>
      </c>
      <c r="C4091" s="59">
        <v>10</v>
      </c>
      <c r="D4091" s="59" t="s">
        <v>35</v>
      </c>
      <c r="E4091" s="59" t="s">
        <v>9258</v>
      </c>
      <c r="F4091" s="59" t="s">
        <v>23</v>
      </c>
      <c r="G4091" s="59" t="s">
        <v>10146</v>
      </c>
      <c r="H4091" s="59">
        <v>25803185</v>
      </c>
      <c r="I4091" s="60">
        <v>45783.839328703703</v>
      </c>
      <c r="J4091" s="59" t="s">
        <v>10099</v>
      </c>
      <c r="K4091" s="59">
        <v>1070616667</v>
      </c>
      <c r="L4091" s="59" t="s">
        <v>10147</v>
      </c>
      <c r="M4091" s="61">
        <v>32816667</v>
      </c>
    </row>
    <row r="4092" spans="1:13" ht="90" hidden="1">
      <c r="A4092" s="59" t="s">
        <v>10082</v>
      </c>
      <c r="B4092" s="59" t="s">
        <v>10083</v>
      </c>
      <c r="C4092" s="59">
        <v>10</v>
      </c>
      <c r="D4092" s="59" t="s">
        <v>35</v>
      </c>
      <c r="E4092" s="59" t="s">
        <v>9258</v>
      </c>
      <c r="F4092" s="59" t="s">
        <v>23</v>
      </c>
      <c r="G4092" s="59" t="s">
        <v>10148</v>
      </c>
      <c r="H4092" s="59">
        <v>25803388</v>
      </c>
      <c r="I4092" s="60">
        <v>45807.655266203707</v>
      </c>
      <c r="J4092" s="59" t="s">
        <v>10099</v>
      </c>
      <c r="K4092" s="59">
        <v>79939493</v>
      </c>
      <c r="L4092" s="59" t="s">
        <v>5682</v>
      </c>
      <c r="M4092" s="61">
        <v>39600000</v>
      </c>
    </row>
    <row r="4093" spans="1:13" ht="90" hidden="1">
      <c r="A4093" s="59" t="s">
        <v>10082</v>
      </c>
      <c r="B4093" s="59" t="s">
        <v>10083</v>
      </c>
      <c r="C4093" s="59">
        <v>10</v>
      </c>
      <c r="D4093" s="59" t="s">
        <v>35</v>
      </c>
      <c r="E4093" s="59" t="s">
        <v>9258</v>
      </c>
      <c r="F4093" s="59" t="s">
        <v>23</v>
      </c>
      <c r="G4093" s="59" t="s">
        <v>10149</v>
      </c>
      <c r="H4093" s="59">
        <v>25803400</v>
      </c>
      <c r="I4093" s="60">
        <v>45811.491585648146</v>
      </c>
      <c r="J4093" s="59" t="s">
        <v>10090</v>
      </c>
      <c r="K4093" s="59">
        <v>1074558553</v>
      </c>
      <c r="L4093" s="59" t="s">
        <v>10150</v>
      </c>
      <c r="M4093" s="61">
        <v>21756037</v>
      </c>
    </row>
    <row r="4094" spans="1:13" ht="120" hidden="1">
      <c r="A4094" s="59" t="s">
        <v>10082</v>
      </c>
      <c r="B4094" s="59" t="s">
        <v>10083</v>
      </c>
      <c r="C4094" s="59">
        <v>10</v>
      </c>
      <c r="D4094" s="59" t="s">
        <v>35</v>
      </c>
      <c r="E4094" s="59" t="s">
        <v>9258</v>
      </c>
      <c r="F4094" s="59" t="s">
        <v>23</v>
      </c>
      <c r="G4094" s="59" t="s">
        <v>10151</v>
      </c>
      <c r="H4094" s="59">
        <v>25803413</v>
      </c>
      <c r="I4094" s="60">
        <v>45812.56689814815</v>
      </c>
      <c r="J4094" s="59" t="s">
        <v>10107</v>
      </c>
      <c r="K4094" s="59">
        <v>1073385588</v>
      </c>
      <c r="L4094" s="59" t="s">
        <v>10152</v>
      </c>
      <c r="M4094" s="61">
        <v>24118050</v>
      </c>
    </row>
    <row r="4095" spans="1:13" ht="110.1" hidden="1">
      <c r="A4095" s="59" t="s">
        <v>10082</v>
      </c>
      <c r="B4095" s="59" t="s">
        <v>10083</v>
      </c>
      <c r="C4095" s="59">
        <v>10</v>
      </c>
      <c r="D4095" s="59" t="s">
        <v>35</v>
      </c>
      <c r="E4095" s="59" t="s">
        <v>9258</v>
      </c>
      <c r="F4095" s="59" t="s">
        <v>23</v>
      </c>
      <c r="G4095" s="59" t="s">
        <v>10153</v>
      </c>
      <c r="H4095" s="59">
        <v>25804728</v>
      </c>
      <c r="I4095" s="60">
        <v>45985.983310185184</v>
      </c>
      <c r="J4095" s="59" t="s">
        <v>10154</v>
      </c>
      <c r="K4095" s="59">
        <v>11510377</v>
      </c>
      <c r="L4095" s="59" t="s">
        <v>10125</v>
      </c>
      <c r="M4095" s="61">
        <v>3200000</v>
      </c>
    </row>
    <row r="4096" spans="1:13" ht="110.1" hidden="1">
      <c r="A4096" s="59" t="s">
        <v>10082</v>
      </c>
      <c r="B4096" s="59" t="s">
        <v>10083</v>
      </c>
      <c r="C4096" s="59">
        <v>10</v>
      </c>
      <c r="D4096" s="59" t="s">
        <v>35</v>
      </c>
      <c r="E4096" s="59" t="s">
        <v>9258</v>
      </c>
      <c r="F4096" s="59" t="s">
        <v>23</v>
      </c>
      <c r="G4096" s="59" t="s">
        <v>10155</v>
      </c>
      <c r="H4096" s="59">
        <v>25804729</v>
      </c>
      <c r="I4096" s="60">
        <v>45985.984120370369</v>
      </c>
      <c r="J4096" s="59" t="s">
        <v>10156</v>
      </c>
      <c r="K4096" s="59">
        <v>1074888451</v>
      </c>
      <c r="L4096" s="59" t="s">
        <v>10135</v>
      </c>
      <c r="M4096" s="61">
        <v>5866667</v>
      </c>
    </row>
    <row r="4097" spans="1:13" ht="110.1" hidden="1">
      <c r="A4097" s="59" t="s">
        <v>10082</v>
      </c>
      <c r="B4097" s="59" t="s">
        <v>10083</v>
      </c>
      <c r="C4097" s="59">
        <v>10</v>
      </c>
      <c r="D4097" s="59" t="s">
        <v>35</v>
      </c>
      <c r="E4097" s="59" t="s">
        <v>9258</v>
      </c>
      <c r="F4097" s="59" t="s">
        <v>23</v>
      </c>
      <c r="G4097" s="59" t="s">
        <v>10157</v>
      </c>
      <c r="H4097" s="59">
        <v>25804794</v>
      </c>
      <c r="I4097" s="60">
        <v>45989.359583333331</v>
      </c>
      <c r="J4097" s="59" t="s">
        <v>10158</v>
      </c>
      <c r="K4097" s="59">
        <v>1070616667</v>
      </c>
      <c r="L4097" s="59" t="s">
        <v>10147</v>
      </c>
      <c r="M4097" s="61">
        <v>5500000</v>
      </c>
    </row>
    <row r="4098" spans="1:13" ht="110.1" hidden="1">
      <c r="A4098" s="59" t="s">
        <v>10082</v>
      </c>
      <c r="B4098" s="59" t="s">
        <v>10083</v>
      </c>
      <c r="C4098" s="59">
        <v>10</v>
      </c>
      <c r="D4098" s="59" t="s">
        <v>35</v>
      </c>
      <c r="E4098" s="59" t="s">
        <v>9258</v>
      </c>
      <c r="F4098" s="59" t="s">
        <v>23</v>
      </c>
      <c r="G4098" s="59" t="s">
        <v>10159</v>
      </c>
      <c r="H4098" s="59">
        <v>25804798</v>
      </c>
      <c r="I4098" s="60">
        <v>45989.3752662037</v>
      </c>
      <c r="J4098" s="59" t="s">
        <v>10160</v>
      </c>
      <c r="K4098" s="59">
        <v>1073236146</v>
      </c>
      <c r="L4098" s="59" t="s">
        <v>10123</v>
      </c>
      <c r="M4098" s="61">
        <v>5500000</v>
      </c>
    </row>
    <row r="4099" spans="1:13" ht="150" hidden="1">
      <c r="A4099" s="59" t="s">
        <v>10082</v>
      </c>
      <c r="B4099" s="59" t="s">
        <v>10083</v>
      </c>
      <c r="C4099" s="59">
        <v>10</v>
      </c>
      <c r="D4099" s="59" t="s">
        <v>35</v>
      </c>
      <c r="E4099" s="59" t="s">
        <v>9258</v>
      </c>
      <c r="F4099" s="59" t="s">
        <v>23</v>
      </c>
      <c r="G4099" s="59" t="s">
        <v>10161</v>
      </c>
      <c r="H4099" s="59">
        <v>25804862</v>
      </c>
      <c r="I4099" s="60">
        <v>45992.799120370371</v>
      </c>
      <c r="J4099" s="59" t="s">
        <v>10162</v>
      </c>
      <c r="K4099" s="59">
        <v>1010204947</v>
      </c>
      <c r="L4099" s="59" t="s">
        <v>10108</v>
      </c>
      <c r="M4099" s="61">
        <v>4502036</v>
      </c>
    </row>
    <row r="4100" spans="1:13" ht="110.1" hidden="1">
      <c r="A4100" s="59" t="s">
        <v>10082</v>
      </c>
      <c r="B4100" s="59" t="s">
        <v>10083</v>
      </c>
      <c r="C4100" s="59">
        <v>10</v>
      </c>
      <c r="D4100" s="59" t="s">
        <v>35</v>
      </c>
      <c r="E4100" s="59" t="s">
        <v>9258</v>
      </c>
      <c r="F4100" s="59" t="s">
        <v>23</v>
      </c>
      <c r="G4100" s="59" t="s">
        <v>10163</v>
      </c>
      <c r="H4100" s="59">
        <v>25804889</v>
      </c>
      <c r="I4100" s="60">
        <v>45993.617604166669</v>
      </c>
      <c r="J4100" s="59" t="s">
        <v>10154</v>
      </c>
      <c r="K4100" s="59">
        <v>1075682669</v>
      </c>
      <c r="L4100" s="59" t="s">
        <v>10110</v>
      </c>
      <c r="M4100" s="61">
        <v>5600000</v>
      </c>
    </row>
    <row r="4101" spans="1:13" ht="99.95" hidden="1">
      <c r="A4101" s="59" t="s">
        <v>10082</v>
      </c>
      <c r="B4101" s="59" t="s">
        <v>10083</v>
      </c>
      <c r="C4101" s="59">
        <v>10</v>
      </c>
      <c r="D4101" s="59" t="s">
        <v>35</v>
      </c>
      <c r="E4101" s="59" t="s">
        <v>9258</v>
      </c>
      <c r="F4101" s="59" t="s">
        <v>23</v>
      </c>
      <c r="G4101" s="59" t="s">
        <v>10164</v>
      </c>
      <c r="H4101" s="59">
        <v>25804890</v>
      </c>
      <c r="I4101" s="60">
        <v>45993.624479166669</v>
      </c>
      <c r="J4101" s="59" t="s">
        <v>10165</v>
      </c>
      <c r="K4101" s="59">
        <v>98381116</v>
      </c>
      <c r="L4101" s="59" t="s">
        <v>10100</v>
      </c>
      <c r="M4101" s="61">
        <v>6905733</v>
      </c>
    </row>
    <row r="4102" spans="1:13" ht="110.1" hidden="1">
      <c r="A4102" s="59" t="s">
        <v>10082</v>
      </c>
      <c r="B4102" s="59" t="s">
        <v>10083</v>
      </c>
      <c r="C4102" s="59">
        <v>10</v>
      </c>
      <c r="D4102" s="59" t="s">
        <v>35</v>
      </c>
      <c r="E4102" s="59" t="s">
        <v>9258</v>
      </c>
      <c r="F4102" s="59" t="s">
        <v>23</v>
      </c>
      <c r="G4102" s="59" t="s">
        <v>10166</v>
      </c>
      <c r="H4102" s="59">
        <v>25804914</v>
      </c>
      <c r="I4102" s="60">
        <v>45993.946238425924</v>
      </c>
      <c r="J4102" s="59" t="s">
        <v>10154</v>
      </c>
      <c r="K4102" s="59">
        <v>52855477</v>
      </c>
      <c r="L4102" s="59" t="s">
        <v>10105</v>
      </c>
      <c r="M4102" s="61">
        <v>5400000</v>
      </c>
    </row>
    <row r="4103" spans="1:13" ht="110.1" hidden="1">
      <c r="A4103" s="59" t="s">
        <v>10082</v>
      </c>
      <c r="B4103" s="59" t="s">
        <v>10083</v>
      </c>
      <c r="C4103" s="59">
        <v>10</v>
      </c>
      <c r="D4103" s="59" t="s">
        <v>35</v>
      </c>
      <c r="E4103" s="59" t="s">
        <v>9258</v>
      </c>
      <c r="F4103" s="59" t="s">
        <v>23</v>
      </c>
      <c r="G4103" s="59" t="s">
        <v>10167</v>
      </c>
      <c r="H4103" s="59">
        <v>25804952</v>
      </c>
      <c r="I4103" s="60">
        <v>45994.8125462963</v>
      </c>
      <c r="J4103" s="59" t="s">
        <v>10160</v>
      </c>
      <c r="K4103" s="59">
        <v>1018467998</v>
      </c>
      <c r="L4103" s="59" t="s">
        <v>10097</v>
      </c>
      <c r="M4103" s="61">
        <v>5200000</v>
      </c>
    </row>
    <row r="4104" spans="1:13" ht="110.1" hidden="1">
      <c r="A4104" s="59" t="s">
        <v>10082</v>
      </c>
      <c r="B4104" s="59" t="s">
        <v>10083</v>
      </c>
      <c r="C4104" s="59">
        <v>10</v>
      </c>
      <c r="D4104" s="59" t="s">
        <v>35</v>
      </c>
      <c r="E4104" s="59" t="s">
        <v>9258</v>
      </c>
      <c r="F4104" s="59" t="s">
        <v>23</v>
      </c>
      <c r="G4104" s="59" t="s">
        <v>10168</v>
      </c>
      <c r="H4104" s="59">
        <v>25804961</v>
      </c>
      <c r="I4104" s="60">
        <v>45994.922384259262</v>
      </c>
      <c r="J4104" s="59" t="s">
        <v>10169</v>
      </c>
      <c r="K4104" s="59">
        <v>1072072678</v>
      </c>
      <c r="L4104" s="59" t="s">
        <v>10112</v>
      </c>
      <c r="M4104" s="61">
        <v>5633333</v>
      </c>
    </row>
    <row r="4105" spans="1:13" ht="110.1" hidden="1">
      <c r="A4105" s="59" t="s">
        <v>10082</v>
      </c>
      <c r="B4105" s="59" t="s">
        <v>10083</v>
      </c>
      <c r="C4105" s="59">
        <v>10</v>
      </c>
      <c r="D4105" s="59" t="s">
        <v>35</v>
      </c>
      <c r="E4105" s="59" t="s">
        <v>9258</v>
      </c>
      <c r="F4105" s="59" t="s">
        <v>23</v>
      </c>
      <c r="G4105" s="59" t="s">
        <v>10170</v>
      </c>
      <c r="H4105" s="59">
        <v>25804993</v>
      </c>
      <c r="I4105" s="60">
        <v>45996.51054398148</v>
      </c>
      <c r="J4105" s="59" t="s">
        <v>10154</v>
      </c>
      <c r="K4105" s="59">
        <v>1110500549</v>
      </c>
      <c r="L4105" s="59" t="s">
        <v>10138</v>
      </c>
      <c r="M4105" s="61">
        <v>3200000</v>
      </c>
    </row>
    <row r="4106" spans="1:13" ht="110.1" hidden="1">
      <c r="A4106" s="59" t="s">
        <v>10082</v>
      </c>
      <c r="B4106" s="59" t="s">
        <v>10083</v>
      </c>
      <c r="C4106" s="59">
        <v>10</v>
      </c>
      <c r="D4106" s="59" t="s">
        <v>35</v>
      </c>
      <c r="E4106" s="59" t="s">
        <v>9258</v>
      </c>
      <c r="F4106" s="59" t="s">
        <v>23</v>
      </c>
      <c r="G4106" s="59" t="s">
        <v>10171</v>
      </c>
      <c r="H4106" s="59">
        <v>25805003</v>
      </c>
      <c r="I4106" s="60">
        <v>45996.607523148145</v>
      </c>
      <c r="J4106" s="59" t="s">
        <v>10172</v>
      </c>
      <c r="K4106" s="59">
        <v>1073165635</v>
      </c>
      <c r="L4106" s="59" t="s">
        <v>10086</v>
      </c>
      <c r="M4106" s="61">
        <v>4766667</v>
      </c>
    </row>
    <row r="4107" spans="1:13" ht="99.95" hidden="1">
      <c r="A4107" s="59" t="s">
        <v>10082</v>
      </c>
      <c r="B4107" s="59" t="s">
        <v>10083</v>
      </c>
      <c r="C4107" s="59">
        <v>10</v>
      </c>
      <c r="D4107" s="59" t="s">
        <v>35</v>
      </c>
      <c r="E4107" s="59" t="s">
        <v>9258</v>
      </c>
      <c r="F4107" s="59" t="s">
        <v>23</v>
      </c>
      <c r="G4107" s="59" t="s">
        <v>10173</v>
      </c>
      <c r="H4107" s="59">
        <v>25805021</v>
      </c>
      <c r="I4107" s="60">
        <v>45996.920312499999</v>
      </c>
      <c r="J4107" s="59" t="s">
        <v>10174</v>
      </c>
      <c r="K4107" s="59">
        <v>40051842</v>
      </c>
      <c r="L4107" s="59" t="s">
        <v>10128</v>
      </c>
      <c r="M4107" s="61">
        <v>3215740</v>
      </c>
    </row>
    <row r="4108" spans="1:13" ht="110.1" hidden="1">
      <c r="A4108" s="59" t="s">
        <v>10082</v>
      </c>
      <c r="B4108" s="59" t="s">
        <v>10083</v>
      </c>
      <c r="C4108" s="59">
        <v>10</v>
      </c>
      <c r="D4108" s="59" t="s">
        <v>35</v>
      </c>
      <c r="E4108" s="59" t="s">
        <v>9258</v>
      </c>
      <c r="F4108" s="59" t="s">
        <v>23</v>
      </c>
      <c r="G4108" s="59" t="s">
        <v>10175</v>
      </c>
      <c r="H4108" s="59">
        <v>25805030</v>
      </c>
      <c r="I4108" s="60">
        <v>45996.938599537039</v>
      </c>
      <c r="J4108" s="59" t="s">
        <v>10160</v>
      </c>
      <c r="K4108" s="59">
        <v>1016075257</v>
      </c>
      <c r="L4108" s="59" t="s">
        <v>10088</v>
      </c>
      <c r="M4108" s="61">
        <v>4766667</v>
      </c>
    </row>
    <row r="4109" spans="1:13" ht="110.1" hidden="1">
      <c r="A4109" s="59" t="s">
        <v>10082</v>
      </c>
      <c r="B4109" s="59" t="s">
        <v>10083</v>
      </c>
      <c r="C4109" s="59">
        <v>10</v>
      </c>
      <c r="D4109" s="59" t="s">
        <v>35</v>
      </c>
      <c r="E4109" s="59" t="s">
        <v>9258</v>
      </c>
      <c r="F4109" s="59" t="s">
        <v>23</v>
      </c>
      <c r="G4109" s="59" t="s">
        <v>10176</v>
      </c>
      <c r="H4109" s="59">
        <v>25805080</v>
      </c>
      <c r="I4109" s="60">
        <v>46000.800486111111</v>
      </c>
      <c r="J4109" s="59" t="s">
        <v>10154</v>
      </c>
      <c r="K4109" s="59">
        <v>1074558553</v>
      </c>
      <c r="L4109" s="59" t="s">
        <v>10150</v>
      </c>
      <c r="M4109" s="61">
        <v>4191530</v>
      </c>
    </row>
    <row r="4110" spans="1:13" ht="110.1" hidden="1">
      <c r="A4110" s="59" t="s">
        <v>10082</v>
      </c>
      <c r="B4110" s="59" t="s">
        <v>10083</v>
      </c>
      <c r="C4110" s="59">
        <v>10</v>
      </c>
      <c r="D4110" s="59" t="s">
        <v>35</v>
      </c>
      <c r="E4110" s="59" t="s">
        <v>9258</v>
      </c>
      <c r="F4110" s="59" t="s">
        <v>23</v>
      </c>
      <c r="G4110" s="59" t="s">
        <v>10177</v>
      </c>
      <c r="H4110" s="59">
        <v>25805122</v>
      </c>
      <c r="I4110" s="60">
        <v>46001.782939814817</v>
      </c>
      <c r="J4110" s="59" t="s">
        <v>10169</v>
      </c>
      <c r="K4110" s="59">
        <v>1070588935</v>
      </c>
      <c r="L4110" s="59" t="s">
        <v>10140</v>
      </c>
      <c r="M4110" s="61">
        <v>4433333</v>
      </c>
    </row>
    <row r="4111" spans="1:13" ht="110.1" hidden="1">
      <c r="A4111" s="59" t="s">
        <v>10082</v>
      </c>
      <c r="B4111" s="59" t="s">
        <v>10083</v>
      </c>
      <c r="C4111" s="59">
        <v>10</v>
      </c>
      <c r="D4111" s="59" t="s">
        <v>35</v>
      </c>
      <c r="E4111" s="59" t="s">
        <v>9258</v>
      </c>
      <c r="F4111" s="59" t="s">
        <v>23</v>
      </c>
      <c r="G4111" s="59" t="s">
        <v>10178</v>
      </c>
      <c r="H4111" s="59">
        <v>25805194</v>
      </c>
      <c r="I4111" s="60">
        <v>46005.904687499999</v>
      </c>
      <c r="J4111" s="59" t="s">
        <v>10154</v>
      </c>
      <c r="K4111" s="59">
        <v>86078202</v>
      </c>
      <c r="L4111" s="59" t="s">
        <v>10103</v>
      </c>
      <c r="M4111" s="61">
        <v>3048388</v>
      </c>
    </row>
    <row r="4112" spans="1:13" ht="150" hidden="1">
      <c r="A4112" s="59" t="s">
        <v>10082</v>
      </c>
      <c r="B4112" s="59" t="s">
        <v>10083</v>
      </c>
      <c r="C4112" s="59">
        <v>10</v>
      </c>
      <c r="D4112" s="59" t="s">
        <v>35</v>
      </c>
      <c r="E4112" s="59" t="s">
        <v>9258</v>
      </c>
      <c r="F4112" s="59" t="s">
        <v>23</v>
      </c>
      <c r="G4112" s="59" t="s">
        <v>10179</v>
      </c>
      <c r="H4112" s="59">
        <v>25805239</v>
      </c>
      <c r="I4112" s="60">
        <v>46006.748680555553</v>
      </c>
      <c r="J4112" s="59" t="s">
        <v>10180</v>
      </c>
      <c r="K4112" s="59">
        <v>1073385588</v>
      </c>
      <c r="L4112" s="59" t="s">
        <v>10152</v>
      </c>
      <c r="M4112" s="61">
        <v>2251018</v>
      </c>
    </row>
    <row r="4113" spans="1:13" ht="90" hidden="1">
      <c r="A4113" s="59" t="s">
        <v>10181</v>
      </c>
      <c r="B4113" s="59" t="s">
        <v>10182</v>
      </c>
      <c r="C4113" s="59">
        <v>10</v>
      </c>
      <c r="D4113" s="59" t="s">
        <v>35</v>
      </c>
      <c r="E4113" s="59" t="s">
        <v>9258</v>
      </c>
      <c r="F4113" s="59" t="s">
        <v>23</v>
      </c>
      <c r="G4113" s="59" t="s">
        <v>10183</v>
      </c>
      <c r="H4113" s="59">
        <v>25801107</v>
      </c>
      <c r="I4113" s="60">
        <v>45688.681296296294</v>
      </c>
      <c r="J4113" s="59" t="s">
        <v>10184</v>
      </c>
      <c r="K4113" s="59">
        <v>1073385056</v>
      </c>
      <c r="L4113" s="59" t="s">
        <v>10185</v>
      </c>
      <c r="M4113" s="61">
        <v>40000000</v>
      </c>
    </row>
    <row r="4114" spans="1:13" ht="90" hidden="1">
      <c r="A4114" s="59" t="s">
        <v>10181</v>
      </c>
      <c r="B4114" s="59" t="s">
        <v>10182</v>
      </c>
      <c r="C4114" s="59">
        <v>10</v>
      </c>
      <c r="D4114" s="59" t="s">
        <v>35</v>
      </c>
      <c r="E4114" s="59" t="s">
        <v>9258</v>
      </c>
      <c r="F4114" s="59" t="s">
        <v>23</v>
      </c>
      <c r="G4114" s="59" t="s">
        <v>10186</v>
      </c>
      <c r="H4114" s="59">
        <v>25801255</v>
      </c>
      <c r="I4114" s="60">
        <v>45692.977476851855</v>
      </c>
      <c r="J4114" s="59" t="s">
        <v>10187</v>
      </c>
      <c r="K4114" s="59">
        <v>1018511780</v>
      </c>
      <c r="L4114" s="59" t="s">
        <v>10188</v>
      </c>
      <c r="M4114" s="61">
        <v>43548000</v>
      </c>
    </row>
    <row r="4115" spans="1:13" ht="90" hidden="1">
      <c r="A4115" s="59" t="s">
        <v>10181</v>
      </c>
      <c r="B4115" s="59" t="s">
        <v>10182</v>
      </c>
      <c r="C4115" s="59">
        <v>10</v>
      </c>
      <c r="D4115" s="59" t="s">
        <v>35</v>
      </c>
      <c r="E4115" s="59" t="s">
        <v>9258</v>
      </c>
      <c r="F4115" s="59" t="s">
        <v>23</v>
      </c>
      <c r="G4115" s="59" t="s">
        <v>10189</v>
      </c>
      <c r="H4115" s="59">
        <v>25801341</v>
      </c>
      <c r="I4115" s="60">
        <v>45694.536666666667</v>
      </c>
      <c r="J4115" s="59" t="s">
        <v>10187</v>
      </c>
      <c r="K4115" s="59">
        <v>1014203123</v>
      </c>
      <c r="L4115" s="59" t="s">
        <v>10190</v>
      </c>
      <c r="M4115" s="61">
        <v>48000000</v>
      </c>
    </row>
    <row r="4116" spans="1:13" ht="90" hidden="1">
      <c r="A4116" s="59" t="s">
        <v>10181</v>
      </c>
      <c r="B4116" s="59" t="s">
        <v>10182</v>
      </c>
      <c r="C4116" s="59">
        <v>10</v>
      </c>
      <c r="D4116" s="59" t="s">
        <v>35</v>
      </c>
      <c r="E4116" s="59" t="s">
        <v>9258</v>
      </c>
      <c r="F4116" s="59" t="s">
        <v>23</v>
      </c>
      <c r="G4116" s="59" t="s">
        <v>10191</v>
      </c>
      <c r="H4116" s="59">
        <v>25801353</v>
      </c>
      <c r="I4116" s="60">
        <v>45694.611574074072</v>
      </c>
      <c r="J4116" s="59" t="s">
        <v>10187</v>
      </c>
      <c r="K4116" s="59">
        <v>1053585530</v>
      </c>
      <c r="L4116" s="59" t="s">
        <v>10192</v>
      </c>
      <c r="M4116" s="61">
        <v>5334000</v>
      </c>
    </row>
    <row r="4117" spans="1:13" ht="90" hidden="1">
      <c r="A4117" s="59" t="s">
        <v>10181</v>
      </c>
      <c r="B4117" s="59" t="s">
        <v>10182</v>
      </c>
      <c r="C4117" s="59">
        <v>10</v>
      </c>
      <c r="D4117" s="59" t="s">
        <v>35</v>
      </c>
      <c r="E4117" s="59" t="s">
        <v>9258</v>
      </c>
      <c r="F4117" s="59" t="s">
        <v>23</v>
      </c>
      <c r="G4117" s="59" t="s">
        <v>10193</v>
      </c>
      <c r="H4117" s="59">
        <v>25801505</v>
      </c>
      <c r="I4117" s="60">
        <v>45699.532534722224</v>
      </c>
      <c r="J4117" s="59" t="s">
        <v>10194</v>
      </c>
      <c r="K4117" s="59">
        <v>1014289985</v>
      </c>
      <c r="L4117" s="59" t="s">
        <v>10195</v>
      </c>
      <c r="M4117" s="61">
        <v>43548000</v>
      </c>
    </row>
    <row r="4118" spans="1:13" ht="90" hidden="1">
      <c r="A4118" s="59" t="s">
        <v>10181</v>
      </c>
      <c r="B4118" s="59" t="s">
        <v>10182</v>
      </c>
      <c r="C4118" s="59">
        <v>10</v>
      </c>
      <c r="D4118" s="59" t="s">
        <v>35</v>
      </c>
      <c r="E4118" s="59" t="s">
        <v>9258</v>
      </c>
      <c r="F4118" s="59" t="s">
        <v>23</v>
      </c>
      <c r="G4118" s="59" t="s">
        <v>10196</v>
      </c>
      <c r="H4118" s="59">
        <v>25801558</v>
      </c>
      <c r="I4118" s="60">
        <v>45700.485405092593</v>
      </c>
      <c r="J4118" s="59" t="s">
        <v>10187</v>
      </c>
      <c r="K4118" s="59">
        <v>1019051534</v>
      </c>
      <c r="L4118" s="59" t="s">
        <v>10197</v>
      </c>
      <c r="M4118" s="61">
        <v>60960000</v>
      </c>
    </row>
    <row r="4119" spans="1:13" ht="90" hidden="1">
      <c r="A4119" s="59" t="s">
        <v>10181</v>
      </c>
      <c r="B4119" s="59" t="s">
        <v>10182</v>
      </c>
      <c r="C4119" s="59">
        <v>10</v>
      </c>
      <c r="D4119" s="59" t="s">
        <v>35</v>
      </c>
      <c r="E4119" s="59" t="s">
        <v>9258</v>
      </c>
      <c r="F4119" s="59" t="s">
        <v>23</v>
      </c>
      <c r="G4119" s="59" t="s">
        <v>10198</v>
      </c>
      <c r="H4119" s="59">
        <v>25801922</v>
      </c>
      <c r="I4119" s="60">
        <v>45708.682118055556</v>
      </c>
      <c r="J4119" s="59" t="s">
        <v>10199</v>
      </c>
      <c r="K4119" s="59">
        <v>79189656</v>
      </c>
      <c r="L4119" s="59" t="s">
        <v>10200</v>
      </c>
      <c r="M4119" s="61">
        <v>56000000</v>
      </c>
    </row>
    <row r="4120" spans="1:13" ht="90" hidden="1">
      <c r="A4120" s="59" t="s">
        <v>10181</v>
      </c>
      <c r="B4120" s="59" t="s">
        <v>10182</v>
      </c>
      <c r="C4120" s="59">
        <v>10</v>
      </c>
      <c r="D4120" s="59" t="s">
        <v>35</v>
      </c>
      <c r="E4120" s="59" t="s">
        <v>9258</v>
      </c>
      <c r="F4120" s="59" t="s">
        <v>23</v>
      </c>
      <c r="G4120" s="59" t="s">
        <v>10201</v>
      </c>
      <c r="H4120" s="59">
        <v>25802545</v>
      </c>
      <c r="I4120" s="60">
        <v>45729.352685185186</v>
      </c>
      <c r="J4120" s="59" t="s">
        <v>10187</v>
      </c>
      <c r="K4120" s="59">
        <v>1010194676</v>
      </c>
      <c r="L4120" s="59" t="s">
        <v>10202</v>
      </c>
      <c r="M4120" s="61">
        <v>48000000</v>
      </c>
    </row>
    <row r="4121" spans="1:13" ht="90" hidden="1">
      <c r="A4121" s="59" t="s">
        <v>10181</v>
      </c>
      <c r="B4121" s="59" t="s">
        <v>10182</v>
      </c>
      <c r="C4121" s="59">
        <v>10</v>
      </c>
      <c r="D4121" s="59" t="s">
        <v>35</v>
      </c>
      <c r="E4121" s="59" t="s">
        <v>9258</v>
      </c>
      <c r="F4121" s="59" t="s">
        <v>23</v>
      </c>
      <c r="G4121" s="59" t="s">
        <v>10203</v>
      </c>
      <c r="H4121" s="59">
        <v>25802553</v>
      </c>
      <c r="I4121" s="60">
        <v>45729.484467592592</v>
      </c>
      <c r="J4121" s="59" t="s">
        <v>10204</v>
      </c>
      <c r="K4121" s="59">
        <v>1000935679</v>
      </c>
      <c r="L4121" s="59" t="s">
        <v>10205</v>
      </c>
      <c r="M4121" s="61">
        <v>9540424</v>
      </c>
    </row>
    <row r="4122" spans="1:13" ht="90" hidden="1">
      <c r="A4122" s="59" t="s">
        <v>10181</v>
      </c>
      <c r="B4122" s="59" t="s">
        <v>10182</v>
      </c>
      <c r="C4122" s="59">
        <v>10</v>
      </c>
      <c r="D4122" s="59" t="s">
        <v>35</v>
      </c>
      <c r="E4122" s="59" t="s">
        <v>9258</v>
      </c>
      <c r="F4122" s="59" t="s">
        <v>23</v>
      </c>
      <c r="G4122" s="59" t="s">
        <v>10206</v>
      </c>
      <c r="H4122" s="59">
        <v>25802795</v>
      </c>
      <c r="I4122" s="60">
        <v>45744.649328703701</v>
      </c>
      <c r="J4122" s="59" t="s">
        <v>10187</v>
      </c>
      <c r="K4122" s="59">
        <v>1015481884</v>
      </c>
      <c r="L4122" s="59" t="s">
        <v>10207</v>
      </c>
      <c r="M4122" s="61">
        <v>38500000</v>
      </c>
    </row>
    <row r="4123" spans="1:13" ht="90" hidden="1">
      <c r="A4123" s="59" t="s">
        <v>10181</v>
      </c>
      <c r="B4123" s="59" t="s">
        <v>10182</v>
      </c>
      <c r="C4123" s="59">
        <v>10</v>
      </c>
      <c r="D4123" s="59" t="s">
        <v>35</v>
      </c>
      <c r="E4123" s="59" t="s">
        <v>9258</v>
      </c>
      <c r="F4123" s="59" t="s">
        <v>23</v>
      </c>
      <c r="G4123" s="59" t="s">
        <v>10208</v>
      </c>
      <c r="H4123" s="59">
        <v>25802802</v>
      </c>
      <c r="I4123" s="60">
        <v>45744.725046296298</v>
      </c>
      <c r="J4123" s="59" t="s">
        <v>10209</v>
      </c>
      <c r="K4123" s="59">
        <v>51983432</v>
      </c>
      <c r="L4123" s="59" t="s">
        <v>10210</v>
      </c>
      <c r="M4123" s="61">
        <v>38500000</v>
      </c>
    </row>
    <row r="4124" spans="1:13" ht="90" hidden="1">
      <c r="A4124" s="59" t="s">
        <v>10211</v>
      </c>
      <c r="B4124" s="59" t="s">
        <v>10212</v>
      </c>
      <c r="C4124" s="59">
        <v>10</v>
      </c>
      <c r="D4124" s="59" t="s">
        <v>35</v>
      </c>
      <c r="E4124" s="59" t="s">
        <v>9258</v>
      </c>
      <c r="F4124" s="59" t="s">
        <v>23</v>
      </c>
      <c r="G4124" s="59" t="s">
        <v>10213</v>
      </c>
      <c r="H4124" s="59">
        <v>25800463</v>
      </c>
      <c r="I4124" s="60">
        <v>45678.516608796293</v>
      </c>
      <c r="J4124" s="59" t="s">
        <v>10214</v>
      </c>
      <c r="K4124" s="59">
        <v>1019093293</v>
      </c>
      <c r="L4124" s="59" t="s">
        <v>10215</v>
      </c>
      <c r="M4124" s="61">
        <v>48800000</v>
      </c>
    </row>
    <row r="4125" spans="1:13" ht="90" hidden="1">
      <c r="A4125" s="59" t="s">
        <v>10211</v>
      </c>
      <c r="B4125" s="59" t="s">
        <v>10212</v>
      </c>
      <c r="C4125" s="59">
        <v>10</v>
      </c>
      <c r="D4125" s="59" t="s">
        <v>35</v>
      </c>
      <c r="E4125" s="59" t="s">
        <v>9258</v>
      </c>
      <c r="F4125" s="59" t="s">
        <v>23</v>
      </c>
      <c r="G4125" s="59" t="s">
        <v>10216</v>
      </c>
      <c r="H4125" s="59">
        <v>25800693</v>
      </c>
      <c r="I4125" s="60">
        <v>45681.437534722223</v>
      </c>
      <c r="J4125" s="59" t="s">
        <v>10217</v>
      </c>
      <c r="K4125" s="59">
        <v>80830965</v>
      </c>
      <c r="L4125" s="59" t="s">
        <v>10218</v>
      </c>
      <c r="M4125" s="61">
        <v>47974824</v>
      </c>
    </row>
    <row r="4126" spans="1:13" ht="90" hidden="1">
      <c r="A4126" s="59" t="s">
        <v>10211</v>
      </c>
      <c r="B4126" s="59" t="s">
        <v>10212</v>
      </c>
      <c r="C4126" s="59">
        <v>10</v>
      </c>
      <c r="D4126" s="59" t="s">
        <v>35</v>
      </c>
      <c r="E4126" s="59" t="s">
        <v>9258</v>
      </c>
      <c r="F4126" s="59" t="s">
        <v>23</v>
      </c>
      <c r="G4126" s="59" t="s">
        <v>10219</v>
      </c>
      <c r="H4126" s="59">
        <v>25801044</v>
      </c>
      <c r="I4126" s="60">
        <v>45687.806064814817</v>
      </c>
      <c r="J4126" s="59" t="s">
        <v>10220</v>
      </c>
      <c r="K4126" s="59">
        <v>38364168</v>
      </c>
      <c r="L4126" s="59" t="s">
        <v>10221</v>
      </c>
      <c r="M4126" s="61">
        <v>76000000</v>
      </c>
    </row>
    <row r="4127" spans="1:13" ht="90" hidden="1">
      <c r="A4127" s="59" t="s">
        <v>10211</v>
      </c>
      <c r="B4127" s="59" t="s">
        <v>10212</v>
      </c>
      <c r="C4127" s="59">
        <v>10</v>
      </c>
      <c r="D4127" s="59" t="s">
        <v>35</v>
      </c>
      <c r="E4127" s="59" t="s">
        <v>9258</v>
      </c>
      <c r="F4127" s="59" t="s">
        <v>23</v>
      </c>
      <c r="G4127" s="59" t="s">
        <v>10222</v>
      </c>
      <c r="H4127" s="59">
        <v>25801463</v>
      </c>
      <c r="I4127" s="60">
        <v>45698.899293981478</v>
      </c>
      <c r="J4127" s="59" t="s">
        <v>10223</v>
      </c>
      <c r="K4127" s="59">
        <v>65757012</v>
      </c>
      <c r="L4127" s="59" t="s">
        <v>10224</v>
      </c>
      <c r="M4127" s="61">
        <v>39000000</v>
      </c>
    </row>
    <row r="4128" spans="1:13" ht="90" hidden="1">
      <c r="A4128" s="59" t="s">
        <v>10211</v>
      </c>
      <c r="B4128" s="59" t="s">
        <v>10212</v>
      </c>
      <c r="C4128" s="59">
        <v>10</v>
      </c>
      <c r="D4128" s="59" t="s">
        <v>35</v>
      </c>
      <c r="E4128" s="59" t="s">
        <v>9258</v>
      </c>
      <c r="F4128" s="59" t="s">
        <v>23</v>
      </c>
      <c r="G4128" s="59" t="s">
        <v>10225</v>
      </c>
      <c r="H4128" s="59">
        <v>25801484</v>
      </c>
      <c r="I4128" s="60">
        <v>45699.334085648145</v>
      </c>
      <c r="J4128" s="59" t="s">
        <v>10226</v>
      </c>
      <c r="K4128" s="59">
        <v>52363500</v>
      </c>
      <c r="L4128" s="59" t="s">
        <v>10227</v>
      </c>
      <c r="M4128" s="61">
        <v>53040000</v>
      </c>
    </row>
    <row r="4129" spans="1:13" ht="90" hidden="1">
      <c r="A4129" s="59" t="s">
        <v>10211</v>
      </c>
      <c r="B4129" s="59" t="s">
        <v>10212</v>
      </c>
      <c r="C4129" s="59">
        <v>10</v>
      </c>
      <c r="D4129" s="59" t="s">
        <v>35</v>
      </c>
      <c r="E4129" s="59" t="s">
        <v>9258</v>
      </c>
      <c r="F4129" s="59" t="s">
        <v>23</v>
      </c>
      <c r="G4129" s="59" t="s">
        <v>10228</v>
      </c>
      <c r="H4129" s="59">
        <v>25801561</v>
      </c>
      <c r="I4129" s="60">
        <v>45700.495023148149</v>
      </c>
      <c r="J4129" s="59" t="s">
        <v>10229</v>
      </c>
      <c r="K4129" s="59">
        <v>52859720</v>
      </c>
      <c r="L4129" s="59" t="s">
        <v>10230</v>
      </c>
      <c r="M4129" s="61">
        <v>63832000</v>
      </c>
    </row>
    <row r="4130" spans="1:13" ht="90" hidden="1">
      <c r="A4130" s="59" t="s">
        <v>10211</v>
      </c>
      <c r="B4130" s="59" t="s">
        <v>10212</v>
      </c>
      <c r="C4130" s="59">
        <v>10</v>
      </c>
      <c r="D4130" s="59" t="s">
        <v>35</v>
      </c>
      <c r="E4130" s="59" t="s">
        <v>9258</v>
      </c>
      <c r="F4130" s="59" t="s">
        <v>23</v>
      </c>
      <c r="G4130" s="59" t="s">
        <v>10231</v>
      </c>
      <c r="H4130" s="59">
        <v>25801653</v>
      </c>
      <c r="I4130" s="60">
        <v>45701.842175925929</v>
      </c>
      <c r="J4130" s="59" t="s">
        <v>10232</v>
      </c>
      <c r="K4130" s="59">
        <v>20590806</v>
      </c>
      <c r="L4130" s="59" t="s">
        <v>10233</v>
      </c>
      <c r="M4130" s="61">
        <v>45240000</v>
      </c>
    </row>
    <row r="4131" spans="1:13" ht="90" hidden="1">
      <c r="A4131" s="59" t="s">
        <v>10211</v>
      </c>
      <c r="B4131" s="59" t="s">
        <v>10212</v>
      </c>
      <c r="C4131" s="59">
        <v>10</v>
      </c>
      <c r="D4131" s="59" t="s">
        <v>35</v>
      </c>
      <c r="E4131" s="59" t="s">
        <v>9258</v>
      </c>
      <c r="F4131" s="59" t="s">
        <v>23</v>
      </c>
      <c r="G4131" s="59" t="s">
        <v>10234</v>
      </c>
      <c r="H4131" s="59">
        <v>25801708</v>
      </c>
      <c r="I4131" s="60">
        <v>45702.833749999998</v>
      </c>
      <c r="J4131" s="59" t="s">
        <v>10235</v>
      </c>
      <c r="K4131" s="59">
        <v>79119137</v>
      </c>
      <c r="L4131" s="59" t="s">
        <v>10236</v>
      </c>
      <c r="M4131" s="61">
        <v>55304000</v>
      </c>
    </row>
    <row r="4132" spans="1:13" ht="90" hidden="1">
      <c r="A4132" s="59" t="s">
        <v>10211</v>
      </c>
      <c r="B4132" s="59" t="s">
        <v>10212</v>
      </c>
      <c r="C4132" s="59">
        <v>10</v>
      </c>
      <c r="D4132" s="59" t="s">
        <v>35</v>
      </c>
      <c r="E4132" s="59" t="s">
        <v>9258</v>
      </c>
      <c r="F4132" s="59" t="s">
        <v>23</v>
      </c>
      <c r="G4132" s="59" t="s">
        <v>10237</v>
      </c>
      <c r="H4132" s="59">
        <v>25801826</v>
      </c>
      <c r="I4132" s="60">
        <v>45706.698067129626</v>
      </c>
      <c r="J4132" s="59" t="s">
        <v>10238</v>
      </c>
      <c r="K4132" s="59">
        <v>1018481505</v>
      </c>
      <c r="L4132" s="59" t="s">
        <v>10239</v>
      </c>
      <c r="M4132" s="61">
        <v>44000000</v>
      </c>
    </row>
    <row r="4133" spans="1:13" ht="90" hidden="1">
      <c r="A4133" s="59" t="s">
        <v>10211</v>
      </c>
      <c r="B4133" s="59" t="s">
        <v>10212</v>
      </c>
      <c r="C4133" s="59">
        <v>10</v>
      </c>
      <c r="D4133" s="59" t="s">
        <v>35</v>
      </c>
      <c r="E4133" s="59" t="s">
        <v>9258</v>
      </c>
      <c r="F4133" s="59" t="s">
        <v>23</v>
      </c>
      <c r="G4133" s="59" t="s">
        <v>10240</v>
      </c>
      <c r="H4133" s="59">
        <v>25801899</v>
      </c>
      <c r="I4133" s="60">
        <v>45708.132650462961</v>
      </c>
      <c r="J4133" s="59" t="s">
        <v>10241</v>
      </c>
      <c r="K4133" s="59">
        <v>1070708286</v>
      </c>
      <c r="L4133" s="59" t="s">
        <v>10242</v>
      </c>
      <c r="M4133" s="61">
        <v>40000000</v>
      </c>
    </row>
    <row r="4134" spans="1:13" ht="90" hidden="1">
      <c r="A4134" s="59" t="s">
        <v>10211</v>
      </c>
      <c r="B4134" s="59" t="s">
        <v>10212</v>
      </c>
      <c r="C4134" s="59">
        <v>10</v>
      </c>
      <c r="D4134" s="59" t="s">
        <v>35</v>
      </c>
      <c r="E4134" s="59" t="s">
        <v>9258</v>
      </c>
      <c r="F4134" s="59" t="s">
        <v>23</v>
      </c>
      <c r="G4134" s="59" t="s">
        <v>10243</v>
      </c>
      <c r="H4134" s="59">
        <v>25801991</v>
      </c>
      <c r="I4134" s="60">
        <v>45709.910266203704</v>
      </c>
      <c r="J4134" s="59" t="s">
        <v>10244</v>
      </c>
      <c r="K4134" s="59">
        <v>52194369</v>
      </c>
      <c r="L4134" s="59" t="s">
        <v>10245</v>
      </c>
      <c r="M4134" s="61">
        <v>54400000</v>
      </c>
    </row>
    <row r="4135" spans="1:13" ht="90" hidden="1">
      <c r="A4135" s="59" t="s">
        <v>10246</v>
      </c>
      <c r="B4135" s="59" t="s">
        <v>10247</v>
      </c>
      <c r="C4135" s="59">
        <v>10</v>
      </c>
      <c r="D4135" s="59" t="s">
        <v>35</v>
      </c>
      <c r="E4135" s="59" t="s">
        <v>9258</v>
      </c>
      <c r="F4135" s="59" t="s">
        <v>23</v>
      </c>
      <c r="G4135" s="59" t="s">
        <v>10248</v>
      </c>
      <c r="H4135" s="59">
        <v>25801250</v>
      </c>
      <c r="I4135" s="60">
        <v>45692.972372685188</v>
      </c>
      <c r="J4135" s="59" t="s">
        <v>10249</v>
      </c>
      <c r="K4135" s="59">
        <v>1070956929</v>
      </c>
      <c r="L4135" s="59" t="s">
        <v>10250</v>
      </c>
      <c r="M4135" s="61">
        <v>64000000</v>
      </c>
    </row>
    <row r="4136" spans="1:13" ht="90" hidden="1">
      <c r="A4136" s="59" t="s">
        <v>10246</v>
      </c>
      <c r="B4136" s="59" t="s">
        <v>10247</v>
      </c>
      <c r="C4136" s="59">
        <v>10</v>
      </c>
      <c r="D4136" s="59" t="s">
        <v>35</v>
      </c>
      <c r="E4136" s="59" t="s">
        <v>9258</v>
      </c>
      <c r="F4136" s="59" t="s">
        <v>23</v>
      </c>
      <c r="G4136" s="59" t="s">
        <v>10251</v>
      </c>
      <c r="H4136" s="59">
        <v>25801321</v>
      </c>
      <c r="I4136" s="60">
        <v>45693.74962962963</v>
      </c>
      <c r="J4136" s="59" t="s">
        <v>10249</v>
      </c>
      <c r="K4136" s="59">
        <v>1073230022</v>
      </c>
      <c r="L4136" s="59" t="s">
        <v>10252</v>
      </c>
      <c r="M4136" s="61">
        <v>60000000</v>
      </c>
    </row>
    <row r="4137" spans="1:13" ht="90" hidden="1">
      <c r="A4137" s="59" t="s">
        <v>10246</v>
      </c>
      <c r="B4137" s="59" t="s">
        <v>10247</v>
      </c>
      <c r="C4137" s="59">
        <v>10</v>
      </c>
      <c r="D4137" s="59" t="s">
        <v>35</v>
      </c>
      <c r="E4137" s="59" t="s">
        <v>9258</v>
      </c>
      <c r="F4137" s="59" t="s">
        <v>23</v>
      </c>
      <c r="G4137" s="59" t="s">
        <v>10253</v>
      </c>
      <c r="H4137" s="59">
        <v>25801360</v>
      </c>
      <c r="I4137" s="60">
        <v>45694.630567129629</v>
      </c>
      <c r="J4137" s="59" t="s">
        <v>10249</v>
      </c>
      <c r="K4137" s="59">
        <v>1090418278</v>
      </c>
      <c r="L4137" s="59" t="s">
        <v>10254</v>
      </c>
      <c r="M4137" s="61">
        <v>48000000</v>
      </c>
    </row>
    <row r="4138" spans="1:13" ht="90" hidden="1">
      <c r="A4138" s="59" t="s">
        <v>10246</v>
      </c>
      <c r="B4138" s="59" t="s">
        <v>10247</v>
      </c>
      <c r="C4138" s="59">
        <v>10</v>
      </c>
      <c r="D4138" s="59" t="s">
        <v>35</v>
      </c>
      <c r="E4138" s="59" t="s">
        <v>9258</v>
      </c>
      <c r="F4138" s="59" t="s">
        <v>23</v>
      </c>
      <c r="G4138" s="59" t="s">
        <v>10255</v>
      </c>
      <c r="H4138" s="59">
        <v>25801520</v>
      </c>
      <c r="I4138" s="60">
        <v>45699.591423611113</v>
      </c>
      <c r="J4138" s="59" t="s">
        <v>10249</v>
      </c>
      <c r="K4138" s="59">
        <v>1073239666</v>
      </c>
      <c r="L4138" s="59" t="s">
        <v>10256</v>
      </c>
      <c r="M4138" s="61">
        <v>48000000</v>
      </c>
    </row>
    <row r="4139" spans="1:13" ht="90" hidden="1">
      <c r="A4139" s="59" t="s">
        <v>10246</v>
      </c>
      <c r="B4139" s="59" t="s">
        <v>10247</v>
      </c>
      <c r="C4139" s="59">
        <v>10</v>
      </c>
      <c r="D4139" s="59" t="s">
        <v>35</v>
      </c>
      <c r="E4139" s="59" t="s">
        <v>9258</v>
      </c>
      <c r="F4139" s="59" t="s">
        <v>23</v>
      </c>
      <c r="G4139" s="59" t="s">
        <v>10257</v>
      </c>
      <c r="H4139" s="59">
        <v>25801747</v>
      </c>
      <c r="I4139" s="60">
        <v>45705.591006944444</v>
      </c>
      <c r="J4139" s="59" t="s">
        <v>10249</v>
      </c>
      <c r="K4139" s="59">
        <v>1073606716</v>
      </c>
      <c r="L4139" s="59" t="s">
        <v>10258</v>
      </c>
      <c r="M4139" s="61">
        <v>44000000</v>
      </c>
    </row>
    <row r="4140" spans="1:13" ht="90" hidden="1">
      <c r="A4140" s="59" t="s">
        <v>10246</v>
      </c>
      <c r="B4140" s="59" t="s">
        <v>10247</v>
      </c>
      <c r="C4140" s="59">
        <v>10</v>
      </c>
      <c r="D4140" s="59" t="s">
        <v>35</v>
      </c>
      <c r="E4140" s="59" t="s">
        <v>9258</v>
      </c>
      <c r="F4140" s="59" t="s">
        <v>23</v>
      </c>
      <c r="G4140" s="59" t="s">
        <v>10248</v>
      </c>
      <c r="H4140" s="59">
        <v>25804403</v>
      </c>
      <c r="I4140" s="60">
        <v>45933.891539351855</v>
      </c>
      <c r="J4140" s="59" t="s">
        <v>10259</v>
      </c>
      <c r="K4140" s="59">
        <v>1070956929</v>
      </c>
      <c r="L4140" s="59" t="s">
        <v>10250</v>
      </c>
      <c r="M4140" s="61">
        <v>22933333</v>
      </c>
    </row>
    <row r="4141" spans="1:13" ht="90" hidden="1">
      <c r="A4141" s="59" t="s">
        <v>10246</v>
      </c>
      <c r="B4141" s="59" t="s">
        <v>10247</v>
      </c>
      <c r="C4141" s="59">
        <v>10</v>
      </c>
      <c r="D4141" s="59" t="s">
        <v>35</v>
      </c>
      <c r="E4141" s="59" t="s">
        <v>9258</v>
      </c>
      <c r="F4141" s="59" t="s">
        <v>23</v>
      </c>
      <c r="G4141" s="59" t="s">
        <v>10253</v>
      </c>
      <c r="H4141" s="59">
        <v>25804427</v>
      </c>
      <c r="I4141" s="60">
        <v>45936.868634259263</v>
      </c>
      <c r="J4141" s="59" t="s">
        <v>10260</v>
      </c>
      <c r="K4141" s="59">
        <v>1090418278</v>
      </c>
      <c r="L4141" s="59" t="s">
        <v>10254</v>
      </c>
      <c r="M4141" s="61">
        <v>16800000</v>
      </c>
    </row>
    <row r="4142" spans="1:13" ht="90" hidden="1">
      <c r="A4142" s="59" t="s">
        <v>10246</v>
      </c>
      <c r="B4142" s="59" t="s">
        <v>10247</v>
      </c>
      <c r="C4142" s="59">
        <v>10</v>
      </c>
      <c r="D4142" s="59" t="s">
        <v>35</v>
      </c>
      <c r="E4142" s="59" t="s">
        <v>9258</v>
      </c>
      <c r="F4142" s="59" t="s">
        <v>23</v>
      </c>
      <c r="G4142" s="59" t="s">
        <v>10255</v>
      </c>
      <c r="H4142" s="59">
        <v>25804475</v>
      </c>
      <c r="I4142" s="60">
        <v>45940.903402777774</v>
      </c>
      <c r="J4142" s="59" t="s">
        <v>10261</v>
      </c>
      <c r="K4142" s="59">
        <v>1073239666</v>
      </c>
      <c r="L4142" s="59" t="s">
        <v>10256</v>
      </c>
      <c r="M4142" s="61">
        <v>9200000</v>
      </c>
    </row>
    <row r="4143" spans="1:13" ht="90" hidden="1">
      <c r="A4143" s="59" t="s">
        <v>10246</v>
      </c>
      <c r="B4143" s="59" t="s">
        <v>10247</v>
      </c>
      <c r="C4143" s="59">
        <v>10</v>
      </c>
      <c r="D4143" s="59" t="s">
        <v>35</v>
      </c>
      <c r="E4143" s="59" t="s">
        <v>9258</v>
      </c>
      <c r="F4143" s="59" t="s">
        <v>23</v>
      </c>
      <c r="G4143" s="59" t="s">
        <v>10257</v>
      </c>
      <c r="H4143" s="59">
        <v>25804495</v>
      </c>
      <c r="I4143" s="60">
        <v>45945.745254629626</v>
      </c>
      <c r="J4143" s="59" t="s">
        <v>10262</v>
      </c>
      <c r="K4143" s="59">
        <v>1073606716</v>
      </c>
      <c r="L4143" s="59" t="s">
        <v>10258</v>
      </c>
      <c r="M4143" s="61">
        <v>13383333</v>
      </c>
    </row>
    <row r="4144" spans="1:13" ht="150" hidden="1">
      <c r="A4144" s="59" t="s">
        <v>10263</v>
      </c>
      <c r="B4144" s="59" t="s">
        <v>10264</v>
      </c>
      <c r="C4144" s="59">
        <v>10</v>
      </c>
      <c r="D4144" s="59" t="s">
        <v>35</v>
      </c>
      <c r="E4144" s="59" t="s">
        <v>9258</v>
      </c>
      <c r="F4144" s="59" t="s">
        <v>23</v>
      </c>
      <c r="G4144" s="59" t="s">
        <v>54</v>
      </c>
      <c r="H4144" s="59">
        <v>25800012</v>
      </c>
      <c r="I4144" s="60">
        <v>45659</v>
      </c>
      <c r="J4144" s="59" t="s">
        <v>55</v>
      </c>
      <c r="K4144" s="59">
        <v>901882261</v>
      </c>
      <c r="L4144" s="59" t="s">
        <v>56</v>
      </c>
      <c r="M4144" s="61">
        <v>3940339018</v>
      </c>
    </row>
    <row r="4145" spans="1:13" ht="129.94999999999999" hidden="1">
      <c r="A4145" s="59" t="s">
        <v>10265</v>
      </c>
      <c r="B4145" s="59" t="s">
        <v>10266</v>
      </c>
      <c r="C4145" s="59">
        <v>10</v>
      </c>
      <c r="D4145" s="59" t="s">
        <v>35</v>
      </c>
      <c r="E4145" s="59" t="s">
        <v>9258</v>
      </c>
      <c r="F4145" s="59" t="s">
        <v>23</v>
      </c>
      <c r="G4145" s="59" t="s">
        <v>1136</v>
      </c>
      <c r="H4145" s="59">
        <v>25800093</v>
      </c>
      <c r="I4145" s="60">
        <v>45659</v>
      </c>
      <c r="J4145" s="59" t="s">
        <v>1137</v>
      </c>
      <c r="K4145" s="59">
        <v>901859350</v>
      </c>
      <c r="L4145" s="59" t="s">
        <v>1138</v>
      </c>
      <c r="M4145" s="61">
        <v>675217700</v>
      </c>
    </row>
    <row r="4146" spans="1:13" ht="60" hidden="1">
      <c r="A4146" s="59" t="s">
        <v>10267</v>
      </c>
      <c r="B4146" s="59" t="s">
        <v>10268</v>
      </c>
      <c r="C4146" s="59">
        <v>10</v>
      </c>
      <c r="D4146" s="59" t="s">
        <v>35</v>
      </c>
      <c r="E4146" s="59" t="s">
        <v>9258</v>
      </c>
      <c r="F4146" s="59" t="s">
        <v>526</v>
      </c>
      <c r="G4146" s="59" t="s">
        <v>1902</v>
      </c>
      <c r="H4146" s="59">
        <v>25804292</v>
      </c>
      <c r="I4146" s="60">
        <v>45923.484560185185</v>
      </c>
      <c r="J4146" s="59" t="s">
        <v>1903</v>
      </c>
      <c r="K4146" s="59">
        <v>899999062</v>
      </c>
      <c r="L4146" s="59" t="s">
        <v>39</v>
      </c>
      <c r="M4146" s="61">
        <v>84604913</v>
      </c>
    </row>
    <row r="4147" spans="1:13" ht="60" hidden="1">
      <c r="A4147" s="59" t="s">
        <v>10267</v>
      </c>
      <c r="B4147" s="59" t="s">
        <v>10268</v>
      </c>
      <c r="C4147" s="59">
        <v>10</v>
      </c>
      <c r="D4147" s="59" t="s">
        <v>35</v>
      </c>
      <c r="E4147" s="59" t="s">
        <v>9258</v>
      </c>
      <c r="F4147" s="59" t="s">
        <v>526</v>
      </c>
      <c r="G4147" s="59" t="s">
        <v>1597</v>
      </c>
      <c r="H4147" s="59">
        <v>25806093</v>
      </c>
      <c r="I4147" s="60">
        <v>46022</v>
      </c>
      <c r="J4147" s="59" t="s">
        <v>1598</v>
      </c>
      <c r="K4147" s="59">
        <v>899999062</v>
      </c>
      <c r="L4147" s="59" t="s">
        <v>39</v>
      </c>
      <c r="M4147" s="61">
        <v>69564556</v>
      </c>
    </row>
    <row r="4148" spans="1:13" ht="60" hidden="1">
      <c r="A4148" s="59" t="s">
        <v>10267</v>
      </c>
      <c r="B4148" s="59" t="s">
        <v>10268</v>
      </c>
      <c r="C4148" s="59">
        <v>10</v>
      </c>
      <c r="D4148" s="59" t="s">
        <v>35</v>
      </c>
      <c r="E4148" s="59" t="s">
        <v>9258</v>
      </c>
      <c r="F4148" s="59" t="s">
        <v>526</v>
      </c>
      <c r="G4148" s="59" t="s">
        <v>1599</v>
      </c>
      <c r="H4148" s="59">
        <v>25806228</v>
      </c>
      <c r="I4148" s="60">
        <v>46022</v>
      </c>
      <c r="J4148" s="59" t="s">
        <v>1600</v>
      </c>
      <c r="K4148" s="59">
        <v>899999062</v>
      </c>
      <c r="L4148" s="59" t="s">
        <v>39</v>
      </c>
      <c r="M4148" s="61">
        <v>7119162</v>
      </c>
    </row>
    <row r="4149" spans="1:13" ht="90" hidden="1">
      <c r="A4149" s="59" t="s">
        <v>10269</v>
      </c>
      <c r="B4149" s="59" t="s">
        <v>10270</v>
      </c>
      <c r="C4149" s="59">
        <v>20</v>
      </c>
      <c r="D4149" s="59" t="s">
        <v>21</v>
      </c>
      <c r="E4149" s="59" t="s">
        <v>9258</v>
      </c>
      <c r="F4149" s="59" t="s">
        <v>23</v>
      </c>
      <c r="G4149" s="59" t="s">
        <v>10271</v>
      </c>
      <c r="H4149" s="59">
        <v>25804110</v>
      </c>
      <c r="I4149" s="60">
        <v>45901.526724537034</v>
      </c>
      <c r="J4149" s="59" t="s">
        <v>9342</v>
      </c>
      <c r="K4149" s="59">
        <v>1007703100</v>
      </c>
      <c r="L4149" s="59" t="s">
        <v>10272</v>
      </c>
      <c r="M4149" s="61">
        <v>11737451</v>
      </c>
    </row>
    <row r="4150" spans="1:13" ht="90" hidden="1">
      <c r="A4150" s="59" t="s">
        <v>10269</v>
      </c>
      <c r="B4150" s="59" t="s">
        <v>10270</v>
      </c>
      <c r="C4150" s="59">
        <v>20</v>
      </c>
      <c r="D4150" s="59" t="s">
        <v>21</v>
      </c>
      <c r="E4150" s="59" t="s">
        <v>9258</v>
      </c>
      <c r="F4150" s="59" t="s">
        <v>23</v>
      </c>
      <c r="G4150" s="59" t="s">
        <v>10273</v>
      </c>
      <c r="H4150" s="59">
        <v>25804112</v>
      </c>
      <c r="I4150" s="60">
        <v>45901.913888888892</v>
      </c>
      <c r="J4150" s="59" t="s">
        <v>9342</v>
      </c>
      <c r="K4150" s="59">
        <v>1073510309</v>
      </c>
      <c r="L4150" s="59" t="s">
        <v>10274</v>
      </c>
      <c r="M4150" s="61">
        <v>11737451</v>
      </c>
    </row>
    <row r="4151" spans="1:13" ht="90" hidden="1">
      <c r="A4151" s="59" t="s">
        <v>10269</v>
      </c>
      <c r="B4151" s="59" t="s">
        <v>10270</v>
      </c>
      <c r="C4151" s="59">
        <v>20</v>
      </c>
      <c r="D4151" s="59" t="s">
        <v>21</v>
      </c>
      <c r="E4151" s="59" t="s">
        <v>9258</v>
      </c>
      <c r="F4151" s="59" t="s">
        <v>23</v>
      </c>
      <c r="G4151" s="59" t="s">
        <v>10275</v>
      </c>
      <c r="H4151" s="59">
        <v>25804116</v>
      </c>
      <c r="I4151" s="60">
        <v>45902.47996527778</v>
      </c>
      <c r="J4151" s="59" t="s">
        <v>9353</v>
      </c>
      <c r="K4151" s="59">
        <v>1075675744</v>
      </c>
      <c r="L4151" s="59" t="s">
        <v>10276</v>
      </c>
      <c r="M4151" s="61">
        <v>12166667</v>
      </c>
    </row>
    <row r="4152" spans="1:13" ht="90" hidden="1">
      <c r="A4152" s="59" t="s">
        <v>10269</v>
      </c>
      <c r="B4152" s="59" t="s">
        <v>10270</v>
      </c>
      <c r="C4152" s="59">
        <v>20</v>
      </c>
      <c r="D4152" s="59" t="s">
        <v>21</v>
      </c>
      <c r="E4152" s="59" t="s">
        <v>9258</v>
      </c>
      <c r="F4152" s="59" t="s">
        <v>23</v>
      </c>
      <c r="G4152" s="59" t="s">
        <v>10277</v>
      </c>
      <c r="H4152" s="59">
        <v>25804178</v>
      </c>
      <c r="I4152" s="60">
        <v>45910.894247685188</v>
      </c>
      <c r="J4152" s="59" t="s">
        <v>9342</v>
      </c>
      <c r="K4152" s="59">
        <v>1070599486</v>
      </c>
      <c r="L4152" s="59" t="s">
        <v>10278</v>
      </c>
      <c r="M4152" s="61">
        <v>1447083</v>
      </c>
    </row>
    <row r="4153" spans="1:13" ht="90" hidden="1">
      <c r="A4153" s="59" t="s">
        <v>10269</v>
      </c>
      <c r="B4153" s="59" t="s">
        <v>10270</v>
      </c>
      <c r="C4153" s="59">
        <v>20</v>
      </c>
      <c r="D4153" s="59" t="s">
        <v>21</v>
      </c>
      <c r="E4153" s="59" t="s">
        <v>9258</v>
      </c>
      <c r="F4153" s="59" t="s">
        <v>23</v>
      </c>
      <c r="G4153" s="59" t="s">
        <v>10279</v>
      </c>
      <c r="H4153" s="59">
        <v>25804224</v>
      </c>
      <c r="I4153" s="60">
        <v>45916.482349537036</v>
      </c>
      <c r="J4153" s="59" t="s">
        <v>9342</v>
      </c>
      <c r="K4153" s="59">
        <v>1075670055</v>
      </c>
      <c r="L4153" s="59" t="s">
        <v>10280</v>
      </c>
      <c r="M4153" s="61">
        <v>9486433</v>
      </c>
    </row>
    <row r="4154" spans="1:13" ht="90" hidden="1">
      <c r="A4154" s="59" t="s">
        <v>10269</v>
      </c>
      <c r="B4154" s="59" t="s">
        <v>10270</v>
      </c>
      <c r="C4154" s="59">
        <v>20</v>
      </c>
      <c r="D4154" s="59" t="s">
        <v>21</v>
      </c>
      <c r="E4154" s="59" t="s">
        <v>9258</v>
      </c>
      <c r="F4154" s="59" t="s">
        <v>23</v>
      </c>
      <c r="G4154" s="59" t="s">
        <v>10281</v>
      </c>
      <c r="H4154" s="59">
        <v>25804225</v>
      </c>
      <c r="I4154" s="60">
        <v>45916.484259259261</v>
      </c>
      <c r="J4154" s="59" t="s">
        <v>9342</v>
      </c>
      <c r="K4154" s="59">
        <v>1070007447</v>
      </c>
      <c r="L4154" s="59" t="s">
        <v>10282</v>
      </c>
      <c r="M4154" s="61">
        <v>9325646</v>
      </c>
    </row>
    <row r="4155" spans="1:13" ht="110.1" hidden="1">
      <c r="A4155" s="59" t="s">
        <v>10269</v>
      </c>
      <c r="B4155" s="59" t="s">
        <v>10270</v>
      </c>
      <c r="C4155" s="59">
        <v>20</v>
      </c>
      <c r="D4155" s="59" t="s">
        <v>21</v>
      </c>
      <c r="E4155" s="59" t="s">
        <v>9258</v>
      </c>
      <c r="F4155" s="59" t="s">
        <v>23</v>
      </c>
      <c r="G4155" s="59" t="s">
        <v>10283</v>
      </c>
      <c r="H4155" s="59">
        <v>25804647</v>
      </c>
      <c r="I4155" s="60">
        <v>45974.870057870372</v>
      </c>
      <c r="J4155" s="59" t="s">
        <v>10284</v>
      </c>
      <c r="K4155" s="59">
        <v>1072168765</v>
      </c>
      <c r="L4155" s="59" t="s">
        <v>9362</v>
      </c>
      <c r="M4155" s="61">
        <v>7556989</v>
      </c>
    </row>
    <row r="4156" spans="1:13" ht="129.94999999999999" hidden="1">
      <c r="A4156" s="59" t="s">
        <v>10269</v>
      </c>
      <c r="B4156" s="59" t="s">
        <v>10270</v>
      </c>
      <c r="C4156" s="59">
        <v>20</v>
      </c>
      <c r="D4156" s="59" t="s">
        <v>21</v>
      </c>
      <c r="E4156" s="59" t="s">
        <v>9258</v>
      </c>
      <c r="F4156" s="59" t="s">
        <v>23</v>
      </c>
      <c r="G4156" s="59" t="s">
        <v>10285</v>
      </c>
      <c r="H4156" s="59">
        <v>25804758</v>
      </c>
      <c r="I4156" s="60">
        <v>45988.373263888891</v>
      </c>
      <c r="J4156" s="59" t="s">
        <v>10286</v>
      </c>
      <c r="K4156" s="59">
        <v>1072744758</v>
      </c>
      <c r="L4156" s="59" t="s">
        <v>9346</v>
      </c>
      <c r="M4156" s="61">
        <v>5666667</v>
      </c>
    </row>
    <row r="4157" spans="1:13" ht="140.1" hidden="1">
      <c r="A4157" s="59" t="s">
        <v>10269</v>
      </c>
      <c r="B4157" s="59" t="s">
        <v>10270</v>
      </c>
      <c r="C4157" s="59">
        <v>20</v>
      </c>
      <c r="D4157" s="59" t="s">
        <v>21</v>
      </c>
      <c r="E4157" s="59" t="s">
        <v>9258</v>
      </c>
      <c r="F4157" s="59" t="s">
        <v>23</v>
      </c>
      <c r="G4157" s="59" t="s">
        <v>10287</v>
      </c>
      <c r="H4157" s="59">
        <v>25804790</v>
      </c>
      <c r="I4157" s="60">
        <v>45989.35601851852</v>
      </c>
      <c r="J4157" s="59" t="s">
        <v>10288</v>
      </c>
      <c r="K4157" s="59">
        <v>1070330130</v>
      </c>
      <c r="L4157" s="59" t="s">
        <v>9394</v>
      </c>
      <c r="M4157" s="61">
        <v>4341249</v>
      </c>
    </row>
    <row r="4158" spans="1:13" ht="140.1" hidden="1">
      <c r="A4158" s="59" t="s">
        <v>10269</v>
      </c>
      <c r="B4158" s="59" t="s">
        <v>10270</v>
      </c>
      <c r="C4158" s="59">
        <v>20</v>
      </c>
      <c r="D4158" s="59" t="s">
        <v>21</v>
      </c>
      <c r="E4158" s="59" t="s">
        <v>9258</v>
      </c>
      <c r="F4158" s="59" t="s">
        <v>23</v>
      </c>
      <c r="G4158" s="59" t="s">
        <v>10289</v>
      </c>
      <c r="H4158" s="59">
        <v>25804793</v>
      </c>
      <c r="I4158" s="60">
        <v>45989.357974537037</v>
      </c>
      <c r="J4158" s="59" t="s">
        <v>10290</v>
      </c>
      <c r="K4158" s="59">
        <v>53070619</v>
      </c>
      <c r="L4158" s="59" t="s">
        <v>9398</v>
      </c>
      <c r="M4158" s="61">
        <v>4662823</v>
      </c>
    </row>
    <row r="4159" spans="1:13" ht="110.1" hidden="1">
      <c r="A4159" s="59" t="s">
        <v>10269</v>
      </c>
      <c r="B4159" s="59" t="s">
        <v>10270</v>
      </c>
      <c r="C4159" s="59">
        <v>20</v>
      </c>
      <c r="D4159" s="59" t="s">
        <v>21</v>
      </c>
      <c r="E4159" s="59" t="s">
        <v>9258</v>
      </c>
      <c r="F4159" s="59" t="s">
        <v>23</v>
      </c>
      <c r="G4159" s="59" t="s">
        <v>10291</v>
      </c>
      <c r="H4159" s="59">
        <v>25804807</v>
      </c>
      <c r="I4159" s="60">
        <v>45989.519652777781</v>
      </c>
      <c r="J4159" s="59" t="s">
        <v>10292</v>
      </c>
      <c r="K4159" s="59">
        <v>52103931</v>
      </c>
      <c r="L4159" s="59" t="s">
        <v>9408</v>
      </c>
      <c r="M4159" s="61">
        <v>4662823</v>
      </c>
    </row>
    <row r="4160" spans="1:13" ht="110.1" hidden="1">
      <c r="A4160" s="59" t="s">
        <v>10269</v>
      </c>
      <c r="B4160" s="59" t="s">
        <v>10270</v>
      </c>
      <c r="C4160" s="59">
        <v>20</v>
      </c>
      <c r="D4160" s="59" t="s">
        <v>21</v>
      </c>
      <c r="E4160" s="59" t="s">
        <v>9258</v>
      </c>
      <c r="F4160" s="59" t="s">
        <v>23</v>
      </c>
      <c r="G4160" s="59" t="s">
        <v>10293</v>
      </c>
      <c r="H4160" s="59">
        <v>25804810</v>
      </c>
      <c r="I4160" s="60">
        <v>45989.535624999997</v>
      </c>
      <c r="J4160" s="59" t="s">
        <v>10292</v>
      </c>
      <c r="K4160" s="59">
        <v>1072467378</v>
      </c>
      <c r="L4160" s="59" t="s">
        <v>9377</v>
      </c>
      <c r="M4160" s="61">
        <v>4662823</v>
      </c>
    </row>
    <row r="4161" spans="1:13" ht="110.1" hidden="1">
      <c r="A4161" s="59" t="s">
        <v>10269</v>
      </c>
      <c r="B4161" s="59" t="s">
        <v>10270</v>
      </c>
      <c r="C4161" s="59">
        <v>20</v>
      </c>
      <c r="D4161" s="59" t="s">
        <v>21</v>
      </c>
      <c r="E4161" s="59" t="s">
        <v>9258</v>
      </c>
      <c r="F4161" s="59" t="s">
        <v>23</v>
      </c>
      <c r="G4161" s="59" t="s">
        <v>10294</v>
      </c>
      <c r="H4161" s="59">
        <v>25804812</v>
      </c>
      <c r="I4161" s="60">
        <v>45989.536608796298</v>
      </c>
      <c r="J4161" s="59" t="s">
        <v>10295</v>
      </c>
      <c r="K4161" s="59">
        <v>3157571</v>
      </c>
      <c r="L4161" s="59" t="s">
        <v>9382</v>
      </c>
      <c r="M4161" s="61">
        <v>4341249</v>
      </c>
    </row>
    <row r="4162" spans="1:13" ht="110.1" hidden="1">
      <c r="A4162" s="59" t="s">
        <v>10269</v>
      </c>
      <c r="B4162" s="59" t="s">
        <v>10270</v>
      </c>
      <c r="C4162" s="59">
        <v>20</v>
      </c>
      <c r="D4162" s="59" t="s">
        <v>21</v>
      </c>
      <c r="E4162" s="59" t="s">
        <v>9258</v>
      </c>
      <c r="F4162" s="59" t="s">
        <v>23</v>
      </c>
      <c r="G4162" s="59" t="s">
        <v>10296</v>
      </c>
      <c r="H4162" s="59">
        <v>25804885</v>
      </c>
      <c r="I4162" s="60">
        <v>45993.417731481481</v>
      </c>
      <c r="J4162" s="59" t="s">
        <v>10297</v>
      </c>
      <c r="K4162" s="59">
        <v>1136887460</v>
      </c>
      <c r="L4162" s="59" t="s">
        <v>9414</v>
      </c>
      <c r="M4162" s="61">
        <v>4341249</v>
      </c>
    </row>
    <row r="4163" spans="1:13" ht="129.94999999999999" hidden="1">
      <c r="A4163" s="59" t="s">
        <v>10269</v>
      </c>
      <c r="B4163" s="59" t="s">
        <v>10270</v>
      </c>
      <c r="C4163" s="59">
        <v>20</v>
      </c>
      <c r="D4163" s="59" t="s">
        <v>21</v>
      </c>
      <c r="E4163" s="59" t="s">
        <v>9258</v>
      </c>
      <c r="F4163" s="59" t="s">
        <v>23</v>
      </c>
      <c r="G4163" s="59" t="s">
        <v>10298</v>
      </c>
      <c r="H4163" s="59">
        <v>25804891</v>
      </c>
      <c r="I4163" s="60">
        <v>45993.637800925928</v>
      </c>
      <c r="J4163" s="59" t="s">
        <v>10299</v>
      </c>
      <c r="K4163" s="59">
        <v>1057893872</v>
      </c>
      <c r="L4163" s="59" t="s">
        <v>9390</v>
      </c>
      <c r="M4163" s="61">
        <v>4333333</v>
      </c>
    </row>
    <row r="4164" spans="1:13" ht="129.94999999999999" hidden="1">
      <c r="A4164" s="59" t="s">
        <v>10269</v>
      </c>
      <c r="B4164" s="59" t="s">
        <v>10270</v>
      </c>
      <c r="C4164" s="59">
        <v>20</v>
      </c>
      <c r="D4164" s="59" t="s">
        <v>21</v>
      </c>
      <c r="E4164" s="59" t="s">
        <v>9258</v>
      </c>
      <c r="F4164" s="59" t="s">
        <v>23</v>
      </c>
      <c r="G4164" s="59" t="s">
        <v>10300</v>
      </c>
      <c r="H4164" s="59">
        <v>25804915</v>
      </c>
      <c r="I4164" s="60">
        <v>45993.947615740741</v>
      </c>
      <c r="J4164" s="59" t="s">
        <v>10286</v>
      </c>
      <c r="K4164" s="59">
        <v>1071550734</v>
      </c>
      <c r="L4164" s="59" t="s">
        <v>9372</v>
      </c>
      <c r="M4164" s="61">
        <v>4033333</v>
      </c>
    </row>
    <row r="4165" spans="1:13" ht="110.1" hidden="1">
      <c r="A4165" s="59" t="s">
        <v>10269</v>
      </c>
      <c r="B4165" s="59" t="s">
        <v>10270</v>
      </c>
      <c r="C4165" s="59">
        <v>20</v>
      </c>
      <c r="D4165" s="59" t="s">
        <v>21</v>
      </c>
      <c r="E4165" s="59" t="s">
        <v>9258</v>
      </c>
      <c r="F4165" s="59" t="s">
        <v>23</v>
      </c>
      <c r="G4165" s="59" t="s">
        <v>10301</v>
      </c>
      <c r="H4165" s="59">
        <v>25804931</v>
      </c>
      <c r="I4165" s="60">
        <v>45994.447997685187</v>
      </c>
      <c r="J4165" s="59" t="s">
        <v>10302</v>
      </c>
      <c r="K4165" s="59">
        <v>11524553</v>
      </c>
      <c r="L4165" s="59" t="s">
        <v>9402</v>
      </c>
      <c r="M4165" s="61">
        <v>4180462</v>
      </c>
    </row>
    <row r="4166" spans="1:13" ht="129.94999999999999" hidden="1">
      <c r="A4166" s="59" t="s">
        <v>10269</v>
      </c>
      <c r="B4166" s="59" t="s">
        <v>10270</v>
      </c>
      <c r="C4166" s="59">
        <v>20</v>
      </c>
      <c r="D4166" s="59" t="s">
        <v>21</v>
      </c>
      <c r="E4166" s="59" t="s">
        <v>9258</v>
      </c>
      <c r="F4166" s="59" t="s">
        <v>23</v>
      </c>
      <c r="G4166" s="59" t="s">
        <v>10303</v>
      </c>
      <c r="H4166" s="59">
        <v>25804940</v>
      </c>
      <c r="I4166" s="60">
        <v>45994.571238425924</v>
      </c>
      <c r="J4166" s="59" t="s">
        <v>10286</v>
      </c>
      <c r="K4166" s="59">
        <v>1192787697</v>
      </c>
      <c r="L4166" s="59" t="s">
        <v>9422</v>
      </c>
      <c r="M4166" s="61">
        <v>4333333</v>
      </c>
    </row>
    <row r="4167" spans="1:13" ht="110.1" hidden="1">
      <c r="A4167" s="59" t="s">
        <v>10269</v>
      </c>
      <c r="B4167" s="59" t="s">
        <v>10270</v>
      </c>
      <c r="C4167" s="59">
        <v>20</v>
      </c>
      <c r="D4167" s="59" t="s">
        <v>21</v>
      </c>
      <c r="E4167" s="59" t="s">
        <v>9258</v>
      </c>
      <c r="F4167" s="59" t="s">
        <v>23</v>
      </c>
      <c r="G4167" s="59" t="s">
        <v>10304</v>
      </c>
      <c r="H4167" s="59">
        <v>25804948</v>
      </c>
      <c r="I4167" s="60">
        <v>45994.621817129628</v>
      </c>
      <c r="J4167" s="59" t="s">
        <v>10305</v>
      </c>
      <c r="K4167" s="59">
        <v>1003751998</v>
      </c>
      <c r="L4167" s="59" t="s">
        <v>9416</v>
      </c>
      <c r="M4167" s="61">
        <v>3376527</v>
      </c>
    </row>
    <row r="4168" spans="1:13" ht="129.94999999999999" hidden="1">
      <c r="A4168" s="59" t="s">
        <v>10269</v>
      </c>
      <c r="B4168" s="59" t="s">
        <v>10270</v>
      </c>
      <c r="C4168" s="59">
        <v>20</v>
      </c>
      <c r="D4168" s="59" t="s">
        <v>21</v>
      </c>
      <c r="E4168" s="59" t="s">
        <v>9258</v>
      </c>
      <c r="F4168" s="59" t="s">
        <v>23</v>
      </c>
      <c r="G4168" s="59" t="s">
        <v>10306</v>
      </c>
      <c r="H4168" s="59">
        <v>25804962</v>
      </c>
      <c r="I4168" s="60">
        <v>45994.930717592593</v>
      </c>
      <c r="J4168" s="59" t="s">
        <v>10307</v>
      </c>
      <c r="K4168" s="59">
        <v>80396581</v>
      </c>
      <c r="L4168" s="59" t="s">
        <v>9379</v>
      </c>
      <c r="M4168" s="61">
        <v>3666667</v>
      </c>
    </row>
    <row r="4169" spans="1:13" ht="129.94999999999999" hidden="1">
      <c r="A4169" s="59" t="s">
        <v>10269</v>
      </c>
      <c r="B4169" s="59" t="s">
        <v>10270</v>
      </c>
      <c r="C4169" s="59">
        <v>20</v>
      </c>
      <c r="D4169" s="59" t="s">
        <v>21</v>
      </c>
      <c r="E4169" s="59" t="s">
        <v>9258</v>
      </c>
      <c r="F4169" s="59" t="s">
        <v>23</v>
      </c>
      <c r="G4169" s="59" t="s">
        <v>10308</v>
      </c>
      <c r="H4169" s="59">
        <v>25804963</v>
      </c>
      <c r="I4169" s="60">
        <v>45994.932523148149</v>
      </c>
      <c r="J4169" s="59" t="s">
        <v>10309</v>
      </c>
      <c r="K4169" s="59">
        <v>79750176</v>
      </c>
      <c r="L4169" s="59" t="s">
        <v>9360</v>
      </c>
      <c r="M4169" s="61">
        <v>4033333</v>
      </c>
    </row>
    <row r="4170" spans="1:13" ht="129.94999999999999" hidden="1">
      <c r="A4170" s="59" t="s">
        <v>10269</v>
      </c>
      <c r="B4170" s="59" t="s">
        <v>10270</v>
      </c>
      <c r="C4170" s="59">
        <v>20</v>
      </c>
      <c r="D4170" s="59" t="s">
        <v>21</v>
      </c>
      <c r="E4170" s="59" t="s">
        <v>9258</v>
      </c>
      <c r="F4170" s="59" t="s">
        <v>23</v>
      </c>
      <c r="G4170" s="59" t="s">
        <v>10310</v>
      </c>
      <c r="H4170" s="59">
        <v>25804974</v>
      </c>
      <c r="I4170" s="60">
        <v>45995.558981481481</v>
      </c>
      <c r="J4170" s="59" t="s">
        <v>10309</v>
      </c>
      <c r="K4170" s="59">
        <v>79063812</v>
      </c>
      <c r="L4170" s="59" t="s">
        <v>9351</v>
      </c>
      <c r="M4170" s="61">
        <v>4766667</v>
      </c>
    </row>
    <row r="4171" spans="1:13" ht="129.94999999999999" hidden="1">
      <c r="A4171" s="59" t="s">
        <v>10269</v>
      </c>
      <c r="B4171" s="59" t="s">
        <v>10270</v>
      </c>
      <c r="C4171" s="59">
        <v>20</v>
      </c>
      <c r="D4171" s="59" t="s">
        <v>21</v>
      </c>
      <c r="E4171" s="59" t="s">
        <v>9258</v>
      </c>
      <c r="F4171" s="59" t="s">
        <v>23</v>
      </c>
      <c r="G4171" s="59" t="s">
        <v>10311</v>
      </c>
      <c r="H4171" s="59">
        <v>25805008</v>
      </c>
      <c r="I4171" s="60">
        <v>45996.667141203703</v>
      </c>
      <c r="J4171" s="59" t="s">
        <v>10309</v>
      </c>
      <c r="K4171" s="59">
        <v>1018461277</v>
      </c>
      <c r="L4171" s="59" t="s">
        <v>9365</v>
      </c>
      <c r="M4171" s="61">
        <v>3666667</v>
      </c>
    </row>
    <row r="4172" spans="1:13" ht="110.1" hidden="1">
      <c r="A4172" s="59" t="s">
        <v>10269</v>
      </c>
      <c r="B4172" s="59" t="s">
        <v>10270</v>
      </c>
      <c r="C4172" s="59">
        <v>20</v>
      </c>
      <c r="D4172" s="59" t="s">
        <v>21</v>
      </c>
      <c r="E4172" s="59" t="s">
        <v>9258</v>
      </c>
      <c r="F4172" s="59" t="s">
        <v>23</v>
      </c>
      <c r="G4172" s="59" t="s">
        <v>10312</v>
      </c>
      <c r="H4172" s="59">
        <v>25805029</v>
      </c>
      <c r="I4172" s="60">
        <v>45996.935104166667</v>
      </c>
      <c r="J4172" s="59" t="s">
        <v>10297</v>
      </c>
      <c r="K4172" s="59">
        <v>1069128947</v>
      </c>
      <c r="L4172" s="59" t="s">
        <v>9392</v>
      </c>
      <c r="M4172" s="61">
        <v>3376527</v>
      </c>
    </row>
    <row r="4173" spans="1:13" ht="110.1" hidden="1">
      <c r="A4173" s="59" t="s">
        <v>10269</v>
      </c>
      <c r="B4173" s="59" t="s">
        <v>10270</v>
      </c>
      <c r="C4173" s="59">
        <v>20</v>
      </c>
      <c r="D4173" s="59" t="s">
        <v>21</v>
      </c>
      <c r="E4173" s="59" t="s">
        <v>9258</v>
      </c>
      <c r="F4173" s="59" t="s">
        <v>23</v>
      </c>
      <c r="G4173" s="59" t="s">
        <v>10313</v>
      </c>
      <c r="H4173" s="59">
        <v>25805041</v>
      </c>
      <c r="I4173" s="60">
        <v>45996.969884259262</v>
      </c>
      <c r="J4173" s="59" t="s">
        <v>10297</v>
      </c>
      <c r="K4173" s="59">
        <v>1079262564</v>
      </c>
      <c r="L4173" s="59" t="s">
        <v>9368</v>
      </c>
      <c r="M4173" s="61">
        <v>3215740</v>
      </c>
    </row>
    <row r="4174" spans="1:13" ht="129.94999999999999" hidden="1">
      <c r="A4174" s="59" t="s">
        <v>10269</v>
      </c>
      <c r="B4174" s="59" t="s">
        <v>10270</v>
      </c>
      <c r="C4174" s="59">
        <v>20</v>
      </c>
      <c r="D4174" s="59" t="s">
        <v>21</v>
      </c>
      <c r="E4174" s="59" t="s">
        <v>9258</v>
      </c>
      <c r="F4174" s="59" t="s">
        <v>23</v>
      </c>
      <c r="G4174" s="59" t="s">
        <v>10314</v>
      </c>
      <c r="H4174" s="59">
        <v>25805079</v>
      </c>
      <c r="I4174" s="60">
        <v>46000.797743055555</v>
      </c>
      <c r="J4174" s="59" t="s">
        <v>10286</v>
      </c>
      <c r="K4174" s="59">
        <v>1026253663</v>
      </c>
      <c r="L4174" s="59" t="s">
        <v>9388</v>
      </c>
      <c r="M4174" s="61">
        <v>3333333</v>
      </c>
    </row>
    <row r="4175" spans="1:13" ht="99.95" hidden="1">
      <c r="A4175" s="59" t="s">
        <v>10315</v>
      </c>
      <c r="B4175" s="59" t="s">
        <v>10316</v>
      </c>
      <c r="C4175" s="59">
        <v>20</v>
      </c>
      <c r="D4175" s="59" t="s">
        <v>21</v>
      </c>
      <c r="E4175" s="59" t="s">
        <v>9258</v>
      </c>
      <c r="F4175" s="59" t="s">
        <v>23</v>
      </c>
      <c r="G4175" s="59" t="s">
        <v>10317</v>
      </c>
      <c r="H4175" s="59">
        <v>25804858</v>
      </c>
      <c r="I4175" s="60">
        <v>45992.682141203702</v>
      </c>
      <c r="J4175" s="59" t="s">
        <v>10318</v>
      </c>
      <c r="K4175" s="59">
        <v>1118565072</v>
      </c>
      <c r="L4175" s="59" t="s">
        <v>10319</v>
      </c>
      <c r="M4175" s="61">
        <v>5283600</v>
      </c>
    </row>
    <row r="4176" spans="1:13" ht="90" hidden="1">
      <c r="A4176" s="59" t="s">
        <v>10315</v>
      </c>
      <c r="B4176" s="59" t="s">
        <v>10316</v>
      </c>
      <c r="C4176" s="59">
        <v>20</v>
      </c>
      <c r="D4176" s="59" t="s">
        <v>21</v>
      </c>
      <c r="E4176" s="59" t="s">
        <v>9258</v>
      </c>
      <c r="F4176" s="59" t="s">
        <v>23</v>
      </c>
      <c r="G4176" s="59" t="s">
        <v>10320</v>
      </c>
      <c r="H4176" s="59">
        <v>25804870</v>
      </c>
      <c r="I4176" s="60">
        <v>45993.297476851854</v>
      </c>
      <c r="J4176" s="59" t="s">
        <v>10321</v>
      </c>
      <c r="K4176" s="59">
        <v>52655879</v>
      </c>
      <c r="L4176" s="59" t="s">
        <v>9476</v>
      </c>
      <c r="M4176" s="61">
        <v>3053344</v>
      </c>
    </row>
    <row r="4177" spans="1:13" ht="99.95" hidden="1">
      <c r="A4177" s="59" t="s">
        <v>10315</v>
      </c>
      <c r="B4177" s="59" t="s">
        <v>10316</v>
      </c>
      <c r="C4177" s="59">
        <v>20</v>
      </c>
      <c r="D4177" s="59" t="s">
        <v>21</v>
      </c>
      <c r="E4177" s="59" t="s">
        <v>9258</v>
      </c>
      <c r="F4177" s="59" t="s">
        <v>23</v>
      </c>
      <c r="G4177" s="59" t="s">
        <v>10322</v>
      </c>
      <c r="H4177" s="59">
        <v>25804888</v>
      </c>
      <c r="I4177" s="60">
        <v>45993.611932870372</v>
      </c>
      <c r="J4177" s="59" t="s">
        <v>10323</v>
      </c>
      <c r="K4177" s="59">
        <v>33367335</v>
      </c>
      <c r="L4177" s="59" t="s">
        <v>10324</v>
      </c>
      <c r="M4177" s="61">
        <v>7642800</v>
      </c>
    </row>
    <row r="4178" spans="1:13" ht="99.95" hidden="1">
      <c r="A4178" s="59" t="s">
        <v>10315</v>
      </c>
      <c r="B4178" s="59" t="s">
        <v>10316</v>
      </c>
      <c r="C4178" s="59">
        <v>20</v>
      </c>
      <c r="D4178" s="59" t="s">
        <v>21</v>
      </c>
      <c r="E4178" s="59" t="s">
        <v>9258</v>
      </c>
      <c r="F4178" s="59" t="s">
        <v>23</v>
      </c>
      <c r="G4178" s="59" t="s">
        <v>10325</v>
      </c>
      <c r="H4178" s="59">
        <v>25804898</v>
      </c>
      <c r="I4178" s="60">
        <v>45993.831400462965</v>
      </c>
      <c r="J4178" s="59" t="s">
        <v>10323</v>
      </c>
      <c r="K4178" s="59">
        <v>1113649699</v>
      </c>
      <c r="L4178" s="59" t="s">
        <v>10326</v>
      </c>
      <c r="M4178" s="61">
        <v>7925867</v>
      </c>
    </row>
    <row r="4179" spans="1:13" ht="99.95" hidden="1">
      <c r="A4179" s="59" t="s">
        <v>10315</v>
      </c>
      <c r="B4179" s="59" t="s">
        <v>10316</v>
      </c>
      <c r="C4179" s="59">
        <v>20</v>
      </c>
      <c r="D4179" s="59" t="s">
        <v>21</v>
      </c>
      <c r="E4179" s="59" t="s">
        <v>9258</v>
      </c>
      <c r="F4179" s="59" t="s">
        <v>23</v>
      </c>
      <c r="G4179" s="59" t="s">
        <v>10327</v>
      </c>
      <c r="H4179" s="59">
        <v>25804905</v>
      </c>
      <c r="I4179" s="60">
        <v>45993.907453703701</v>
      </c>
      <c r="J4179" s="59" t="s">
        <v>10328</v>
      </c>
      <c r="K4179" s="59">
        <v>1070305770</v>
      </c>
      <c r="L4179" s="59" t="s">
        <v>10329</v>
      </c>
      <c r="M4179" s="61">
        <v>5283600</v>
      </c>
    </row>
    <row r="4180" spans="1:13" ht="99.95" hidden="1">
      <c r="A4180" s="59" t="s">
        <v>10315</v>
      </c>
      <c r="B4180" s="59" t="s">
        <v>10316</v>
      </c>
      <c r="C4180" s="59">
        <v>20</v>
      </c>
      <c r="D4180" s="59" t="s">
        <v>21</v>
      </c>
      <c r="E4180" s="59" t="s">
        <v>9258</v>
      </c>
      <c r="F4180" s="59" t="s">
        <v>23</v>
      </c>
      <c r="G4180" s="59" t="s">
        <v>10330</v>
      </c>
      <c r="H4180" s="59">
        <v>25804957</v>
      </c>
      <c r="I4180" s="60">
        <v>45994.918715277781</v>
      </c>
      <c r="J4180" s="59" t="s">
        <v>10331</v>
      </c>
      <c r="K4180" s="59">
        <v>80547481</v>
      </c>
      <c r="L4180" s="59" t="s">
        <v>10332</v>
      </c>
      <c r="M4180" s="61">
        <v>6476400</v>
      </c>
    </row>
    <row r="4181" spans="1:13" ht="90" hidden="1">
      <c r="A4181" s="59" t="s">
        <v>10315</v>
      </c>
      <c r="B4181" s="59" t="s">
        <v>10316</v>
      </c>
      <c r="C4181" s="59">
        <v>20</v>
      </c>
      <c r="D4181" s="59" t="s">
        <v>21</v>
      </c>
      <c r="E4181" s="59" t="s">
        <v>9258</v>
      </c>
      <c r="F4181" s="59" t="s">
        <v>23</v>
      </c>
      <c r="G4181" s="59" t="s">
        <v>10333</v>
      </c>
      <c r="H4181" s="59">
        <v>25804968</v>
      </c>
      <c r="I4181" s="60">
        <v>45995.526076388887</v>
      </c>
      <c r="J4181" s="59" t="s">
        <v>10334</v>
      </c>
      <c r="K4181" s="59">
        <v>75101991</v>
      </c>
      <c r="L4181" s="59" t="s">
        <v>10335</v>
      </c>
      <c r="M4181" s="61">
        <v>4693333</v>
      </c>
    </row>
    <row r="4182" spans="1:13" ht="99.95" hidden="1">
      <c r="A4182" s="59" t="s">
        <v>10315</v>
      </c>
      <c r="B4182" s="59" t="s">
        <v>10316</v>
      </c>
      <c r="C4182" s="59">
        <v>20</v>
      </c>
      <c r="D4182" s="59" t="s">
        <v>21</v>
      </c>
      <c r="E4182" s="59" t="s">
        <v>9258</v>
      </c>
      <c r="F4182" s="59" t="s">
        <v>23</v>
      </c>
      <c r="G4182" s="59" t="s">
        <v>10336</v>
      </c>
      <c r="H4182" s="59">
        <v>25805025</v>
      </c>
      <c r="I4182" s="60">
        <v>45996.925057870372</v>
      </c>
      <c r="J4182" s="59" t="s">
        <v>10318</v>
      </c>
      <c r="K4182" s="59">
        <v>1052339749</v>
      </c>
      <c r="L4182" s="59" t="s">
        <v>10337</v>
      </c>
      <c r="M4182" s="61">
        <v>3536867</v>
      </c>
    </row>
    <row r="4183" spans="1:13" ht="99.95" hidden="1">
      <c r="A4183" s="59" t="s">
        <v>10315</v>
      </c>
      <c r="B4183" s="59" t="s">
        <v>10316</v>
      </c>
      <c r="C4183" s="59">
        <v>20</v>
      </c>
      <c r="D4183" s="59" t="s">
        <v>21</v>
      </c>
      <c r="E4183" s="59" t="s">
        <v>9258</v>
      </c>
      <c r="F4183" s="59" t="s">
        <v>23</v>
      </c>
      <c r="G4183" s="59" t="s">
        <v>10338</v>
      </c>
      <c r="H4183" s="59">
        <v>25805033</v>
      </c>
      <c r="I4183" s="60">
        <v>45996.943171296298</v>
      </c>
      <c r="J4183" s="59" t="s">
        <v>10331</v>
      </c>
      <c r="K4183" s="59">
        <v>1032467402</v>
      </c>
      <c r="L4183" s="59" t="s">
        <v>10339</v>
      </c>
      <c r="M4183" s="61">
        <v>4295133</v>
      </c>
    </row>
    <row r="4184" spans="1:13" ht="90" hidden="1">
      <c r="A4184" s="59" t="s">
        <v>10315</v>
      </c>
      <c r="B4184" s="59" t="s">
        <v>10316</v>
      </c>
      <c r="C4184" s="59">
        <v>20</v>
      </c>
      <c r="D4184" s="59" t="s">
        <v>21</v>
      </c>
      <c r="E4184" s="59" t="s">
        <v>9258</v>
      </c>
      <c r="F4184" s="59" t="s">
        <v>23</v>
      </c>
      <c r="G4184" s="59" t="s">
        <v>10340</v>
      </c>
      <c r="H4184" s="59">
        <v>25805034</v>
      </c>
      <c r="I4184" s="60">
        <v>45996.943344907406</v>
      </c>
      <c r="J4184" s="59" t="s">
        <v>10334</v>
      </c>
      <c r="K4184" s="59">
        <v>1010210028</v>
      </c>
      <c r="L4184" s="59" t="s">
        <v>9349</v>
      </c>
      <c r="M4184" s="61">
        <v>2560000</v>
      </c>
    </row>
    <row r="4185" spans="1:13" ht="99.95" hidden="1">
      <c r="A4185" s="59" t="s">
        <v>10315</v>
      </c>
      <c r="B4185" s="59" t="s">
        <v>10316</v>
      </c>
      <c r="C4185" s="59">
        <v>20</v>
      </c>
      <c r="D4185" s="59" t="s">
        <v>21</v>
      </c>
      <c r="E4185" s="59" t="s">
        <v>9258</v>
      </c>
      <c r="F4185" s="59" t="s">
        <v>23</v>
      </c>
      <c r="G4185" s="59" t="s">
        <v>10341</v>
      </c>
      <c r="H4185" s="59">
        <v>25805084</v>
      </c>
      <c r="I4185" s="60">
        <v>46000.894143518519</v>
      </c>
      <c r="J4185" s="59" t="s">
        <v>10342</v>
      </c>
      <c r="K4185" s="59">
        <v>1020815503</v>
      </c>
      <c r="L4185" s="59" t="s">
        <v>10343</v>
      </c>
      <c r="M4185" s="61">
        <v>4099900</v>
      </c>
    </row>
    <row r="4186" spans="1:13" ht="90" hidden="1">
      <c r="A4186" s="59" t="s">
        <v>10315</v>
      </c>
      <c r="B4186" s="59" t="s">
        <v>10316</v>
      </c>
      <c r="C4186" s="59">
        <v>20</v>
      </c>
      <c r="D4186" s="59" t="s">
        <v>21</v>
      </c>
      <c r="E4186" s="59" t="s">
        <v>9258</v>
      </c>
      <c r="F4186" s="59" t="s">
        <v>23</v>
      </c>
      <c r="G4186" s="59" t="s">
        <v>10344</v>
      </c>
      <c r="H4186" s="59">
        <v>25805085</v>
      </c>
      <c r="I4186" s="60">
        <v>46000.896643518521</v>
      </c>
      <c r="J4186" s="59" t="s">
        <v>10345</v>
      </c>
      <c r="K4186" s="59">
        <v>20774632</v>
      </c>
      <c r="L4186" s="59" t="s">
        <v>10346</v>
      </c>
      <c r="M4186" s="61">
        <v>4480000</v>
      </c>
    </row>
    <row r="4187" spans="1:13" ht="99.95" hidden="1">
      <c r="A4187" s="59" t="s">
        <v>10315</v>
      </c>
      <c r="B4187" s="59" t="s">
        <v>10316</v>
      </c>
      <c r="C4187" s="59">
        <v>20</v>
      </c>
      <c r="D4187" s="59" t="s">
        <v>21</v>
      </c>
      <c r="E4187" s="59" t="s">
        <v>9258</v>
      </c>
      <c r="F4187" s="59" t="s">
        <v>23</v>
      </c>
      <c r="G4187" s="59" t="s">
        <v>10347</v>
      </c>
      <c r="H4187" s="59">
        <v>25805105</v>
      </c>
      <c r="I4187" s="60">
        <v>46001.498831018522</v>
      </c>
      <c r="J4187" s="59" t="s">
        <v>10318</v>
      </c>
      <c r="K4187" s="59">
        <v>1022360377</v>
      </c>
      <c r="L4187" s="59" t="s">
        <v>10348</v>
      </c>
      <c r="M4187" s="61">
        <v>5944400</v>
      </c>
    </row>
    <row r="4188" spans="1:13" ht="99.95" hidden="1">
      <c r="A4188" s="59" t="s">
        <v>10315</v>
      </c>
      <c r="B4188" s="59" t="s">
        <v>10316</v>
      </c>
      <c r="C4188" s="59">
        <v>20</v>
      </c>
      <c r="D4188" s="59" t="s">
        <v>21</v>
      </c>
      <c r="E4188" s="59" t="s">
        <v>9258</v>
      </c>
      <c r="F4188" s="59" t="s">
        <v>23</v>
      </c>
      <c r="G4188" s="59" t="s">
        <v>10349</v>
      </c>
      <c r="H4188" s="59">
        <v>25805106</v>
      </c>
      <c r="I4188" s="60">
        <v>46001.565000000002</v>
      </c>
      <c r="J4188" s="59" t="s">
        <v>10342</v>
      </c>
      <c r="K4188" s="59">
        <v>80099293</v>
      </c>
      <c r="L4188" s="59" t="s">
        <v>10350</v>
      </c>
      <c r="M4188" s="61">
        <v>5037200</v>
      </c>
    </row>
    <row r="4189" spans="1:13" ht="99.95" hidden="1">
      <c r="A4189" s="59" t="s">
        <v>10315</v>
      </c>
      <c r="B4189" s="59" t="s">
        <v>10316</v>
      </c>
      <c r="C4189" s="59">
        <v>20</v>
      </c>
      <c r="D4189" s="59" t="s">
        <v>21</v>
      </c>
      <c r="E4189" s="59" t="s">
        <v>9258</v>
      </c>
      <c r="F4189" s="59" t="s">
        <v>23</v>
      </c>
      <c r="G4189" s="59" t="s">
        <v>10351</v>
      </c>
      <c r="H4189" s="59">
        <v>25805155</v>
      </c>
      <c r="I4189" s="60">
        <v>46002.762488425928</v>
      </c>
      <c r="J4189" s="59" t="s">
        <v>10331</v>
      </c>
      <c r="K4189" s="59">
        <v>1070330325</v>
      </c>
      <c r="L4189" s="59" t="s">
        <v>10352</v>
      </c>
      <c r="M4189" s="61">
        <v>3837867</v>
      </c>
    </row>
    <row r="4190" spans="1:13" ht="90" hidden="1">
      <c r="A4190" s="59" t="s">
        <v>10315</v>
      </c>
      <c r="B4190" s="59" t="s">
        <v>10316</v>
      </c>
      <c r="C4190" s="59">
        <v>20</v>
      </c>
      <c r="D4190" s="59" t="s">
        <v>21</v>
      </c>
      <c r="E4190" s="59" t="s">
        <v>9258</v>
      </c>
      <c r="F4190" s="59" t="s">
        <v>23</v>
      </c>
      <c r="G4190" s="59" t="s">
        <v>10353</v>
      </c>
      <c r="H4190" s="59">
        <v>25805160</v>
      </c>
      <c r="I4190" s="60">
        <v>46002.902372685188</v>
      </c>
      <c r="J4190" s="59" t="s">
        <v>10354</v>
      </c>
      <c r="K4190" s="59">
        <v>35535318</v>
      </c>
      <c r="L4190" s="59" t="s">
        <v>9461</v>
      </c>
      <c r="M4190" s="61">
        <v>3302600</v>
      </c>
    </row>
    <row r="4191" spans="1:13" ht="90" hidden="1">
      <c r="A4191" s="59" t="s">
        <v>10315</v>
      </c>
      <c r="B4191" s="59" t="s">
        <v>10316</v>
      </c>
      <c r="C4191" s="59">
        <v>20</v>
      </c>
      <c r="D4191" s="59" t="s">
        <v>21</v>
      </c>
      <c r="E4191" s="59" t="s">
        <v>9258</v>
      </c>
      <c r="F4191" s="59" t="s">
        <v>23</v>
      </c>
      <c r="G4191" s="59" t="s">
        <v>10355</v>
      </c>
      <c r="H4191" s="59">
        <v>25805166</v>
      </c>
      <c r="I4191" s="60">
        <v>46002.920532407406</v>
      </c>
      <c r="J4191" s="59" t="s">
        <v>10354</v>
      </c>
      <c r="K4191" s="59">
        <v>1026263515</v>
      </c>
      <c r="L4191" s="59" t="s">
        <v>9473</v>
      </c>
      <c r="M4191" s="61">
        <v>3865600</v>
      </c>
    </row>
    <row r="4192" spans="1:13" ht="99.95" hidden="1">
      <c r="A4192" s="59" t="s">
        <v>10315</v>
      </c>
      <c r="B4192" s="59" t="s">
        <v>10316</v>
      </c>
      <c r="C4192" s="59">
        <v>20</v>
      </c>
      <c r="D4192" s="59" t="s">
        <v>21</v>
      </c>
      <c r="E4192" s="59" t="s">
        <v>9258</v>
      </c>
      <c r="F4192" s="59" t="s">
        <v>23</v>
      </c>
      <c r="G4192" s="59" t="s">
        <v>10356</v>
      </c>
      <c r="H4192" s="59">
        <v>25805206</v>
      </c>
      <c r="I4192" s="60">
        <v>46006.490381944444</v>
      </c>
      <c r="J4192" s="59" t="s">
        <v>10328</v>
      </c>
      <c r="K4192" s="59">
        <v>1015456328</v>
      </c>
      <c r="L4192" s="59" t="s">
        <v>9466</v>
      </c>
      <c r="M4192" s="61">
        <v>2572267</v>
      </c>
    </row>
    <row r="4193" spans="1:13" ht="99.95" hidden="1">
      <c r="A4193" s="59" t="s">
        <v>10315</v>
      </c>
      <c r="B4193" s="59" t="s">
        <v>10316</v>
      </c>
      <c r="C4193" s="59">
        <v>20</v>
      </c>
      <c r="D4193" s="59" t="s">
        <v>21</v>
      </c>
      <c r="E4193" s="59" t="s">
        <v>9258</v>
      </c>
      <c r="F4193" s="59" t="s">
        <v>23</v>
      </c>
      <c r="G4193" s="59" t="s">
        <v>10357</v>
      </c>
      <c r="H4193" s="59">
        <v>25805287</v>
      </c>
      <c r="I4193" s="60">
        <v>46007.566770833335</v>
      </c>
      <c r="J4193" s="59" t="s">
        <v>10331</v>
      </c>
      <c r="K4193" s="59">
        <v>46670074</v>
      </c>
      <c r="L4193" s="59" t="s">
        <v>10358</v>
      </c>
      <c r="M4193" s="61">
        <v>3358133</v>
      </c>
    </row>
    <row r="4194" spans="1:13" ht="90" hidden="1">
      <c r="A4194" s="59" t="s">
        <v>10359</v>
      </c>
      <c r="B4194" s="59" t="s">
        <v>10360</v>
      </c>
      <c r="C4194" s="59">
        <v>20</v>
      </c>
      <c r="D4194" s="59" t="s">
        <v>21</v>
      </c>
      <c r="E4194" s="59" t="s">
        <v>9258</v>
      </c>
      <c r="F4194" s="59" t="s">
        <v>23</v>
      </c>
      <c r="G4194" s="59" t="s">
        <v>10361</v>
      </c>
      <c r="H4194" s="59">
        <v>25804680</v>
      </c>
      <c r="I4194" s="60">
        <v>45981.892326388886</v>
      </c>
      <c r="J4194" s="59" t="s">
        <v>10362</v>
      </c>
      <c r="K4194" s="59">
        <v>1010197699</v>
      </c>
      <c r="L4194" s="59" t="s">
        <v>1748</v>
      </c>
      <c r="M4194" s="61">
        <v>8728300</v>
      </c>
    </row>
    <row r="4195" spans="1:13" ht="90" hidden="1">
      <c r="A4195" s="59" t="s">
        <v>10359</v>
      </c>
      <c r="B4195" s="59" t="s">
        <v>10360</v>
      </c>
      <c r="C4195" s="59">
        <v>20</v>
      </c>
      <c r="D4195" s="59" t="s">
        <v>21</v>
      </c>
      <c r="E4195" s="59" t="s">
        <v>9258</v>
      </c>
      <c r="F4195" s="59" t="s">
        <v>23</v>
      </c>
      <c r="G4195" s="59" t="s">
        <v>10363</v>
      </c>
      <c r="H4195" s="59">
        <v>25804782</v>
      </c>
      <c r="I4195" s="60">
        <v>45988.859988425924</v>
      </c>
      <c r="J4195" s="59" t="s">
        <v>10364</v>
      </c>
      <c r="K4195" s="59">
        <v>1073231961</v>
      </c>
      <c r="L4195" s="59" t="s">
        <v>1745</v>
      </c>
      <c r="M4195" s="61">
        <v>3634000</v>
      </c>
    </row>
    <row r="4196" spans="1:13" ht="90" hidden="1">
      <c r="A4196" s="59" t="s">
        <v>10359</v>
      </c>
      <c r="B4196" s="59" t="s">
        <v>10360</v>
      </c>
      <c r="C4196" s="59">
        <v>20</v>
      </c>
      <c r="D4196" s="59" t="s">
        <v>21</v>
      </c>
      <c r="E4196" s="59" t="s">
        <v>9258</v>
      </c>
      <c r="F4196" s="59" t="s">
        <v>23</v>
      </c>
      <c r="G4196" s="59" t="s">
        <v>10365</v>
      </c>
      <c r="H4196" s="59">
        <v>25804787</v>
      </c>
      <c r="I4196" s="60">
        <v>45989.013796296298</v>
      </c>
      <c r="J4196" s="59" t="s">
        <v>10366</v>
      </c>
      <c r="K4196" s="59">
        <v>1032487330</v>
      </c>
      <c r="L4196" s="59" t="s">
        <v>9576</v>
      </c>
      <c r="M4196" s="61">
        <v>5200000</v>
      </c>
    </row>
    <row r="4197" spans="1:13" ht="90" hidden="1">
      <c r="A4197" s="59" t="s">
        <v>10359</v>
      </c>
      <c r="B4197" s="59" t="s">
        <v>10360</v>
      </c>
      <c r="C4197" s="59">
        <v>20</v>
      </c>
      <c r="D4197" s="59" t="s">
        <v>21</v>
      </c>
      <c r="E4197" s="59" t="s">
        <v>9258</v>
      </c>
      <c r="F4197" s="59" t="s">
        <v>23</v>
      </c>
      <c r="G4197" s="59" t="s">
        <v>10367</v>
      </c>
      <c r="H4197" s="59">
        <v>25804811</v>
      </c>
      <c r="I4197" s="60">
        <v>45989.536574074074</v>
      </c>
      <c r="J4197" s="59" t="s">
        <v>10368</v>
      </c>
      <c r="K4197" s="59">
        <v>11449977</v>
      </c>
      <c r="L4197" s="59" t="s">
        <v>9513</v>
      </c>
      <c r="M4197" s="61">
        <v>6448219</v>
      </c>
    </row>
    <row r="4198" spans="1:13" ht="90" hidden="1">
      <c r="A4198" s="59" t="s">
        <v>10359</v>
      </c>
      <c r="B4198" s="59" t="s">
        <v>10360</v>
      </c>
      <c r="C4198" s="59">
        <v>20</v>
      </c>
      <c r="D4198" s="59" t="s">
        <v>21</v>
      </c>
      <c r="E4198" s="59" t="s">
        <v>9258</v>
      </c>
      <c r="F4198" s="59" t="s">
        <v>23</v>
      </c>
      <c r="G4198" s="59" t="s">
        <v>10369</v>
      </c>
      <c r="H4198" s="59">
        <v>25804839</v>
      </c>
      <c r="I4198" s="60">
        <v>45992.592893518522</v>
      </c>
      <c r="J4198" s="59" t="s">
        <v>10368</v>
      </c>
      <c r="K4198" s="59">
        <v>1096956504</v>
      </c>
      <c r="L4198" s="59" t="s">
        <v>9519</v>
      </c>
      <c r="M4198" s="61">
        <v>5200000</v>
      </c>
    </row>
    <row r="4199" spans="1:13" ht="90" hidden="1">
      <c r="A4199" s="59" t="s">
        <v>10359</v>
      </c>
      <c r="B4199" s="59" t="s">
        <v>10360</v>
      </c>
      <c r="C4199" s="59">
        <v>20</v>
      </c>
      <c r="D4199" s="59" t="s">
        <v>21</v>
      </c>
      <c r="E4199" s="59" t="s">
        <v>9258</v>
      </c>
      <c r="F4199" s="59" t="s">
        <v>23</v>
      </c>
      <c r="G4199" s="59" t="s">
        <v>10370</v>
      </c>
      <c r="H4199" s="59">
        <v>25804844</v>
      </c>
      <c r="I4199" s="60">
        <v>45992.59578703704</v>
      </c>
      <c r="J4199" s="59" t="s">
        <v>10368</v>
      </c>
      <c r="K4199" s="59">
        <v>1026285256</v>
      </c>
      <c r="L4199" s="59" t="s">
        <v>9508</v>
      </c>
      <c r="M4199" s="61">
        <v>5800000</v>
      </c>
    </row>
    <row r="4200" spans="1:13" ht="90" hidden="1">
      <c r="A4200" s="59" t="s">
        <v>10359</v>
      </c>
      <c r="B4200" s="59" t="s">
        <v>10360</v>
      </c>
      <c r="C4200" s="59">
        <v>20</v>
      </c>
      <c r="D4200" s="59" t="s">
        <v>21</v>
      </c>
      <c r="E4200" s="59" t="s">
        <v>9258</v>
      </c>
      <c r="F4200" s="59" t="s">
        <v>23</v>
      </c>
      <c r="G4200" s="59" t="s">
        <v>10371</v>
      </c>
      <c r="H4200" s="59">
        <v>25804946</v>
      </c>
      <c r="I4200" s="60">
        <v>45994.610393518517</v>
      </c>
      <c r="J4200" s="59" t="s">
        <v>10372</v>
      </c>
      <c r="K4200" s="59">
        <v>1022404240</v>
      </c>
      <c r="L4200" s="59" t="s">
        <v>9500</v>
      </c>
      <c r="M4200" s="61">
        <v>5994676</v>
      </c>
    </row>
    <row r="4201" spans="1:13" ht="90" hidden="1">
      <c r="A4201" s="59" t="s">
        <v>10359</v>
      </c>
      <c r="B4201" s="59" t="s">
        <v>10360</v>
      </c>
      <c r="C4201" s="59">
        <v>20</v>
      </c>
      <c r="D4201" s="59" t="s">
        <v>21</v>
      </c>
      <c r="E4201" s="59" t="s">
        <v>9258</v>
      </c>
      <c r="F4201" s="59" t="s">
        <v>23</v>
      </c>
      <c r="G4201" s="59" t="s">
        <v>10373</v>
      </c>
      <c r="H4201" s="59">
        <v>25804954</v>
      </c>
      <c r="I4201" s="60">
        <v>45994.854328703703</v>
      </c>
      <c r="J4201" s="59" t="s">
        <v>10372</v>
      </c>
      <c r="K4201" s="59">
        <v>93374630</v>
      </c>
      <c r="L4201" s="59" t="s">
        <v>9502</v>
      </c>
      <c r="M4201" s="61">
        <v>5994676</v>
      </c>
    </row>
    <row r="4202" spans="1:13" ht="90" hidden="1">
      <c r="A4202" s="59" t="s">
        <v>10359</v>
      </c>
      <c r="B4202" s="59" t="s">
        <v>10360</v>
      </c>
      <c r="C4202" s="59">
        <v>20</v>
      </c>
      <c r="D4202" s="59" t="s">
        <v>21</v>
      </c>
      <c r="E4202" s="59" t="s">
        <v>9258</v>
      </c>
      <c r="F4202" s="59" t="s">
        <v>23</v>
      </c>
      <c r="G4202" s="59" t="s">
        <v>10374</v>
      </c>
      <c r="H4202" s="59">
        <v>25804959</v>
      </c>
      <c r="I4202" s="60">
        <v>45994.920046296298</v>
      </c>
      <c r="J4202" s="59" t="s">
        <v>10372</v>
      </c>
      <c r="K4202" s="59">
        <v>1110569537</v>
      </c>
      <c r="L4202" s="59" t="s">
        <v>9498</v>
      </c>
      <c r="M4202" s="61">
        <v>3774187</v>
      </c>
    </row>
    <row r="4203" spans="1:13" ht="90" hidden="1">
      <c r="A4203" s="59" t="s">
        <v>10359</v>
      </c>
      <c r="B4203" s="59" t="s">
        <v>10360</v>
      </c>
      <c r="C4203" s="59">
        <v>20</v>
      </c>
      <c r="D4203" s="59" t="s">
        <v>21</v>
      </c>
      <c r="E4203" s="59" t="s">
        <v>9258</v>
      </c>
      <c r="F4203" s="59" t="s">
        <v>23</v>
      </c>
      <c r="G4203" s="59" t="s">
        <v>10375</v>
      </c>
      <c r="H4203" s="59">
        <v>25804977</v>
      </c>
      <c r="I4203" s="60">
        <v>45995.565243055556</v>
      </c>
      <c r="J4203" s="59" t="s">
        <v>10366</v>
      </c>
      <c r="K4203" s="59">
        <v>14395989</v>
      </c>
      <c r="L4203" s="59" t="s">
        <v>9523</v>
      </c>
      <c r="M4203" s="61">
        <v>2383333</v>
      </c>
    </row>
    <row r="4204" spans="1:13" ht="90" hidden="1">
      <c r="A4204" s="59" t="s">
        <v>10359</v>
      </c>
      <c r="B4204" s="59" t="s">
        <v>10360</v>
      </c>
      <c r="C4204" s="59">
        <v>20</v>
      </c>
      <c r="D4204" s="59" t="s">
        <v>21</v>
      </c>
      <c r="E4204" s="59" t="s">
        <v>9258</v>
      </c>
      <c r="F4204" s="59" t="s">
        <v>23</v>
      </c>
      <c r="G4204" s="59" t="s">
        <v>10376</v>
      </c>
      <c r="H4204" s="59">
        <v>25805018</v>
      </c>
      <c r="I4204" s="60">
        <v>45996.881249999999</v>
      </c>
      <c r="J4204" s="59" t="s">
        <v>10377</v>
      </c>
      <c r="K4204" s="59">
        <v>79924439</v>
      </c>
      <c r="L4204" s="59" t="s">
        <v>9492</v>
      </c>
      <c r="M4204" s="61">
        <v>3033872</v>
      </c>
    </row>
    <row r="4205" spans="1:13" ht="90" hidden="1">
      <c r="A4205" s="59" t="s">
        <v>10359</v>
      </c>
      <c r="B4205" s="59" t="s">
        <v>10360</v>
      </c>
      <c r="C4205" s="59">
        <v>20</v>
      </c>
      <c r="D4205" s="59" t="s">
        <v>21</v>
      </c>
      <c r="E4205" s="59" t="s">
        <v>9258</v>
      </c>
      <c r="F4205" s="59" t="s">
        <v>23</v>
      </c>
      <c r="G4205" s="59" t="s">
        <v>10378</v>
      </c>
      <c r="H4205" s="59">
        <v>25805046</v>
      </c>
      <c r="I4205" s="60">
        <v>45997.508935185186</v>
      </c>
      <c r="J4205" s="59" t="s">
        <v>10379</v>
      </c>
      <c r="K4205" s="59">
        <v>1022373246</v>
      </c>
      <c r="L4205" s="59" t="s">
        <v>9505</v>
      </c>
      <c r="M4205" s="61">
        <v>5072418</v>
      </c>
    </row>
    <row r="4206" spans="1:13" ht="90" hidden="1">
      <c r="A4206" s="59" t="s">
        <v>10359</v>
      </c>
      <c r="B4206" s="59" t="s">
        <v>10360</v>
      </c>
      <c r="C4206" s="59">
        <v>20</v>
      </c>
      <c r="D4206" s="59" t="s">
        <v>21</v>
      </c>
      <c r="E4206" s="59" t="s">
        <v>9258</v>
      </c>
      <c r="F4206" s="59" t="s">
        <v>23</v>
      </c>
      <c r="G4206" s="59" t="s">
        <v>10380</v>
      </c>
      <c r="H4206" s="59">
        <v>25805055</v>
      </c>
      <c r="I4206" s="60">
        <v>45997.737013888887</v>
      </c>
      <c r="J4206" s="59" t="s">
        <v>10368</v>
      </c>
      <c r="K4206" s="59">
        <v>80844423</v>
      </c>
      <c r="L4206" s="59" t="s">
        <v>9525</v>
      </c>
      <c r="M4206" s="61">
        <v>5109133</v>
      </c>
    </row>
    <row r="4207" spans="1:13" ht="90" hidden="1">
      <c r="A4207" s="59" t="s">
        <v>10359</v>
      </c>
      <c r="B4207" s="59" t="s">
        <v>10360</v>
      </c>
      <c r="C4207" s="59">
        <v>20</v>
      </c>
      <c r="D4207" s="59" t="s">
        <v>21</v>
      </c>
      <c r="E4207" s="59" t="s">
        <v>9258</v>
      </c>
      <c r="F4207" s="59" t="s">
        <v>23</v>
      </c>
      <c r="G4207" s="59" t="s">
        <v>10381</v>
      </c>
      <c r="H4207" s="59">
        <v>25805097</v>
      </c>
      <c r="I4207" s="60">
        <v>46001.411122685182</v>
      </c>
      <c r="J4207" s="59" t="s">
        <v>10382</v>
      </c>
      <c r="K4207" s="59">
        <v>1072709613</v>
      </c>
      <c r="L4207" s="59" t="s">
        <v>9582</v>
      </c>
      <c r="M4207" s="61">
        <v>3800000</v>
      </c>
    </row>
    <row r="4208" spans="1:13" ht="90" hidden="1">
      <c r="A4208" s="59" t="s">
        <v>10359</v>
      </c>
      <c r="B4208" s="59" t="s">
        <v>10360</v>
      </c>
      <c r="C4208" s="59">
        <v>20</v>
      </c>
      <c r="D4208" s="59" t="s">
        <v>21</v>
      </c>
      <c r="E4208" s="59" t="s">
        <v>9258</v>
      </c>
      <c r="F4208" s="59" t="s">
        <v>23</v>
      </c>
      <c r="G4208" s="59" t="s">
        <v>10383</v>
      </c>
      <c r="H4208" s="59">
        <v>25805117</v>
      </c>
      <c r="I4208" s="60">
        <v>46001.769016203703</v>
      </c>
      <c r="J4208" s="59" t="s">
        <v>10384</v>
      </c>
      <c r="K4208" s="59">
        <v>1030529256</v>
      </c>
      <c r="L4208" s="59" t="s">
        <v>9538</v>
      </c>
      <c r="M4208" s="61">
        <v>3200000</v>
      </c>
    </row>
    <row r="4209" spans="1:13" ht="90" hidden="1">
      <c r="A4209" s="59" t="s">
        <v>10359</v>
      </c>
      <c r="B4209" s="59" t="s">
        <v>10360</v>
      </c>
      <c r="C4209" s="59">
        <v>20</v>
      </c>
      <c r="D4209" s="59" t="s">
        <v>21</v>
      </c>
      <c r="E4209" s="59" t="s">
        <v>9258</v>
      </c>
      <c r="F4209" s="59" t="s">
        <v>23</v>
      </c>
      <c r="G4209" s="59" t="s">
        <v>10385</v>
      </c>
      <c r="H4209" s="59">
        <v>25805281</v>
      </c>
      <c r="I4209" s="60">
        <v>46007.557939814818</v>
      </c>
      <c r="J4209" s="59" t="s">
        <v>10368</v>
      </c>
      <c r="K4209" s="59">
        <v>1023001397</v>
      </c>
      <c r="L4209" s="59" t="s">
        <v>9549</v>
      </c>
      <c r="M4209" s="61">
        <v>2400000</v>
      </c>
    </row>
    <row r="4210" spans="1:13" ht="90" hidden="1">
      <c r="A4210" s="59" t="s">
        <v>10386</v>
      </c>
      <c r="B4210" s="59" t="s">
        <v>10387</v>
      </c>
      <c r="C4210" s="59">
        <v>20</v>
      </c>
      <c r="D4210" s="59" t="s">
        <v>21</v>
      </c>
      <c r="E4210" s="59" t="s">
        <v>9258</v>
      </c>
      <c r="F4210" s="59" t="s">
        <v>23</v>
      </c>
      <c r="G4210" s="59" t="s">
        <v>10388</v>
      </c>
      <c r="H4210" s="59">
        <v>25804916</v>
      </c>
      <c r="I4210" s="60">
        <v>45993.95815972222</v>
      </c>
      <c r="J4210" s="59" t="s">
        <v>10389</v>
      </c>
      <c r="K4210" s="59">
        <v>1074418153</v>
      </c>
      <c r="L4210" s="59" t="s">
        <v>9605</v>
      </c>
      <c r="M4210" s="61">
        <v>4766667</v>
      </c>
    </row>
    <row r="4211" spans="1:13" ht="90" hidden="1">
      <c r="A4211" s="59" t="s">
        <v>10386</v>
      </c>
      <c r="B4211" s="59" t="s">
        <v>10387</v>
      </c>
      <c r="C4211" s="59">
        <v>20</v>
      </c>
      <c r="D4211" s="59" t="s">
        <v>21</v>
      </c>
      <c r="E4211" s="59" t="s">
        <v>9258</v>
      </c>
      <c r="F4211" s="59" t="s">
        <v>23</v>
      </c>
      <c r="G4211" s="59" t="s">
        <v>10390</v>
      </c>
      <c r="H4211" s="59">
        <v>25805180</v>
      </c>
      <c r="I4211" s="60">
        <v>46002.971134259256</v>
      </c>
      <c r="J4211" s="59" t="s">
        <v>10391</v>
      </c>
      <c r="K4211" s="59">
        <v>79452911</v>
      </c>
      <c r="L4211" s="59" t="s">
        <v>9599</v>
      </c>
      <c r="M4211" s="61">
        <v>4395745</v>
      </c>
    </row>
    <row r="4212" spans="1:13" ht="90" hidden="1">
      <c r="A4212" s="59" t="s">
        <v>10386</v>
      </c>
      <c r="B4212" s="59" t="s">
        <v>10387</v>
      </c>
      <c r="C4212" s="59">
        <v>20</v>
      </c>
      <c r="D4212" s="59" t="s">
        <v>21</v>
      </c>
      <c r="E4212" s="59" t="s">
        <v>9258</v>
      </c>
      <c r="F4212" s="59" t="s">
        <v>23</v>
      </c>
      <c r="G4212" s="59" t="s">
        <v>10392</v>
      </c>
      <c r="H4212" s="59">
        <v>25805205</v>
      </c>
      <c r="I4212" s="60">
        <v>46006.404583333337</v>
      </c>
      <c r="J4212" s="59" t="s">
        <v>10393</v>
      </c>
      <c r="K4212" s="59">
        <v>1032489928</v>
      </c>
      <c r="L4212" s="59" t="s">
        <v>9596</v>
      </c>
      <c r="M4212" s="61">
        <v>2240000</v>
      </c>
    </row>
    <row r="4213" spans="1:13" ht="90" hidden="1">
      <c r="A4213" s="59" t="s">
        <v>10386</v>
      </c>
      <c r="B4213" s="59" t="s">
        <v>10387</v>
      </c>
      <c r="C4213" s="59">
        <v>20</v>
      </c>
      <c r="D4213" s="59" t="s">
        <v>21</v>
      </c>
      <c r="E4213" s="59" t="s">
        <v>9258</v>
      </c>
      <c r="F4213" s="59" t="s">
        <v>23</v>
      </c>
      <c r="G4213" s="59" t="s">
        <v>10394</v>
      </c>
      <c r="H4213" s="59">
        <v>25805213</v>
      </c>
      <c r="I4213" s="60">
        <v>46006.523553240739</v>
      </c>
      <c r="J4213" s="59" t="s">
        <v>10395</v>
      </c>
      <c r="K4213" s="59">
        <v>1075689000</v>
      </c>
      <c r="L4213" s="59" t="s">
        <v>9601</v>
      </c>
      <c r="M4213" s="61">
        <v>2412000</v>
      </c>
    </row>
    <row r="4214" spans="1:13" ht="120" hidden="1">
      <c r="A4214" s="59" t="s">
        <v>10396</v>
      </c>
      <c r="B4214" s="59" t="s">
        <v>10397</v>
      </c>
      <c r="C4214" s="59">
        <v>20</v>
      </c>
      <c r="D4214" s="59" t="s">
        <v>21</v>
      </c>
      <c r="E4214" s="59" t="s">
        <v>9258</v>
      </c>
      <c r="F4214" s="59" t="s">
        <v>23</v>
      </c>
      <c r="G4214" s="59" t="s">
        <v>10398</v>
      </c>
      <c r="H4214" s="59">
        <v>25804745</v>
      </c>
      <c r="I4214" s="60">
        <v>45987.576377314814</v>
      </c>
      <c r="J4214" s="59" t="s">
        <v>10399</v>
      </c>
      <c r="K4214" s="59">
        <v>1016022249</v>
      </c>
      <c r="L4214" s="59" t="s">
        <v>9626</v>
      </c>
      <c r="M4214" s="61">
        <v>6270000</v>
      </c>
    </row>
    <row r="4215" spans="1:13" ht="90" hidden="1">
      <c r="A4215" s="59" t="s">
        <v>10396</v>
      </c>
      <c r="B4215" s="59" t="s">
        <v>10397</v>
      </c>
      <c r="C4215" s="59">
        <v>20</v>
      </c>
      <c r="D4215" s="59" t="s">
        <v>21</v>
      </c>
      <c r="E4215" s="59" t="s">
        <v>9258</v>
      </c>
      <c r="F4215" s="59" t="s">
        <v>23</v>
      </c>
      <c r="G4215" s="59" t="s">
        <v>10400</v>
      </c>
      <c r="H4215" s="59">
        <v>25804884</v>
      </c>
      <c r="I4215" s="60">
        <v>45993.417314814818</v>
      </c>
      <c r="J4215" s="59" t="s">
        <v>10401</v>
      </c>
      <c r="K4215" s="59">
        <v>1070595259</v>
      </c>
      <c r="L4215" s="59" t="s">
        <v>9629</v>
      </c>
      <c r="M4215" s="61">
        <v>5400000</v>
      </c>
    </row>
    <row r="4216" spans="1:13" ht="120" hidden="1">
      <c r="A4216" s="59" t="s">
        <v>10396</v>
      </c>
      <c r="B4216" s="59" t="s">
        <v>10397</v>
      </c>
      <c r="C4216" s="59">
        <v>20</v>
      </c>
      <c r="D4216" s="59" t="s">
        <v>21</v>
      </c>
      <c r="E4216" s="59" t="s">
        <v>9258</v>
      </c>
      <c r="F4216" s="59" t="s">
        <v>23</v>
      </c>
      <c r="G4216" s="59" t="s">
        <v>10402</v>
      </c>
      <c r="H4216" s="59">
        <v>25804953</v>
      </c>
      <c r="I4216" s="60">
        <v>45994.820162037038</v>
      </c>
      <c r="J4216" s="59" t="s">
        <v>10403</v>
      </c>
      <c r="K4216" s="59">
        <v>1010116150</v>
      </c>
      <c r="L4216" s="59" t="s">
        <v>9638</v>
      </c>
      <c r="M4216" s="61">
        <v>4180000</v>
      </c>
    </row>
    <row r="4217" spans="1:13" ht="90" hidden="1">
      <c r="A4217" s="59" t="s">
        <v>10396</v>
      </c>
      <c r="B4217" s="59" t="s">
        <v>10397</v>
      </c>
      <c r="C4217" s="59">
        <v>20</v>
      </c>
      <c r="D4217" s="59" t="s">
        <v>21</v>
      </c>
      <c r="E4217" s="59" t="s">
        <v>9258</v>
      </c>
      <c r="F4217" s="59" t="s">
        <v>23</v>
      </c>
      <c r="G4217" s="59" t="s">
        <v>10404</v>
      </c>
      <c r="H4217" s="59">
        <v>25804976</v>
      </c>
      <c r="I4217" s="60">
        <v>45995.563796296294</v>
      </c>
      <c r="J4217" s="59" t="s">
        <v>10405</v>
      </c>
      <c r="K4217" s="59">
        <v>1031164656</v>
      </c>
      <c r="L4217" s="59" t="s">
        <v>9631</v>
      </c>
      <c r="M4217" s="61">
        <v>4400000</v>
      </c>
    </row>
    <row r="4218" spans="1:13" ht="120" hidden="1">
      <c r="A4218" s="59" t="s">
        <v>10396</v>
      </c>
      <c r="B4218" s="59" t="s">
        <v>10397</v>
      </c>
      <c r="C4218" s="59">
        <v>20</v>
      </c>
      <c r="D4218" s="59" t="s">
        <v>21</v>
      </c>
      <c r="E4218" s="59" t="s">
        <v>9258</v>
      </c>
      <c r="F4218" s="59" t="s">
        <v>23</v>
      </c>
      <c r="G4218" s="59" t="s">
        <v>10406</v>
      </c>
      <c r="H4218" s="59">
        <v>25805108</v>
      </c>
      <c r="I4218" s="60">
        <v>46001.608159722222</v>
      </c>
      <c r="J4218" s="59" t="s">
        <v>10407</v>
      </c>
      <c r="K4218" s="59">
        <v>37337815</v>
      </c>
      <c r="L4218" s="59" t="s">
        <v>9640</v>
      </c>
      <c r="M4218" s="61">
        <v>3200000</v>
      </c>
    </row>
    <row r="4219" spans="1:13" ht="99.95" hidden="1">
      <c r="A4219" s="59" t="s">
        <v>10408</v>
      </c>
      <c r="B4219" s="59" t="s">
        <v>10409</v>
      </c>
      <c r="C4219" s="59">
        <v>20</v>
      </c>
      <c r="D4219" s="59" t="s">
        <v>21</v>
      </c>
      <c r="E4219" s="59" t="s">
        <v>9258</v>
      </c>
      <c r="F4219" s="59" t="s">
        <v>23</v>
      </c>
      <c r="G4219" s="59" t="s">
        <v>10410</v>
      </c>
      <c r="H4219" s="59">
        <v>25804037</v>
      </c>
      <c r="I4219" s="60">
        <v>45890.707673611112</v>
      </c>
      <c r="J4219" s="59" t="s">
        <v>9747</v>
      </c>
      <c r="K4219" s="59">
        <v>1090370356</v>
      </c>
      <c r="L4219" s="59" t="s">
        <v>10411</v>
      </c>
      <c r="M4219" s="61">
        <v>14666667</v>
      </c>
    </row>
    <row r="4220" spans="1:13" ht="90" hidden="1">
      <c r="A4220" s="59" t="s">
        <v>10408</v>
      </c>
      <c r="B4220" s="59" t="s">
        <v>10409</v>
      </c>
      <c r="C4220" s="59">
        <v>20</v>
      </c>
      <c r="D4220" s="59" t="s">
        <v>21</v>
      </c>
      <c r="E4220" s="59" t="s">
        <v>9258</v>
      </c>
      <c r="F4220" s="59" t="s">
        <v>23</v>
      </c>
      <c r="G4220" s="59" t="s">
        <v>10412</v>
      </c>
      <c r="H4220" s="59">
        <v>25804053</v>
      </c>
      <c r="I4220" s="60">
        <v>45894.618298611109</v>
      </c>
      <c r="J4220" s="59" t="s">
        <v>9660</v>
      </c>
      <c r="K4220" s="59">
        <v>1057599550</v>
      </c>
      <c r="L4220" s="59" t="s">
        <v>10413</v>
      </c>
      <c r="M4220" s="61">
        <v>14666667</v>
      </c>
    </row>
    <row r="4221" spans="1:13" ht="90" hidden="1">
      <c r="A4221" s="59" t="s">
        <v>10408</v>
      </c>
      <c r="B4221" s="59" t="s">
        <v>10409</v>
      </c>
      <c r="C4221" s="59">
        <v>20</v>
      </c>
      <c r="D4221" s="59" t="s">
        <v>21</v>
      </c>
      <c r="E4221" s="59" t="s">
        <v>9258</v>
      </c>
      <c r="F4221" s="59" t="s">
        <v>23</v>
      </c>
      <c r="G4221" s="59" t="s">
        <v>10414</v>
      </c>
      <c r="H4221" s="59">
        <v>25804054</v>
      </c>
      <c r="I4221" s="60">
        <v>45894.618576388886</v>
      </c>
      <c r="J4221" s="59" t="s">
        <v>9827</v>
      </c>
      <c r="K4221" s="59">
        <v>1024499667</v>
      </c>
      <c r="L4221" s="59" t="s">
        <v>10415</v>
      </c>
      <c r="M4221" s="61">
        <v>14666667</v>
      </c>
    </row>
    <row r="4222" spans="1:13" ht="90" hidden="1">
      <c r="A4222" s="59" t="s">
        <v>10408</v>
      </c>
      <c r="B4222" s="59" t="s">
        <v>10409</v>
      </c>
      <c r="C4222" s="59">
        <v>20</v>
      </c>
      <c r="D4222" s="59" t="s">
        <v>21</v>
      </c>
      <c r="E4222" s="59" t="s">
        <v>9258</v>
      </c>
      <c r="F4222" s="59" t="s">
        <v>23</v>
      </c>
      <c r="G4222" s="59" t="s">
        <v>10416</v>
      </c>
      <c r="H4222" s="59">
        <v>25804060</v>
      </c>
      <c r="I4222" s="60">
        <v>45894.642210648148</v>
      </c>
      <c r="J4222" s="59" t="s">
        <v>9660</v>
      </c>
      <c r="K4222" s="59">
        <v>1053347028</v>
      </c>
      <c r="L4222" s="59" t="s">
        <v>10417</v>
      </c>
      <c r="M4222" s="61">
        <v>13016667</v>
      </c>
    </row>
    <row r="4223" spans="1:13" ht="99.95" hidden="1">
      <c r="A4223" s="59" t="s">
        <v>10408</v>
      </c>
      <c r="B4223" s="59" t="s">
        <v>10409</v>
      </c>
      <c r="C4223" s="59">
        <v>20</v>
      </c>
      <c r="D4223" s="59" t="s">
        <v>21</v>
      </c>
      <c r="E4223" s="59" t="s">
        <v>9258</v>
      </c>
      <c r="F4223" s="59" t="s">
        <v>23</v>
      </c>
      <c r="G4223" s="59" t="s">
        <v>10418</v>
      </c>
      <c r="H4223" s="59">
        <v>25804063</v>
      </c>
      <c r="I4223" s="60">
        <v>45894.832870370374</v>
      </c>
      <c r="J4223" s="59" t="s">
        <v>9657</v>
      </c>
      <c r="K4223" s="59">
        <v>46387468</v>
      </c>
      <c r="L4223" s="59" t="s">
        <v>10419</v>
      </c>
      <c r="M4223" s="61">
        <v>13383333</v>
      </c>
    </row>
    <row r="4224" spans="1:13" ht="90" hidden="1">
      <c r="A4224" s="59" t="s">
        <v>10408</v>
      </c>
      <c r="B4224" s="59" t="s">
        <v>10409</v>
      </c>
      <c r="C4224" s="59">
        <v>20</v>
      </c>
      <c r="D4224" s="59" t="s">
        <v>21</v>
      </c>
      <c r="E4224" s="59" t="s">
        <v>9258</v>
      </c>
      <c r="F4224" s="59" t="s">
        <v>23</v>
      </c>
      <c r="G4224" s="59" t="s">
        <v>10420</v>
      </c>
      <c r="H4224" s="59">
        <v>25804099</v>
      </c>
      <c r="I4224" s="60">
        <v>45898.98133101852</v>
      </c>
      <c r="J4224" s="59" t="s">
        <v>9660</v>
      </c>
      <c r="K4224" s="59">
        <v>1057581234</v>
      </c>
      <c r="L4224" s="59" t="s">
        <v>10421</v>
      </c>
      <c r="M4224" s="61">
        <v>13566667</v>
      </c>
    </row>
    <row r="4225" spans="1:13" ht="90" hidden="1">
      <c r="A4225" s="59" t="s">
        <v>10408</v>
      </c>
      <c r="B4225" s="59" t="s">
        <v>10409</v>
      </c>
      <c r="C4225" s="59">
        <v>20</v>
      </c>
      <c r="D4225" s="59" t="s">
        <v>21</v>
      </c>
      <c r="E4225" s="59" t="s">
        <v>9258</v>
      </c>
      <c r="F4225" s="59" t="s">
        <v>23</v>
      </c>
      <c r="G4225" s="59" t="s">
        <v>10422</v>
      </c>
      <c r="H4225" s="59">
        <v>25804102</v>
      </c>
      <c r="I4225" s="60">
        <v>45898</v>
      </c>
      <c r="J4225" s="59" t="s">
        <v>10423</v>
      </c>
      <c r="K4225" s="59">
        <v>1030591973</v>
      </c>
      <c r="L4225" s="59" t="s">
        <v>10424</v>
      </c>
      <c r="M4225" s="61">
        <v>13750000</v>
      </c>
    </row>
    <row r="4226" spans="1:13" ht="90" hidden="1">
      <c r="A4226" s="59" t="s">
        <v>10408</v>
      </c>
      <c r="B4226" s="59" t="s">
        <v>10409</v>
      </c>
      <c r="C4226" s="59">
        <v>20</v>
      </c>
      <c r="D4226" s="59" t="s">
        <v>21</v>
      </c>
      <c r="E4226" s="59" t="s">
        <v>9258</v>
      </c>
      <c r="F4226" s="59" t="s">
        <v>23</v>
      </c>
      <c r="G4226" s="59" t="s">
        <v>10425</v>
      </c>
      <c r="H4226" s="59">
        <v>25804138</v>
      </c>
      <c r="I4226" s="60">
        <v>45904.464409722219</v>
      </c>
      <c r="J4226" s="59" t="s">
        <v>10426</v>
      </c>
      <c r="K4226" s="59">
        <v>74082508</v>
      </c>
      <c r="L4226" s="59" t="s">
        <v>10427</v>
      </c>
      <c r="M4226" s="61">
        <v>12283333</v>
      </c>
    </row>
    <row r="4227" spans="1:13" ht="90" hidden="1">
      <c r="A4227" s="59" t="s">
        <v>10408</v>
      </c>
      <c r="B4227" s="59" t="s">
        <v>10409</v>
      </c>
      <c r="C4227" s="59">
        <v>20</v>
      </c>
      <c r="D4227" s="59" t="s">
        <v>21</v>
      </c>
      <c r="E4227" s="59" t="s">
        <v>9258</v>
      </c>
      <c r="F4227" s="59" t="s">
        <v>23</v>
      </c>
      <c r="G4227" s="59" t="s">
        <v>10428</v>
      </c>
      <c r="H4227" s="59">
        <v>25804165</v>
      </c>
      <c r="I4227" s="60">
        <v>45909.580057870371</v>
      </c>
      <c r="J4227" s="59" t="s">
        <v>10429</v>
      </c>
      <c r="K4227" s="59">
        <v>19458698</v>
      </c>
      <c r="L4227" s="59" t="s">
        <v>10430</v>
      </c>
      <c r="M4227" s="61">
        <v>11183333</v>
      </c>
    </row>
    <row r="4228" spans="1:13" ht="90" hidden="1">
      <c r="A4228" s="59" t="s">
        <v>10408</v>
      </c>
      <c r="B4228" s="59" t="s">
        <v>10409</v>
      </c>
      <c r="C4228" s="59">
        <v>20</v>
      </c>
      <c r="D4228" s="59" t="s">
        <v>21</v>
      </c>
      <c r="E4228" s="59" t="s">
        <v>9258</v>
      </c>
      <c r="F4228" s="59" t="s">
        <v>23</v>
      </c>
      <c r="G4228" s="59" t="s">
        <v>9707</v>
      </c>
      <c r="H4228" s="59">
        <v>25804346</v>
      </c>
      <c r="I4228" s="60">
        <v>45930.357777777775</v>
      </c>
      <c r="J4228" s="59" t="s">
        <v>10431</v>
      </c>
      <c r="K4228" s="59">
        <v>1056028108</v>
      </c>
      <c r="L4228" s="59" t="s">
        <v>2708</v>
      </c>
      <c r="M4228" s="61">
        <v>3042439</v>
      </c>
    </row>
    <row r="4229" spans="1:13" ht="120" hidden="1">
      <c r="A4229" s="59" t="s">
        <v>10408</v>
      </c>
      <c r="B4229" s="59" t="s">
        <v>10409</v>
      </c>
      <c r="C4229" s="59">
        <v>20</v>
      </c>
      <c r="D4229" s="59" t="s">
        <v>21</v>
      </c>
      <c r="E4229" s="59" t="s">
        <v>9258</v>
      </c>
      <c r="F4229" s="59" t="s">
        <v>23</v>
      </c>
      <c r="G4229" s="59" t="s">
        <v>10432</v>
      </c>
      <c r="H4229" s="59">
        <v>25804658</v>
      </c>
      <c r="I4229" s="60">
        <v>45979.530902777777</v>
      </c>
      <c r="J4229" s="59" t="s">
        <v>10433</v>
      </c>
      <c r="K4229" s="59">
        <v>79644805</v>
      </c>
      <c r="L4229" s="59" t="s">
        <v>9739</v>
      </c>
      <c r="M4229" s="61">
        <v>8746667</v>
      </c>
    </row>
    <row r="4230" spans="1:13" ht="120" hidden="1">
      <c r="A4230" s="59" t="s">
        <v>10408</v>
      </c>
      <c r="B4230" s="59" t="s">
        <v>10409</v>
      </c>
      <c r="C4230" s="59">
        <v>20</v>
      </c>
      <c r="D4230" s="59" t="s">
        <v>21</v>
      </c>
      <c r="E4230" s="59" t="s">
        <v>9258</v>
      </c>
      <c r="F4230" s="59" t="s">
        <v>23</v>
      </c>
      <c r="G4230" s="59" t="s">
        <v>10434</v>
      </c>
      <c r="H4230" s="59">
        <v>25804659</v>
      </c>
      <c r="I4230" s="60">
        <v>45979.531273148146</v>
      </c>
      <c r="J4230" s="59" t="s">
        <v>10435</v>
      </c>
      <c r="K4230" s="59">
        <v>1023861466</v>
      </c>
      <c r="L4230" s="59" t="s">
        <v>9706</v>
      </c>
      <c r="M4230" s="61">
        <v>10669400</v>
      </c>
    </row>
    <row r="4231" spans="1:13" ht="120" hidden="1">
      <c r="A4231" s="59" t="s">
        <v>10408</v>
      </c>
      <c r="B4231" s="59" t="s">
        <v>10409</v>
      </c>
      <c r="C4231" s="59">
        <v>20</v>
      </c>
      <c r="D4231" s="59" t="s">
        <v>21</v>
      </c>
      <c r="E4231" s="59" t="s">
        <v>9258</v>
      </c>
      <c r="F4231" s="59" t="s">
        <v>23</v>
      </c>
      <c r="G4231" s="59" t="s">
        <v>10436</v>
      </c>
      <c r="H4231" s="59">
        <v>25804664</v>
      </c>
      <c r="I4231" s="60">
        <v>45979.778229166666</v>
      </c>
      <c r="J4231" s="59" t="s">
        <v>10437</v>
      </c>
      <c r="K4231" s="59">
        <v>1010241618</v>
      </c>
      <c r="L4231" s="59" t="s">
        <v>9846</v>
      </c>
      <c r="M4231" s="61">
        <v>5832515</v>
      </c>
    </row>
    <row r="4232" spans="1:13" ht="110.1" hidden="1">
      <c r="A4232" s="59" t="s">
        <v>10408</v>
      </c>
      <c r="B4232" s="59" t="s">
        <v>10409</v>
      </c>
      <c r="C4232" s="59">
        <v>20</v>
      </c>
      <c r="D4232" s="59" t="s">
        <v>21</v>
      </c>
      <c r="E4232" s="59" t="s">
        <v>9258</v>
      </c>
      <c r="F4232" s="59" t="s">
        <v>23</v>
      </c>
      <c r="G4232" s="59" t="s">
        <v>10438</v>
      </c>
      <c r="H4232" s="59">
        <v>25804665</v>
      </c>
      <c r="I4232" s="60">
        <v>45979.778541666667</v>
      </c>
      <c r="J4232" s="59" t="s">
        <v>10439</v>
      </c>
      <c r="K4232" s="59">
        <v>1078371371</v>
      </c>
      <c r="L4232" s="59" t="s">
        <v>9683</v>
      </c>
      <c r="M4232" s="61">
        <v>8400000</v>
      </c>
    </row>
    <row r="4233" spans="1:13" ht="120" hidden="1">
      <c r="A4233" s="59" t="s">
        <v>10408</v>
      </c>
      <c r="B4233" s="59" t="s">
        <v>10409</v>
      </c>
      <c r="C4233" s="59">
        <v>20</v>
      </c>
      <c r="D4233" s="59" t="s">
        <v>21</v>
      </c>
      <c r="E4233" s="59" t="s">
        <v>9258</v>
      </c>
      <c r="F4233" s="59" t="s">
        <v>23</v>
      </c>
      <c r="G4233" s="59" t="s">
        <v>10440</v>
      </c>
      <c r="H4233" s="59">
        <v>25804666</v>
      </c>
      <c r="I4233" s="60">
        <v>45979.778877314813</v>
      </c>
      <c r="J4233" s="59" t="s">
        <v>10441</v>
      </c>
      <c r="K4233" s="59">
        <v>39760117</v>
      </c>
      <c r="L4233" s="59" t="s">
        <v>9685</v>
      </c>
      <c r="M4233" s="61">
        <v>8635200</v>
      </c>
    </row>
    <row r="4234" spans="1:13" ht="120" hidden="1">
      <c r="A4234" s="59" t="s">
        <v>10408</v>
      </c>
      <c r="B4234" s="59" t="s">
        <v>10409</v>
      </c>
      <c r="C4234" s="59">
        <v>20</v>
      </c>
      <c r="D4234" s="59" t="s">
        <v>21</v>
      </c>
      <c r="E4234" s="59" t="s">
        <v>9258</v>
      </c>
      <c r="F4234" s="59" t="s">
        <v>23</v>
      </c>
      <c r="G4234" s="59" t="s">
        <v>10442</v>
      </c>
      <c r="H4234" s="59">
        <v>25804667</v>
      </c>
      <c r="I4234" s="60">
        <v>45979.77915509259</v>
      </c>
      <c r="J4234" s="59" t="s">
        <v>10443</v>
      </c>
      <c r="K4234" s="59">
        <v>1072426747</v>
      </c>
      <c r="L4234" s="59" t="s">
        <v>9672</v>
      </c>
      <c r="M4234" s="61">
        <v>8667400</v>
      </c>
    </row>
    <row r="4235" spans="1:13" ht="120" hidden="1">
      <c r="A4235" s="59" t="s">
        <v>10408</v>
      </c>
      <c r="B4235" s="59" t="s">
        <v>10409</v>
      </c>
      <c r="C4235" s="59">
        <v>20</v>
      </c>
      <c r="D4235" s="59" t="s">
        <v>21</v>
      </c>
      <c r="E4235" s="59" t="s">
        <v>9258</v>
      </c>
      <c r="F4235" s="59" t="s">
        <v>23</v>
      </c>
      <c r="G4235" s="59" t="s">
        <v>10444</v>
      </c>
      <c r="H4235" s="59">
        <v>25804674</v>
      </c>
      <c r="I4235" s="60">
        <v>45981.421759259261</v>
      </c>
      <c r="J4235" s="59" t="s">
        <v>10435</v>
      </c>
      <c r="K4235" s="59">
        <v>80791158</v>
      </c>
      <c r="L4235" s="59" t="s">
        <v>9692</v>
      </c>
      <c r="M4235" s="61">
        <v>9399233</v>
      </c>
    </row>
    <row r="4236" spans="1:13" ht="129.94999999999999" hidden="1">
      <c r="A4236" s="59" t="s">
        <v>10408</v>
      </c>
      <c r="B4236" s="59" t="s">
        <v>10409</v>
      </c>
      <c r="C4236" s="59">
        <v>20</v>
      </c>
      <c r="D4236" s="59" t="s">
        <v>21</v>
      </c>
      <c r="E4236" s="59" t="s">
        <v>9258</v>
      </c>
      <c r="F4236" s="59" t="s">
        <v>23</v>
      </c>
      <c r="G4236" s="59" t="s">
        <v>10445</v>
      </c>
      <c r="H4236" s="59">
        <v>25804678</v>
      </c>
      <c r="I4236" s="60">
        <v>45981.891134259262</v>
      </c>
      <c r="J4236" s="59" t="s">
        <v>10446</v>
      </c>
      <c r="K4236" s="59">
        <v>1020753665</v>
      </c>
      <c r="L4236" s="59" t="s">
        <v>9652</v>
      </c>
      <c r="M4236" s="61">
        <v>16045490</v>
      </c>
    </row>
    <row r="4237" spans="1:13" ht="120" hidden="1">
      <c r="A4237" s="59" t="s">
        <v>10408</v>
      </c>
      <c r="B4237" s="59" t="s">
        <v>10409</v>
      </c>
      <c r="C4237" s="59">
        <v>20</v>
      </c>
      <c r="D4237" s="59" t="s">
        <v>21</v>
      </c>
      <c r="E4237" s="59" t="s">
        <v>9258</v>
      </c>
      <c r="F4237" s="59" t="s">
        <v>23</v>
      </c>
      <c r="G4237" s="59" t="s">
        <v>10447</v>
      </c>
      <c r="H4237" s="59">
        <v>25804679</v>
      </c>
      <c r="I4237" s="60">
        <v>45981.891875000001</v>
      </c>
      <c r="J4237" s="59" t="s">
        <v>10435</v>
      </c>
      <c r="K4237" s="59">
        <v>1053854070</v>
      </c>
      <c r="L4237" s="59" t="s">
        <v>9679</v>
      </c>
      <c r="M4237" s="61">
        <v>8633333</v>
      </c>
    </row>
    <row r="4238" spans="1:13" ht="120" hidden="1">
      <c r="A4238" s="59" t="s">
        <v>10408</v>
      </c>
      <c r="B4238" s="59" t="s">
        <v>10409</v>
      </c>
      <c r="C4238" s="59">
        <v>20</v>
      </c>
      <c r="D4238" s="59" t="s">
        <v>21</v>
      </c>
      <c r="E4238" s="59" t="s">
        <v>9258</v>
      </c>
      <c r="F4238" s="59" t="s">
        <v>23</v>
      </c>
      <c r="G4238" s="59" t="s">
        <v>10448</v>
      </c>
      <c r="H4238" s="59">
        <v>25804681</v>
      </c>
      <c r="I4238" s="60">
        <v>45981.893807870372</v>
      </c>
      <c r="J4238" s="59" t="s">
        <v>10433</v>
      </c>
      <c r="K4238" s="59">
        <v>1053766769</v>
      </c>
      <c r="L4238" s="59" t="s">
        <v>9757</v>
      </c>
      <c r="M4238" s="61">
        <v>7466667</v>
      </c>
    </row>
    <row r="4239" spans="1:13" ht="120" hidden="1">
      <c r="A4239" s="59" t="s">
        <v>10408</v>
      </c>
      <c r="B4239" s="59" t="s">
        <v>10409</v>
      </c>
      <c r="C4239" s="59">
        <v>20</v>
      </c>
      <c r="D4239" s="59" t="s">
        <v>21</v>
      </c>
      <c r="E4239" s="59" t="s">
        <v>9258</v>
      </c>
      <c r="F4239" s="59" t="s">
        <v>23</v>
      </c>
      <c r="G4239" s="59" t="s">
        <v>10449</v>
      </c>
      <c r="H4239" s="59">
        <v>25804682</v>
      </c>
      <c r="I4239" s="60">
        <v>45981.894606481481</v>
      </c>
      <c r="J4239" s="59" t="s">
        <v>10433</v>
      </c>
      <c r="K4239" s="59">
        <v>1057606900</v>
      </c>
      <c r="L4239" s="59" t="s">
        <v>9731</v>
      </c>
      <c r="M4239" s="61">
        <v>6416667</v>
      </c>
    </row>
    <row r="4240" spans="1:13" ht="90" hidden="1">
      <c r="A4240" s="59" t="s">
        <v>10408</v>
      </c>
      <c r="B4240" s="59" t="s">
        <v>10409</v>
      </c>
      <c r="C4240" s="59">
        <v>20</v>
      </c>
      <c r="D4240" s="59" t="s">
        <v>21</v>
      </c>
      <c r="E4240" s="59" t="s">
        <v>9258</v>
      </c>
      <c r="F4240" s="59" t="s">
        <v>23</v>
      </c>
      <c r="G4240" s="59" t="s">
        <v>10450</v>
      </c>
      <c r="H4240" s="59">
        <v>25804684</v>
      </c>
      <c r="I4240" s="60">
        <v>45981.908043981479</v>
      </c>
      <c r="J4240" s="59" t="s">
        <v>10451</v>
      </c>
      <c r="K4240" s="59">
        <v>1101690606</v>
      </c>
      <c r="L4240" s="59" t="s">
        <v>9763</v>
      </c>
      <c r="M4240" s="61">
        <v>7186667</v>
      </c>
    </row>
    <row r="4241" spans="1:13" ht="90" hidden="1">
      <c r="A4241" s="59" t="s">
        <v>10408</v>
      </c>
      <c r="B4241" s="59" t="s">
        <v>10409</v>
      </c>
      <c r="C4241" s="59">
        <v>20</v>
      </c>
      <c r="D4241" s="59" t="s">
        <v>21</v>
      </c>
      <c r="E4241" s="59" t="s">
        <v>9258</v>
      </c>
      <c r="F4241" s="59" t="s">
        <v>23</v>
      </c>
      <c r="G4241" s="59" t="s">
        <v>10452</v>
      </c>
      <c r="H4241" s="59">
        <v>25804692</v>
      </c>
      <c r="I4241" s="60">
        <v>45982.718773148146</v>
      </c>
      <c r="J4241" s="59" t="s">
        <v>10453</v>
      </c>
      <c r="K4241" s="59">
        <v>1073174372</v>
      </c>
      <c r="L4241" s="59" t="s">
        <v>9774</v>
      </c>
      <c r="M4241" s="61">
        <v>4666667</v>
      </c>
    </row>
    <row r="4242" spans="1:13" ht="159.94999999999999" hidden="1">
      <c r="A4242" s="59" t="s">
        <v>10408</v>
      </c>
      <c r="B4242" s="59" t="s">
        <v>10409</v>
      </c>
      <c r="C4242" s="59">
        <v>20</v>
      </c>
      <c r="D4242" s="59" t="s">
        <v>21</v>
      </c>
      <c r="E4242" s="59" t="s">
        <v>9258</v>
      </c>
      <c r="F4242" s="59" t="s">
        <v>23</v>
      </c>
      <c r="G4242" s="59" t="s">
        <v>10454</v>
      </c>
      <c r="H4242" s="59">
        <v>25804701</v>
      </c>
      <c r="I4242" s="60">
        <v>45985.386689814812</v>
      </c>
      <c r="J4242" s="59" t="s">
        <v>10455</v>
      </c>
      <c r="K4242" s="59">
        <v>1019122087</v>
      </c>
      <c r="L4242" s="59" t="s">
        <v>9674</v>
      </c>
      <c r="M4242" s="61">
        <v>7200000</v>
      </c>
    </row>
    <row r="4243" spans="1:13" ht="120" hidden="1">
      <c r="A4243" s="59" t="s">
        <v>10408</v>
      </c>
      <c r="B4243" s="59" t="s">
        <v>10409</v>
      </c>
      <c r="C4243" s="59">
        <v>20</v>
      </c>
      <c r="D4243" s="59" t="s">
        <v>21</v>
      </c>
      <c r="E4243" s="59" t="s">
        <v>9258</v>
      </c>
      <c r="F4243" s="59" t="s">
        <v>23</v>
      </c>
      <c r="G4243" s="59" t="s">
        <v>10456</v>
      </c>
      <c r="H4243" s="59">
        <v>25804702</v>
      </c>
      <c r="I4243" s="60">
        <v>45985.388055555559</v>
      </c>
      <c r="J4243" s="59" t="s">
        <v>10457</v>
      </c>
      <c r="K4243" s="59">
        <v>1062395564</v>
      </c>
      <c r="L4243" s="59" t="s">
        <v>9823</v>
      </c>
      <c r="M4243" s="61">
        <v>7786000</v>
      </c>
    </row>
    <row r="4244" spans="1:13" ht="110.1" hidden="1">
      <c r="A4244" s="59" t="s">
        <v>10408</v>
      </c>
      <c r="B4244" s="59" t="s">
        <v>10409</v>
      </c>
      <c r="C4244" s="59">
        <v>20</v>
      </c>
      <c r="D4244" s="59" t="s">
        <v>21</v>
      </c>
      <c r="E4244" s="59" t="s">
        <v>9258</v>
      </c>
      <c r="F4244" s="59" t="s">
        <v>23</v>
      </c>
      <c r="G4244" s="59" t="s">
        <v>10458</v>
      </c>
      <c r="H4244" s="59">
        <v>25804704</v>
      </c>
      <c r="I4244" s="60">
        <v>45985.389432870368</v>
      </c>
      <c r="J4244" s="59" t="s">
        <v>10459</v>
      </c>
      <c r="K4244" s="59">
        <v>1032444595</v>
      </c>
      <c r="L4244" s="59" t="s">
        <v>9711</v>
      </c>
      <c r="M4244" s="61">
        <v>5627545</v>
      </c>
    </row>
    <row r="4245" spans="1:13" ht="120" hidden="1">
      <c r="A4245" s="59" t="s">
        <v>10408</v>
      </c>
      <c r="B4245" s="59" t="s">
        <v>10409</v>
      </c>
      <c r="C4245" s="59">
        <v>20</v>
      </c>
      <c r="D4245" s="59" t="s">
        <v>21</v>
      </c>
      <c r="E4245" s="59" t="s">
        <v>9258</v>
      </c>
      <c r="F4245" s="59" t="s">
        <v>23</v>
      </c>
      <c r="G4245" s="59" t="s">
        <v>10460</v>
      </c>
      <c r="H4245" s="59">
        <v>25804705</v>
      </c>
      <c r="I4245" s="60">
        <v>45985.390231481484</v>
      </c>
      <c r="J4245" s="59" t="s">
        <v>10461</v>
      </c>
      <c r="K4245" s="59">
        <v>1071839331</v>
      </c>
      <c r="L4245" s="59" t="s">
        <v>9760</v>
      </c>
      <c r="M4245" s="61">
        <v>7000000</v>
      </c>
    </row>
    <row r="4246" spans="1:13" ht="120" hidden="1">
      <c r="A4246" s="59" t="s">
        <v>10408</v>
      </c>
      <c r="B4246" s="59" t="s">
        <v>10409</v>
      </c>
      <c r="C4246" s="59">
        <v>20</v>
      </c>
      <c r="D4246" s="59" t="s">
        <v>21</v>
      </c>
      <c r="E4246" s="59" t="s">
        <v>9258</v>
      </c>
      <c r="F4246" s="59" t="s">
        <v>23</v>
      </c>
      <c r="G4246" s="59" t="s">
        <v>10462</v>
      </c>
      <c r="H4246" s="59">
        <v>25804708</v>
      </c>
      <c r="I4246" s="60">
        <v>45985.438020833331</v>
      </c>
      <c r="J4246" s="59" t="s">
        <v>10463</v>
      </c>
      <c r="K4246" s="59">
        <v>11220224</v>
      </c>
      <c r="L4246" s="59" t="s">
        <v>9766</v>
      </c>
      <c r="M4246" s="61">
        <v>7583333</v>
      </c>
    </row>
    <row r="4247" spans="1:13" ht="110.1" hidden="1">
      <c r="A4247" s="59" t="s">
        <v>10408</v>
      </c>
      <c r="B4247" s="59" t="s">
        <v>10409</v>
      </c>
      <c r="C4247" s="59">
        <v>20</v>
      </c>
      <c r="D4247" s="59" t="s">
        <v>21</v>
      </c>
      <c r="E4247" s="59" t="s">
        <v>9258</v>
      </c>
      <c r="F4247" s="59" t="s">
        <v>23</v>
      </c>
      <c r="G4247" s="59" t="s">
        <v>10464</v>
      </c>
      <c r="H4247" s="59">
        <v>25804711</v>
      </c>
      <c r="I4247" s="60">
        <v>45985.453113425923</v>
      </c>
      <c r="J4247" s="59" t="s">
        <v>10465</v>
      </c>
      <c r="K4247" s="59">
        <v>1053350058</v>
      </c>
      <c r="L4247" s="59" t="s">
        <v>9779</v>
      </c>
      <c r="M4247" s="61">
        <v>6165833</v>
      </c>
    </row>
    <row r="4248" spans="1:13" ht="129.94999999999999" hidden="1">
      <c r="A4248" s="59" t="s">
        <v>10408</v>
      </c>
      <c r="B4248" s="59" t="s">
        <v>10409</v>
      </c>
      <c r="C4248" s="59">
        <v>20</v>
      </c>
      <c r="D4248" s="59" t="s">
        <v>21</v>
      </c>
      <c r="E4248" s="59" t="s">
        <v>9258</v>
      </c>
      <c r="F4248" s="59" t="s">
        <v>23</v>
      </c>
      <c r="G4248" s="59" t="s">
        <v>10466</v>
      </c>
      <c r="H4248" s="59">
        <v>25804713</v>
      </c>
      <c r="I4248" s="60">
        <v>45985.458402777775</v>
      </c>
      <c r="J4248" s="59" t="s">
        <v>10467</v>
      </c>
      <c r="K4248" s="59">
        <v>1193467818</v>
      </c>
      <c r="L4248" s="59" t="s">
        <v>9825</v>
      </c>
      <c r="M4248" s="61">
        <v>3055200</v>
      </c>
    </row>
    <row r="4249" spans="1:13" ht="120" hidden="1">
      <c r="A4249" s="59" t="s">
        <v>10408</v>
      </c>
      <c r="B4249" s="59" t="s">
        <v>10409</v>
      </c>
      <c r="C4249" s="59">
        <v>20</v>
      </c>
      <c r="D4249" s="59" t="s">
        <v>21</v>
      </c>
      <c r="E4249" s="59" t="s">
        <v>9258</v>
      </c>
      <c r="F4249" s="59" t="s">
        <v>23</v>
      </c>
      <c r="G4249" s="59" t="s">
        <v>10468</v>
      </c>
      <c r="H4249" s="59">
        <v>25804715</v>
      </c>
      <c r="I4249" s="60">
        <v>45985.46607638889</v>
      </c>
      <c r="J4249" s="59" t="s">
        <v>10469</v>
      </c>
      <c r="K4249" s="59">
        <v>52430889</v>
      </c>
      <c r="L4249" s="59" t="s">
        <v>9853</v>
      </c>
      <c r="M4249" s="61">
        <v>4650000</v>
      </c>
    </row>
    <row r="4250" spans="1:13" ht="159.94999999999999" hidden="1">
      <c r="A4250" s="59" t="s">
        <v>10408</v>
      </c>
      <c r="B4250" s="59" t="s">
        <v>10409</v>
      </c>
      <c r="C4250" s="59">
        <v>20</v>
      </c>
      <c r="D4250" s="59" t="s">
        <v>21</v>
      </c>
      <c r="E4250" s="59" t="s">
        <v>9258</v>
      </c>
      <c r="F4250" s="59" t="s">
        <v>23</v>
      </c>
      <c r="G4250" s="59" t="s">
        <v>10470</v>
      </c>
      <c r="H4250" s="59">
        <v>25804718</v>
      </c>
      <c r="I4250" s="60">
        <v>45985.47991898148</v>
      </c>
      <c r="J4250" s="59" t="s">
        <v>10471</v>
      </c>
      <c r="K4250" s="59">
        <v>1026287642</v>
      </c>
      <c r="L4250" s="59" t="s">
        <v>9797</v>
      </c>
      <c r="M4250" s="61">
        <v>7000000</v>
      </c>
    </row>
    <row r="4251" spans="1:13" ht="159.94999999999999" hidden="1">
      <c r="A4251" s="59" t="s">
        <v>10408</v>
      </c>
      <c r="B4251" s="59" t="s">
        <v>10409</v>
      </c>
      <c r="C4251" s="59">
        <v>20</v>
      </c>
      <c r="D4251" s="59" t="s">
        <v>21</v>
      </c>
      <c r="E4251" s="59" t="s">
        <v>9258</v>
      </c>
      <c r="F4251" s="59" t="s">
        <v>23</v>
      </c>
      <c r="G4251" s="59" t="s">
        <v>10472</v>
      </c>
      <c r="H4251" s="59">
        <v>25804722</v>
      </c>
      <c r="I4251" s="60">
        <v>45985.717569444445</v>
      </c>
      <c r="J4251" s="59" t="s">
        <v>10473</v>
      </c>
      <c r="K4251" s="59">
        <v>80543099</v>
      </c>
      <c r="L4251" s="59" t="s">
        <v>9748</v>
      </c>
      <c r="M4251" s="61">
        <v>8000000</v>
      </c>
    </row>
    <row r="4252" spans="1:13" ht="159.94999999999999" hidden="1">
      <c r="A4252" s="59" t="s">
        <v>10408</v>
      </c>
      <c r="B4252" s="59" t="s">
        <v>10409</v>
      </c>
      <c r="C4252" s="59">
        <v>20</v>
      </c>
      <c r="D4252" s="59" t="s">
        <v>21</v>
      </c>
      <c r="E4252" s="59" t="s">
        <v>9258</v>
      </c>
      <c r="F4252" s="59" t="s">
        <v>23</v>
      </c>
      <c r="G4252" s="59" t="s">
        <v>10474</v>
      </c>
      <c r="H4252" s="59">
        <v>25804723</v>
      </c>
      <c r="I4252" s="60">
        <v>45985.718530092592</v>
      </c>
      <c r="J4252" s="59" t="s">
        <v>10475</v>
      </c>
      <c r="K4252" s="59">
        <v>52473838</v>
      </c>
      <c r="L4252" s="59" t="s">
        <v>9860</v>
      </c>
      <c r="M4252" s="61">
        <v>7800000</v>
      </c>
    </row>
    <row r="4253" spans="1:13" ht="159.94999999999999" hidden="1">
      <c r="A4253" s="59" t="s">
        <v>10408</v>
      </c>
      <c r="B4253" s="59" t="s">
        <v>10409</v>
      </c>
      <c r="C4253" s="59">
        <v>20</v>
      </c>
      <c r="D4253" s="59" t="s">
        <v>21</v>
      </c>
      <c r="E4253" s="59" t="s">
        <v>9258</v>
      </c>
      <c r="F4253" s="59" t="s">
        <v>23</v>
      </c>
      <c r="G4253" s="59" t="s">
        <v>10476</v>
      </c>
      <c r="H4253" s="59">
        <v>25804724</v>
      </c>
      <c r="I4253" s="60">
        <v>45985.719942129632</v>
      </c>
      <c r="J4253" s="59" t="s">
        <v>10477</v>
      </c>
      <c r="K4253" s="59">
        <v>6772524</v>
      </c>
      <c r="L4253" s="59" t="s">
        <v>9698</v>
      </c>
      <c r="M4253" s="61">
        <v>10800000</v>
      </c>
    </row>
    <row r="4254" spans="1:13" ht="159.94999999999999" hidden="1">
      <c r="A4254" s="59" t="s">
        <v>10408</v>
      </c>
      <c r="B4254" s="59" t="s">
        <v>10409</v>
      </c>
      <c r="C4254" s="59">
        <v>20</v>
      </c>
      <c r="D4254" s="59" t="s">
        <v>21</v>
      </c>
      <c r="E4254" s="59" t="s">
        <v>9258</v>
      </c>
      <c r="F4254" s="59" t="s">
        <v>23</v>
      </c>
      <c r="G4254" s="59" t="s">
        <v>10478</v>
      </c>
      <c r="H4254" s="59">
        <v>25804725</v>
      </c>
      <c r="I4254" s="60">
        <v>45985.727418981478</v>
      </c>
      <c r="J4254" s="59" t="s">
        <v>10479</v>
      </c>
      <c r="K4254" s="59">
        <v>1002700649</v>
      </c>
      <c r="L4254" s="59" t="s">
        <v>9776</v>
      </c>
      <c r="M4254" s="61">
        <v>5200000</v>
      </c>
    </row>
    <row r="4255" spans="1:13" ht="120" hidden="1">
      <c r="A4255" s="59" t="s">
        <v>10408</v>
      </c>
      <c r="B4255" s="59" t="s">
        <v>10409</v>
      </c>
      <c r="C4255" s="59">
        <v>20</v>
      </c>
      <c r="D4255" s="59" t="s">
        <v>21</v>
      </c>
      <c r="E4255" s="59" t="s">
        <v>9258</v>
      </c>
      <c r="F4255" s="59" t="s">
        <v>23</v>
      </c>
      <c r="G4255" s="59" t="s">
        <v>10480</v>
      </c>
      <c r="H4255" s="59">
        <v>25804748</v>
      </c>
      <c r="I4255" s="60">
        <v>45987.681354166663</v>
      </c>
      <c r="J4255" s="59" t="s">
        <v>10481</v>
      </c>
      <c r="K4255" s="59">
        <v>1030524063</v>
      </c>
      <c r="L4255" s="59" t="s">
        <v>9835</v>
      </c>
      <c r="M4255" s="61">
        <v>7366667</v>
      </c>
    </row>
    <row r="4256" spans="1:13" ht="129.94999999999999" hidden="1">
      <c r="A4256" s="59" t="s">
        <v>10408</v>
      </c>
      <c r="B4256" s="59" t="s">
        <v>10409</v>
      </c>
      <c r="C4256" s="59">
        <v>20</v>
      </c>
      <c r="D4256" s="59" t="s">
        <v>21</v>
      </c>
      <c r="E4256" s="59" t="s">
        <v>9258</v>
      </c>
      <c r="F4256" s="59" t="s">
        <v>23</v>
      </c>
      <c r="G4256" s="59" t="s">
        <v>10482</v>
      </c>
      <c r="H4256" s="59">
        <v>25804751</v>
      </c>
      <c r="I4256" s="60">
        <v>45987.708055555559</v>
      </c>
      <c r="J4256" s="59" t="s">
        <v>10483</v>
      </c>
      <c r="K4256" s="59">
        <v>1015445154</v>
      </c>
      <c r="L4256" s="59" t="s">
        <v>9810</v>
      </c>
      <c r="M4256" s="61">
        <v>5316667</v>
      </c>
    </row>
    <row r="4257" spans="1:13" ht="120" hidden="1">
      <c r="A4257" s="59" t="s">
        <v>10408</v>
      </c>
      <c r="B4257" s="59" t="s">
        <v>10409</v>
      </c>
      <c r="C4257" s="59">
        <v>20</v>
      </c>
      <c r="D4257" s="59" t="s">
        <v>21</v>
      </c>
      <c r="E4257" s="59" t="s">
        <v>9258</v>
      </c>
      <c r="F4257" s="59" t="s">
        <v>23</v>
      </c>
      <c r="G4257" s="59" t="s">
        <v>10484</v>
      </c>
      <c r="H4257" s="59">
        <v>25804753</v>
      </c>
      <c r="I4257" s="60">
        <v>45987.827743055554</v>
      </c>
      <c r="J4257" s="59" t="s">
        <v>10433</v>
      </c>
      <c r="K4257" s="59">
        <v>1018503313</v>
      </c>
      <c r="L4257" s="59" t="s">
        <v>9695</v>
      </c>
      <c r="M4257" s="61">
        <v>4663200</v>
      </c>
    </row>
    <row r="4258" spans="1:13" ht="120" hidden="1">
      <c r="A4258" s="59" t="s">
        <v>10408</v>
      </c>
      <c r="B4258" s="59" t="s">
        <v>10409</v>
      </c>
      <c r="C4258" s="59">
        <v>20</v>
      </c>
      <c r="D4258" s="59" t="s">
        <v>21</v>
      </c>
      <c r="E4258" s="59" t="s">
        <v>9258</v>
      </c>
      <c r="F4258" s="59" t="s">
        <v>23</v>
      </c>
      <c r="G4258" s="59" t="s">
        <v>10485</v>
      </c>
      <c r="H4258" s="59">
        <v>25804754</v>
      </c>
      <c r="I4258" s="60">
        <v>45987.841064814813</v>
      </c>
      <c r="J4258" s="59" t="s">
        <v>10486</v>
      </c>
      <c r="K4258" s="59">
        <v>9397026</v>
      </c>
      <c r="L4258" s="59" t="s">
        <v>9670</v>
      </c>
      <c r="M4258" s="61">
        <v>7040000</v>
      </c>
    </row>
    <row r="4259" spans="1:13" ht="120" hidden="1">
      <c r="A4259" s="59" t="s">
        <v>10408</v>
      </c>
      <c r="B4259" s="59" t="s">
        <v>10409</v>
      </c>
      <c r="C4259" s="59">
        <v>20</v>
      </c>
      <c r="D4259" s="59" t="s">
        <v>21</v>
      </c>
      <c r="E4259" s="59" t="s">
        <v>9258</v>
      </c>
      <c r="F4259" s="59" t="s">
        <v>23</v>
      </c>
      <c r="G4259" s="59" t="s">
        <v>10487</v>
      </c>
      <c r="H4259" s="59">
        <v>25804756</v>
      </c>
      <c r="I4259" s="60">
        <v>45987.842858796299</v>
      </c>
      <c r="J4259" s="59" t="s">
        <v>10488</v>
      </c>
      <c r="K4259" s="59">
        <v>1127385179</v>
      </c>
      <c r="L4259" s="59" t="s">
        <v>9681</v>
      </c>
      <c r="M4259" s="61">
        <v>7000000</v>
      </c>
    </row>
    <row r="4260" spans="1:13" ht="120" hidden="1">
      <c r="A4260" s="59" t="s">
        <v>10408</v>
      </c>
      <c r="B4260" s="59" t="s">
        <v>10409</v>
      </c>
      <c r="C4260" s="59">
        <v>20</v>
      </c>
      <c r="D4260" s="59" t="s">
        <v>21</v>
      </c>
      <c r="E4260" s="59" t="s">
        <v>9258</v>
      </c>
      <c r="F4260" s="59" t="s">
        <v>23</v>
      </c>
      <c r="G4260" s="59" t="s">
        <v>10489</v>
      </c>
      <c r="H4260" s="59">
        <v>25804761</v>
      </c>
      <c r="I4260" s="60">
        <v>45988.464525462965</v>
      </c>
      <c r="J4260" s="59" t="s">
        <v>10435</v>
      </c>
      <c r="K4260" s="59">
        <v>79254526</v>
      </c>
      <c r="L4260" s="59" t="s">
        <v>9713</v>
      </c>
      <c r="M4260" s="61">
        <v>8449000</v>
      </c>
    </row>
    <row r="4261" spans="1:13" ht="120" hidden="1">
      <c r="A4261" s="59" t="s">
        <v>10408</v>
      </c>
      <c r="B4261" s="59" t="s">
        <v>10409</v>
      </c>
      <c r="C4261" s="59">
        <v>20</v>
      </c>
      <c r="D4261" s="59" t="s">
        <v>21</v>
      </c>
      <c r="E4261" s="59" t="s">
        <v>9258</v>
      </c>
      <c r="F4261" s="59" t="s">
        <v>23</v>
      </c>
      <c r="G4261" s="59" t="s">
        <v>10490</v>
      </c>
      <c r="H4261" s="59">
        <v>25804762</v>
      </c>
      <c r="I4261" s="60">
        <v>45988.467962962961</v>
      </c>
      <c r="J4261" s="59" t="s">
        <v>10491</v>
      </c>
      <c r="K4261" s="59">
        <v>79887232</v>
      </c>
      <c r="L4261" s="59" t="s">
        <v>9667</v>
      </c>
      <c r="M4261" s="61">
        <v>7000000</v>
      </c>
    </row>
    <row r="4262" spans="1:13" ht="120" hidden="1">
      <c r="A4262" s="59" t="s">
        <v>10408</v>
      </c>
      <c r="B4262" s="59" t="s">
        <v>10409</v>
      </c>
      <c r="C4262" s="59">
        <v>20</v>
      </c>
      <c r="D4262" s="59" t="s">
        <v>21</v>
      </c>
      <c r="E4262" s="59" t="s">
        <v>9258</v>
      </c>
      <c r="F4262" s="59" t="s">
        <v>23</v>
      </c>
      <c r="G4262" s="59" t="s">
        <v>10492</v>
      </c>
      <c r="H4262" s="59">
        <v>25804769</v>
      </c>
      <c r="I4262" s="60">
        <v>45988.584178240744</v>
      </c>
      <c r="J4262" s="59" t="s">
        <v>10435</v>
      </c>
      <c r="K4262" s="59">
        <v>1094956836</v>
      </c>
      <c r="L4262" s="59" t="s">
        <v>9687</v>
      </c>
      <c r="M4262" s="61">
        <v>7500000</v>
      </c>
    </row>
    <row r="4263" spans="1:13" ht="120" hidden="1">
      <c r="A4263" s="59" t="s">
        <v>10408</v>
      </c>
      <c r="B4263" s="59" t="s">
        <v>10409</v>
      </c>
      <c r="C4263" s="59">
        <v>20</v>
      </c>
      <c r="D4263" s="59" t="s">
        <v>21</v>
      </c>
      <c r="E4263" s="59" t="s">
        <v>9258</v>
      </c>
      <c r="F4263" s="59" t="s">
        <v>23</v>
      </c>
      <c r="G4263" s="59" t="s">
        <v>10493</v>
      </c>
      <c r="H4263" s="59">
        <v>25804770</v>
      </c>
      <c r="I4263" s="60">
        <v>45988.591249999998</v>
      </c>
      <c r="J4263" s="59" t="s">
        <v>10435</v>
      </c>
      <c r="K4263" s="59">
        <v>1024547528</v>
      </c>
      <c r="L4263" s="59" t="s">
        <v>9655</v>
      </c>
      <c r="M4263" s="61">
        <v>8800000</v>
      </c>
    </row>
    <row r="4264" spans="1:13" ht="120" hidden="1">
      <c r="A4264" s="59" t="s">
        <v>10408</v>
      </c>
      <c r="B4264" s="59" t="s">
        <v>10409</v>
      </c>
      <c r="C4264" s="59">
        <v>20</v>
      </c>
      <c r="D4264" s="59" t="s">
        <v>21</v>
      </c>
      <c r="E4264" s="59" t="s">
        <v>9258</v>
      </c>
      <c r="F4264" s="59" t="s">
        <v>23</v>
      </c>
      <c r="G4264" s="59" t="s">
        <v>10494</v>
      </c>
      <c r="H4264" s="59">
        <v>25804772</v>
      </c>
      <c r="I4264" s="60">
        <v>45988.661238425928</v>
      </c>
      <c r="J4264" s="59" t="s">
        <v>10435</v>
      </c>
      <c r="K4264" s="59">
        <v>52378211</v>
      </c>
      <c r="L4264" s="59" t="s">
        <v>9700</v>
      </c>
      <c r="M4264" s="61">
        <v>6168000</v>
      </c>
    </row>
    <row r="4265" spans="1:13" ht="120" hidden="1">
      <c r="A4265" s="59" t="s">
        <v>10408</v>
      </c>
      <c r="B4265" s="59" t="s">
        <v>10409</v>
      </c>
      <c r="C4265" s="59">
        <v>20</v>
      </c>
      <c r="D4265" s="59" t="s">
        <v>21</v>
      </c>
      <c r="E4265" s="59" t="s">
        <v>9258</v>
      </c>
      <c r="F4265" s="59" t="s">
        <v>23</v>
      </c>
      <c r="G4265" s="59" t="s">
        <v>10495</v>
      </c>
      <c r="H4265" s="59">
        <v>25804776</v>
      </c>
      <c r="I4265" s="60">
        <v>45988.670648148145</v>
      </c>
      <c r="J4265" s="59" t="s">
        <v>10496</v>
      </c>
      <c r="K4265" s="59">
        <v>35413683</v>
      </c>
      <c r="L4265" s="59" t="s">
        <v>9812</v>
      </c>
      <c r="M4265" s="61">
        <v>5633333</v>
      </c>
    </row>
    <row r="4266" spans="1:13" ht="120" hidden="1">
      <c r="A4266" s="59" t="s">
        <v>10408</v>
      </c>
      <c r="B4266" s="59" t="s">
        <v>10409</v>
      </c>
      <c r="C4266" s="59">
        <v>20</v>
      </c>
      <c r="D4266" s="59" t="s">
        <v>21</v>
      </c>
      <c r="E4266" s="59" t="s">
        <v>9258</v>
      </c>
      <c r="F4266" s="59" t="s">
        <v>23</v>
      </c>
      <c r="G4266" s="59" t="s">
        <v>10497</v>
      </c>
      <c r="H4266" s="59">
        <v>25804777</v>
      </c>
      <c r="I4266" s="60">
        <v>45988.671458333331</v>
      </c>
      <c r="J4266" s="59" t="s">
        <v>10498</v>
      </c>
      <c r="K4266" s="59">
        <v>46355931</v>
      </c>
      <c r="L4266" s="59" t="s">
        <v>9783</v>
      </c>
      <c r="M4266" s="61">
        <v>6500000</v>
      </c>
    </row>
    <row r="4267" spans="1:13" ht="90" hidden="1">
      <c r="A4267" s="59" t="s">
        <v>10408</v>
      </c>
      <c r="B4267" s="59" t="s">
        <v>10409</v>
      </c>
      <c r="C4267" s="59">
        <v>20</v>
      </c>
      <c r="D4267" s="59" t="s">
        <v>21</v>
      </c>
      <c r="E4267" s="59" t="s">
        <v>9258</v>
      </c>
      <c r="F4267" s="59" t="s">
        <v>23</v>
      </c>
      <c r="G4267" s="59" t="s">
        <v>10499</v>
      </c>
      <c r="H4267" s="59">
        <v>25804791</v>
      </c>
      <c r="I4267" s="60">
        <v>45989.356689814813</v>
      </c>
      <c r="J4267" s="59" t="s">
        <v>10500</v>
      </c>
      <c r="K4267" s="59">
        <v>1070009242</v>
      </c>
      <c r="L4267" s="59" t="s">
        <v>4191</v>
      </c>
      <c r="M4267" s="61">
        <v>4756500</v>
      </c>
    </row>
    <row r="4268" spans="1:13" ht="99.95" hidden="1">
      <c r="A4268" s="59" t="s">
        <v>10408</v>
      </c>
      <c r="B4268" s="59" t="s">
        <v>10409</v>
      </c>
      <c r="C4268" s="59">
        <v>20</v>
      </c>
      <c r="D4268" s="59" t="s">
        <v>21</v>
      </c>
      <c r="E4268" s="59" t="s">
        <v>9258</v>
      </c>
      <c r="F4268" s="59" t="s">
        <v>23</v>
      </c>
      <c r="G4268" s="59" t="s">
        <v>10501</v>
      </c>
      <c r="H4268" s="59">
        <v>25804796</v>
      </c>
      <c r="I4268" s="60">
        <v>45989.368761574071</v>
      </c>
      <c r="J4268" s="59" t="s">
        <v>10502</v>
      </c>
      <c r="K4268" s="59">
        <v>79912395</v>
      </c>
      <c r="L4268" s="59" t="s">
        <v>9664</v>
      </c>
      <c r="M4268" s="61">
        <v>15000000</v>
      </c>
    </row>
    <row r="4269" spans="1:13" ht="120" hidden="1">
      <c r="A4269" s="59" t="s">
        <v>10408</v>
      </c>
      <c r="B4269" s="59" t="s">
        <v>10409</v>
      </c>
      <c r="C4269" s="59">
        <v>20</v>
      </c>
      <c r="D4269" s="59" t="s">
        <v>21</v>
      </c>
      <c r="E4269" s="59" t="s">
        <v>9258</v>
      </c>
      <c r="F4269" s="59" t="s">
        <v>23</v>
      </c>
      <c r="G4269" s="59" t="s">
        <v>10503</v>
      </c>
      <c r="H4269" s="59">
        <v>25804831</v>
      </c>
      <c r="I4269" s="60">
        <v>45990.04246527778</v>
      </c>
      <c r="J4269" s="59" t="s">
        <v>10504</v>
      </c>
      <c r="K4269" s="59">
        <v>1020839431</v>
      </c>
      <c r="L4269" s="59" t="s">
        <v>9795</v>
      </c>
      <c r="M4269" s="61">
        <v>7000000</v>
      </c>
    </row>
    <row r="4270" spans="1:13" ht="120" hidden="1">
      <c r="A4270" s="59" t="s">
        <v>10408</v>
      </c>
      <c r="B4270" s="59" t="s">
        <v>10409</v>
      </c>
      <c r="C4270" s="59">
        <v>20</v>
      </c>
      <c r="D4270" s="59" t="s">
        <v>21</v>
      </c>
      <c r="E4270" s="59" t="s">
        <v>9258</v>
      </c>
      <c r="F4270" s="59" t="s">
        <v>23</v>
      </c>
      <c r="G4270" s="59" t="s">
        <v>10505</v>
      </c>
      <c r="H4270" s="59">
        <v>25804850</v>
      </c>
      <c r="I4270" s="60">
        <v>45992.659918981481</v>
      </c>
      <c r="J4270" s="59" t="s">
        <v>10506</v>
      </c>
      <c r="K4270" s="59">
        <v>1010228569</v>
      </c>
      <c r="L4270" s="59" t="s">
        <v>9752</v>
      </c>
      <c r="M4270" s="61">
        <v>5496400</v>
      </c>
    </row>
    <row r="4271" spans="1:13" ht="99.95" hidden="1">
      <c r="A4271" s="59" t="s">
        <v>10408</v>
      </c>
      <c r="B4271" s="59" t="s">
        <v>10409</v>
      </c>
      <c r="C4271" s="59">
        <v>20</v>
      </c>
      <c r="D4271" s="59" t="s">
        <v>21</v>
      </c>
      <c r="E4271" s="59" t="s">
        <v>9258</v>
      </c>
      <c r="F4271" s="59" t="s">
        <v>23</v>
      </c>
      <c r="G4271" s="59" t="s">
        <v>10507</v>
      </c>
      <c r="H4271" s="59">
        <v>25804851</v>
      </c>
      <c r="I4271" s="60">
        <v>45992.660486111112</v>
      </c>
      <c r="J4271" s="59" t="s">
        <v>10508</v>
      </c>
      <c r="K4271" s="59">
        <v>20401208</v>
      </c>
      <c r="L4271" s="59" t="s">
        <v>9865</v>
      </c>
      <c r="M4271" s="61">
        <v>4900000</v>
      </c>
    </row>
    <row r="4272" spans="1:13" ht="129.94999999999999" hidden="1">
      <c r="A4272" s="59" t="s">
        <v>10408</v>
      </c>
      <c r="B4272" s="59" t="s">
        <v>10409</v>
      </c>
      <c r="C4272" s="59">
        <v>20</v>
      </c>
      <c r="D4272" s="59" t="s">
        <v>21</v>
      </c>
      <c r="E4272" s="59" t="s">
        <v>9258</v>
      </c>
      <c r="F4272" s="59" t="s">
        <v>23</v>
      </c>
      <c r="G4272" s="59" t="s">
        <v>10509</v>
      </c>
      <c r="H4272" s="59">
        <v>25804865</v>
      </c>
      <c r="I4272" s="60">
        <v>45992.801226851851</v>
      </c>
      <c r="J4272" s="59" t="s">
        <v>10510</v>
      </c>
      <c r="K4272" s="59">
        <v>52780307</v>
      </c>
      <c r="L4272" s="59" t="s">
        <v>9658</v>
      </c>
      <c r="M4272" s="61">
        <v>4849533</v>
      </c>
    </row>
    <row r="4273" spans="1:13" ht="120" hidden="1">
      <c r="A4273" s="59" t="s">
        <v>10408</v>
      </c>
      <c r="B4273" s="59" t="s">
        <v>10409</v>
      </c>
      <c r="C4273" s="59">
        <v>20</v>
      </c>
      <c r="D4273" s="59" t="s">
        <v>21</v>
      </c>
      <c r="E4273" s="59" t="s">
        <v>9258</v>
      </c>
      <c r="F4273" s="59" t="s">
        <v>23</v>
      </c>
      <c r="G4273" s="59" t="s">
        <v>10511</v>
      </c>
      <c r="H4273" s="59">
        <v>25804869</v>
      </c>
      <c r="I4273" s="60">
        <v>45992.958495370367</v>
      </c>
      <c r="J4273" s="59" t="s">
        <v>10512</v>
      </c>
      <c r="K4273" s="59">
        <v>1075676705</v>
      </c>
      <c r="L4273" s="59" t="s">
        <v>9848</v>
      </c>
      <c r="M4273" s="61">
        <v>4500000</v>
      </c>
    </row>
    <row r="4274" spans="1:13" ht="120" hidden="1">
      <c r="A4274" s="59" t="s">
        <v>10408</v>
      </c>
      <c r="B4274" s="59" t="s">
        <v>10409</v>
      </c>
      <c r="C4274" s="59">
        <v>20</v>
      </c>
      <c r="D4274" s="59" t="s">
        <v>21</v>
      </c>
      <c r="E4274" s="59" t="s">
        <v>9258</v>
      </c>
      <c r="F4274" s="59" t="s">
        <v>23</v>
      </c>
      <c r="G4274" s="59" t="s">
        <v>10513</v>
      </c>
      <c r="H4274" s="59">
        <v>25804887</v>
      </c>
      <c r="I4274" s="60">
        <v>45993.587870370371</v>
      </c>
      <c r="J4274" s="59" t="s">
        <v>10504</v>
      </c>
      <c r="K4274" s="59">
        <v>1016089191</v>
      </c>
      <c r="L4274" s="59" t="s">
        <v>9832</v>
      </c>
      <c r="M4274" s="61">
        <v>5600000</v>
      </c>
    </row>
    <row r="4275" spans="1:13" ht="129.94999999999999" hidden="1">
      <c r="A4275" s="59" t="s">
        <v>10408</v>
      </c>
      <c r="B4275" s="59" t="s">
        <v>10409</v>
      </c>
      <c r="C4275" s="59">
        <v>20</v>
      </c>
      <c r="D4275" s="59" t="s">
        <v>21</v>
      </c>
      <c r="E4275" s="59" t="s">
        <v>9258</v>
      </c>
      <c r="F4275" s="59" t="s">
        <v>23</v>
      </c>
      <c r="G4275" s="59" t="s">
        <v>10514</v>
      </c>
      <c r="H4275" s="59">
        <v>25804895</v>
      </c>
      <c r="I4275" s="60">
        <v>45993.827303240738</v>
      </c>
      <c r="J4275" s="59" t="s">
        <v>10467</v>
      </c>
      <c r="K4275" s="59">
        <v>1070973360</v>
      </c>
      <c r="L4275" s="59" t="s">
        <v>9771</v>
      </c>
      <c r="M4275" s="61">
        <v>4502400</v>
      </c>
    </row>
    <row r="4276" spans="1:13" ht="120" hidden="1">
      <c r="A4276" s="59" t="s">
        <v>10408</v>
      </c>
      <c r="B4276" s="59" t="s">
        <v>10409</v>
      </c>
      <c r="C4276" s="59">
        <v>20</v>
      </c>
      <c r="D4276" s="59" t="s">
        <v>21</v>
      </c>
      <c r="E4276" s="59" t="s">
        <v>9258</v>
      </c>
      <c r="F4276" s="59" t="s">
        <v>23</v>
      </c>
      <c r="G4276" s="59" t="s">
        <v>10515</v>
      </c>
      <c r="H4276" s="59">
        <v>25804899</v>
      </c>
      <c r="I4276" s="60">
        <v>45993.839328703703</v>
      </c>
      <c r="J4276" s="59" t="s">
        <v>10512</v>
      </c>
      <c r="K4276" s="59">
        <v>1020831255</v>
      </c>
      <c r="L4276" s="59" t="s">
        <v>9791</v>
      </c>
      <c r="M4276" s="61">
        <v>4950000</v>
      </c>
    </row>
    <row r="4277" spans="1:13" ht="120" hidden="1">
      <c r="A4277" s="59" t="s">
        <v>10408</v>
      </c>
      <c r="B4277" s="59" t="s">
        <v>10409</v>
      </c>
      <c r="C4277" s="59">
        <v>20</v>
      </c>
      <c r="D4277" s="59" t="s">
        <v>21</v>
      </c>
      <c r="E4277" s="59" t="s">
        <v>9258</v>
      </c>
      <c r="F4277" s="59" t="s">
        <v>23</v>
      </c>
      <c r="G4277" s="59" t="s">
        <v>10516</v>
      </c>
      <c r="H4277" s="59">
        <v>25804925</v>
      </c>
      <c r="I4277" s="60">
        <v>45994.341122685182</v>
      </c>
      <c r="J4277" s="59" t="s">
        <v>10517</v>
      </c>
      <c r="K4277" s="59">
        <v>39567363</v>
      </c>
      <c r="L4277" s="59" t="s">
        <v>9828</v>
      </c>
      <c r="M4277" s="61">
        <v>4950000</v>
      </c>
    </row>
    <row r="4278" spans="1:13" ht="129.94999999999999" hidden="1">
      <c r="A4278" s="59" t="s">
        <v>10408</v>
      </c>
      <c r="B4278" s="59" t="s">
        <v>10409</v>
      </c>
      <c r="C4278" s="59">
        <v>20</v>
      </c>
      <c r="D4278" s="59" t="s">
        <v>21</v>
      </c>
      <c r="E4278" s="59" t="s">
        <v>9258</v>
      </c>
      <c r="F4278" s="59" t="s">
        <v>23</v>
      </c>
      <c r="G4278" s="59" t="s">
        <v>10518</v>
      </c>
      <c r="H4278" s="59">
        <v>25804926</v>
      </c>
      <c r="I4278" s="60">
        <v>45994.341574074075</v>
      </c>
      <c r="J4278" s="59" t="s">
        <v>10510</v>
      </c>
      <c r="K4278" s="59">
        <v>1010236568</v>
      </c>
      <c r="L4278" s="59" t="s">
        <v>9737</v>
      </c>
      <c r="M4278" s="61">
        <v>5200000</v>
      </c>
    </row>
    <row r="4279" spans="1:13" ht="120" hidden="1">
      <c r="A4279" s="59" t="s">
        <v>10408</v>
      </c>
      <c r="B4279" s="59" t="s">
        <v>10409</v>
      </c>
      <c r="C4279" s="59">
        <v>20</v>
      </c>
      <c r="D4279" s="59" t="s">
        <v>21</v>
      </c>
      <c r="E4279" s="59" t="s">
        <v>9258</v>
      </c>
      <c r="F4279" s="59" t="s">
        <v>23</v>
      </c>
      <c r="G4279" s="59" t="s">
        <v>10519</v>
      </c>
      <c r="H4279" s="59">
        <v>25804927</v>
      </c>
      <c r="I4279" s="60">
        <v>45994.376527777778</v>
      </c>
      <c r="J4279" s="59" t="s">
        <v>10520</v>
      </c>
      <c r="K4279" s="59">
        <v>1049612200</v>
      </c>
      <c r="L4279" s="59" t="s">
        <v>9799</v>
      </c>
      <c r="M4279" s="61">
        <v>5440934</v>
      </c>
    </row>
    <row r="4280" spans="1:13" ht="90" hidden="1">
      <c r="A4280" s="59" t="s">
        <v>10408</v>
      </c>
      <c r="B4280" s="59" t="s">
        <v>10409</v>
      </c>
      <c r="C4280" s="59">
        <v>20</v>
      </c>
      <c r="D4280" s="59" t="s">
        <v>21</v>
      </c>
      <c r="E4280" s="59" t="s">
        <v>9258</v>
      </c>
      <c r="F4280" s="59" t="s">
        <v>23</v>
      </c>
      <c r="G4280" s="59" t="s">
        <v>10521</v>
      </c>
      <c r="H4280" s="59">
        <v>25804929</v>
      </c>
      <c r="I4280" s="60">
        <v>45994.377500000002</v>
      </c>
      <c r="J4280" s="59" t="s">
        <v>10522</v>
      </c>
      <c r="K4280" s="59">
        <v>1071330757</v>
      </c>
      <c r="L4280" s="59" t="s">
        <v>9850</v>
      </c>
      <c r="M4280" s="61">
        <v>4284800</v>
      </c>
    </row>
    <row r="4281" spans="1:13" ht="120" hidden="1">
      <c r="A4281" s="59" t="s">
        <v>10408</v>
      </c>
      <c r="B4281" s="59" t="s">
        <v>10409</v>
      </c>
      <c r="C4281" s="59">
        <v>20</v>
      </c>
      <c r="D4281" s="59" t="s">
        <v>21</v>
      </c>
      <c r="E4281" s="59" t="s">
        <v>9258</v>
      </c>
      <c r="F4281" s="59" t="s">
        <v>23</v>
      </c>
      <c r="G4281" s="59" t="s">
        <v>10523</v>
      </c>
      <c r="H4281" s="59">
        <v>25804933</v>
      </c>
      <c r="I4281" s="60">
        <v>45994.459062499998</v>
      </c>
      <c r="J4281" s="59" t="s">
        <v>10520</v>
      </c>
      <c r="K4281" s="59">
        <v>1057581234</v>
      </c>
      <c r="L4281" s="59" t="s">
        <v>10421</v>
      </c>
      <c r="M4281" s="61">
        <v>4033333</v>
      </c>
    </row>
    <row r="4282" spans="1:13" ht="120" hidden="1">
      <c r="A4282" s="59" t="s">
        <v>10408</v>
      </c>
      <c r="B4282" s="59" t="s">
        <v>10409</v>
      </c>
      <c r="C4282" s="59">
        <v>20</v>
      </c>
      <c r="D4282" s="59" t="s">
        <v>21</v>
      </c>
      <c r="E4282" s="59" t="s">
        <v>9258</v>
      </c>
      <c r="F4282" s="59" t="s">
        <v>23</v>
      </c>
      <c r="G4282" s="59" t="s">
        <v>10524</v>
      </c>
      <c r="H4282" s="59">
        <v>25804942</v>
      </c>
      <c r="I4282" s="60">
        <v>45994.583344907405</v>
      </c>
      <c r="J4282" s="59" t="s">
        <v>10520</v>
      </c>
      <c r="K4282" s="59">
        <v>9499177</v>
      </c>
      <c r="L4282" s="59" t="s">
        <v>9661</v>
      </c>
      <c r="M4282" s="61">
        <v>4766667</v>
      </c>
    </row>
    <row r="4283" spans="1:13" ht="129.94999999999999" hidden="1">
      <c r="A4283" s="59" t="s">
        <v>10408</v>
      </c>
      <c r="B4283" s="59" t="s">
        <v>10409</v>
      </c>
      <c r="C4283" s="59">
        <v>20</v>
      </c>
      <c r="D4283" s="59" t="s">
        <v>21</v>
      </c>
      <c r="E4283" s="59" t="s">
        <v>9258</v>
      </c>
      <c r="F4283" s="59" t="s">
        <v>23</v>
      </c>
      <c r="G4283" s="59" t="s">
        <v>10525</v>
      </c>
      <c r="H4283" s="59">
        <v>25804944</v>
      </c>
      <c r="I4283" s="60">
        <v>45994.597557870373</v>
      </c>
      <c r="J4283" s="59" t="s">
        <v>10526</v>
      </c>
      <c r="K4283" s="59">
        <v>1053340142</v>
      </c>
      <c r="L4283" s="59" t="s">
        <v>9821</v>
      </c>
      <c r="M4283" s="61">
        <v>3666667</v>
      </c>
    </row>
    <row r="4284" spans="1:13" ht="120" hidden="1">
      <c r="A4284" s="59" t="s">
        <v>10408</v>
      </c>
      <c r="B4284" s="59" t="s">
        <v>10409</v>
      </c>
      <c r="C4284" s="59">
        <v>20</v>
      </c>
      <c r="D4284" s="59" t="s">
        <v>21</v>
      </c>
      <c r="E4284" s="59" t="s">
        <v>9258</v>
      </c>
      <c r="F4284" s="59" t="s">
        <v>23</v>
      </c>
      <c r="G4284" s="59" t="s">
        <v>10527</v>
      </c>
      <c r="H4284" s="59">
        <v>25804947</v>
      </c>
      <c r="I4284" s="60">
        <v>45994.615787037037</v>
      </c>
      <c r="J4284" s="59" t="s">
        <v>10517</v>
      </c>
      <c r="K4284" s="59">
        <v>1014237766</v>
      </c>
      <c r="L4284" s="59" t="s">
        <v>9703</v>
      </c>
      <c r="M4284" s="61">
        <v>3991900</v>
      </c>
    </row>
    <row r="4285" spans="1:13" ht="120" hidden="1">
      <c r="A4285" s="59" t="s">
        <v>10408</v>
      </c>
      <c r="B4285" s="59" t="s">
        <v>10409</v>
      </c>
      <c r="C4285" s="59">
        <v>20</v>
      </c>
      <c r="D4285" s="59" t="s">
        <v>21</v>
      </c>
      <c r="E4285" s="59" t="s">
        <v>9258</v>
      </c>
      <c r="F4285" s="59" t="s">
        <v>23</v>
      </c>
      <c r="G4285" s="59" t="s">
        <v>10528</v>
      </c>
      <c r="H4285" s="59">
        <v>25804955</v>
      </c>
      <c r="I4285" s="60">
        <v>45994.864351851851</v>
      </c>
      <c r="J4285" s="59" t="s">
        <v>10504</v>
      </c>
      <c r="K4285" s="59">
        <v>1070973121</v>
      </c>
      <c r="L4285" s="59" t="s">
        <v>9807</v>
      </c>
      <c r="M4285" s="61">
        <v>5633333</v>
      </c>
    </row>
    <row r="4286" spans="1:13" ht="120" hidden="1">
      <c r="A4286" s="59" t="s">
        <v>10408</v>
      </c>
      <c r="B4286" s="59" t="s">
        <v>10409</v>
      </c>
      <c r="C4286" s="59">
        <v>20</v>
      </c>
      <c r="D4286" s="59" t="s">
        <v>21</v>
      </c>
      <c r="E4286" s="59" t="s">
        <v>9258</v>
      </c>
      <c r="F4286" s="59" t="s">
        <v>23</v>
      </c>
      <c r="G4286" s="59" t="s">
        <v>10529</v>
      </c>
      <c r="H4286" s="59">
        <v>25804964</v>
      </c>
      <c r="I4286" s="60">
        <v>45994.936354166668</v>
      </c>
      <c r="J4286" s="59" t="s">
        <v>10517</v>
      </c>
      <c r="K4286" s="59">
        <v>1073157011</v>
      </c>
      <c r="L4286" s="59" t="s">
        <v>9830</v>
      </c>
      <c r="M4286" s="61">
        <v>2383333</v>
      </c>
    </row>
    <row r="4287" spans="1:13" ht="90" hidden="1">
      <c r="A4287" s="59" t="s">
        <v>10408</v>
      </c>
      <c r="B4287" s="59" t="s">
        <v>10409</v>
      </c>
      <c r="C4287" s="59">
        <v>20</v>
      </c>
      <c r="D4287" s="59" t="s">
        <v>21</v>
      </c>
      <c r="E4287" s="59" t="s">
        <v>9258</v>
      </c>
      <c r="F4287" s="59" t="s">
        <v>23</v>
      </c>
      <c r="G4287" s="59" t="s">
        <v>10530</v>
      </c>
      <c r="H4287" s="59">
        <v>25805009</v>
      </c>
      <c r="I4287" s="60">
        <v>45996.668333333335</v>
      </c>
      <c r="J4287" s="59" t="s">
        <v>10531</v>
      </c>
      <c r="K4287" s="59">
        <v>1018496041</v>
      </c>
      <c r="L4287" s="59" t="s">
        <v>9721</v>
      </c>
      <c r="M4287" s="61">
        <v>2290008</v>
      </c>
    </row>
    <row r="4288" spans="1:13" ht="120" hidden="1">
      <c r="A4288" s="59" t="s">
        <v>10408</v>
      </c>
      <c r="B4288" s="59" t="s">
        <v>10409</v>
      </c>
      <c r="C4288" s="59">
        <v>20</v>
      </c>
      <c r="D4288" s="59" t="s">
        <v>21</v>
      </c>
      <c r="E4288" s="59" t="s">
        <v>9258</v>
      </c>
      <c r="F4288" s="59" t="s">
        <v>23</v>
      </c>
      <c r="G4288" s="59" t="s">
        <v>10532</v>
      </c>
      <c r="H4288" s="59">
        <v>25805011</v>
      </c>
      <c r="I4288" s="60">
        <v>45996.684236111112</v>
      </c>
      <c r="J4288" s="59" t="s">
        <v>10520</v>
      </c>
      <c r="K4288" s="59">
        <v>1057599550</v>
      </c>
      <c r="L4288" s="59" t="s">
        <v>10413</v>
      </c>
      <c r="M4288" s="61">
        <v>3850000</v>
      </c>
    </row>
    <row r="4289" spans="1:13" ht="120" hidden="1">
      <c r="A4289" s="59" t="s">
        <v>10408</v>
      </c>
      <c r="B4289" s="59" t="s">
        <v>10409</v>
      </c>
      <c r="C4289" s="59">
        <v>20</v>
      </c>
      <c r="D4289" s="59" t="s">
        <v>21</v>
      </c>
      <c r="E4289" s="59" t="s">
        <v>9258</v>
      </c>
      <c r="F4289" s="59" t="s">
        <v>23</v>
      </c>
      <c r="G4289" s="59" t="s">
        <v>10533</v>
      </c>
      <c r="H4289" s="59">
        <v>25805020</v>
      </c>
      <c r="I4289" s="60">
        <v>45996.911261574074</v>
      </c>
      <c r="J4289" s="59" t="s">
        <v>10435</v>
      </c>
      <c r="K4289" s="59">
        <v>46379655</v>
      </c>
      <c r="L4289" s="59" t="s">
        <v>9724</v>
      </c>
      <c r="M4289" s="61">
        <v>5171167</v>
      </c>
    </row>
    <row r="4290" spans="1:13" ht="120" hidden="1">
      <c r="A4290" s="59" t="s">
        <v>10408</v>
      </c>
      <c r="B4290" s="59" t="s">
        <v>10409</v>
      </c>
      <c r="C4290" s="59">
        <v>20</v>
      </c>
      <c r="D4290" s="59" t="s">
        <v>21</v>
      </c>
      <c r="E4290" s="59" t="s">
        <v>9258</v>
      </c>
      <c r="F4290" s="59" t="s">
        <v>23</v>
      </c>
      <c r="G4290" s="59" t="s">
        <v>10534</v>
      </c>
      <c r="H4290" s="59">
        <v>25805022</v>
      </c>
      <c r="I4290" s="60">
        <v>45996.920439814814</v>
      </c>
      <c r="J4290" s="59" t="s">
        <v>10435</v>
      </c>
      <c r="K4290" s="59">
        <v>7168633</v>
      </c>
      <c r="L4290" s="59" t="s">
        <v>9718</v>
      </c>
      <c r="M4290" s="61">
        <v>5921333</v>
      </c>
    </row>
    <row r="4291" spans="1:13" ht="129.94999999999999" hidden="1">
      <c r="A4291" s="59" t="s">
        <v>10408</v>
      </c>
      <c r="B4291" s="59" t="s">
        <v>10409</v>
      </c>
      <c r="C4291" s="59">
        <v>20</v>
      </c>
      <c r="D4291" s="59" t="s">
        <v>21</v>
      </c>
      <c r="E4291" s="59" t="s">
        <v>9258</v>
      </c>
      <c r="F4291" s="59" t="s">
        <v>23</v>
      </c>
      <c r="G4291" s="59" t="s">
        <v>10535</v>
      </c>
      <c r="H4291" s="59">
        <v>25805060</v>
      </c>
      <c r="I4291" s="60">
        <v>46000.017025462963</v>
      </c>
      <c r="J4291" s="59" t="s">
        <v>10510</v>
      </c>
      <c r="K4291" s="59">
        <v>1001191260</v>
      </c>
      <c r="L4291" s="59" t="s">
        <v>9781</v>
      </c>
      <c r="M4291" s="61">
        <v>2788537</v>
      </c>
    </row>
    <row r="4292" spans="1:13" ht="120" hidden="1">
      <c r="A4292" s="59" t="s">
        <v>10408</v>
      </c>
      <c r="B4292" s="59" t="s">
        <v>10409</v>
      </c>
      <c r="C4292" s="59">
        <v>20</v>
      </c>
      <c r="D4292" s="59" t="s">
        <v>21</v>
      </c>
      <c r="E4292" s="59" t="s">
        <v>9258</v>
      </c>
      <c r="F4292" s="59" t="s">
        <v>23</v>
      </c>
      <c r="G4292" s="59" t="s">
        <v>10536</v>
      </c>
      <c r="H4292" s="59">
        <v>25805065</v>
      </c>
      <c r="I4292" s="60">
        <v>46000.383206018516</v>
      </c>
      <c r="J4292" s="59" t="s">
        <v>10463</v>
      </c>
      <c r="K4292" s="59">
        <v>52772837</v>
      </c>
      <c r="L4292" s="59" t="s">
        <v>9745</v>
      </c>
      <c r="M4292" s="61">
        <v>4083878</v>
      </c>
    </row>
    <row r="4293" spans="1:13" ht="120" hidden="1">
      <c r="A4293" s="59" t="s">
        <v>10408</v>
      </c>
      <c r="B4293" s="59" t="s">
        <v>10409</v>
      </c>
      <c r="C4293" s="59">
        <v>20</v>
      </c>
      <c r="D4293" s="59" t="s">
        <v>21</v>
      </c>
      <c r="E4293" s="59" t="s">
        <v>9258</v>
      </c>
      <c r="F4293" s="59" t="s">
        <v>23</v>
      </c>
      <c r="G4293" s="59" t="s">
        <v>10537</v>
      </c>
      <c r="H4293" s="59">
        <v>25805072</v>
      </c>
      <c r="I4293" s="60">
        <v>46000.462685185186</v>
      </c>
      <c r="J4293" s="59" t="s">
        <v>10435</v>
      </c>
      <c r="K4293" s="59">
        <v>52145979</v>
      </c>
      <c r="L4293" s="59" t="s">
        <v>9716</v>
      </c>
      <c r="M4293" s="61">
        <v>5614667</v>
      </c>
    </row>
    <row r="4294" spans="1:13" ht="90" hidden="1">
      <c r="A4294" s="59" t="s">
        <v>10408</v>
      </c>
      <c r="B4294" s="59" t="s">
        <v>10409</v>
      </c>
      <c r="C4294" s="59">
        <v>20</v>
      </c>
      <c r="D4294" s="59" t="s">
        <v>21</v>
      </c>
      <c r="E4294" s="59" t="s">
        <v>9258</v>
      </c>
      <c r="F4294" s="59" t="s">
        <v>23</v>
      </c>
      <c r="G4294" s="59" t="s">
        <v>10538</v>
      </c>
      <c r="H4294" s="59">
        <v>25805126</v>
      </c>
      <c r="I4294" s="60">
        <v>46001.804085648146</v>
      </c>
      <c r="J4294" s="59" t="s">
        <v>10539</v>
      </c>
      <c r="K4294" s="59">
        <v>80415890</v>
      </c>
      <c r="L4294" s="59" t="s">
        <v>9841</v>
      </c>
      <c r="M4294" s="61">
        <v>3620526</v>
      </c>
    </row>
    <row r="4295" spans="1:13" ht="140.1" hidden="1">
      <c r="A4295" s="59" t="s">
        <v>10408</v>
      </c>
      <c r="B4295" s="59" t="s">
        <v>10409</v>
      </c>
      <c r="C4295" s="59">
        <v>20</v>
      </c>
      <c r="D4295" s="59" t="s">
        <v>21</v>
      </c>
      <c r="E4295" s="59" t="s">
        <v>9258</v>
      </c>
      <c r="F4295" s="59" t="s">
        <v>23</v>
      </c>
      <c r="G4295" s="59" t="s">
        <v>10540</v>
      </c>
      <c r="H4295" s="59">
        <v>25805163</v>
      </c>
      <c r="I4295" s="60">
        <v>46002.918715277781</v>
      </c>
      <c r="J4295" s="59" t="s">
        <v>10541</v>
      </c>
      <c r="K4295" s="59">
        <v>1077149368</v>
      </c>
      <c r="L4295" s="59" t="s">
        <v>4202</v>
      </c>
      <c r="M4295" s="61">
        <v>3733333</v>
      </c>
    </row>
    <row r="4296" spans="1:13" ht="90" hidden="1">
      <c r="A4296" s="59" t="s">
        <v>10542</v>
      </c>
      <c r="B4296" s="59" t="s">
        <v>10543</v>
      </c>
      <c r="C4296" s="59">
        <v>20</v>
      </c>
      <c r="D4296" s="59" t="s">
        <v>21</v>
      </c>
      <c r="E4296" s="59" t="s">
        <v>9258</v>
      </c>
      <c r="F4296" s="59" t="s">
        <v>23</v>
      </c>
      <c r="G4296" s="59" t="s">
        <v>10544</v>
      </c>
      <c r="H4296" s="59">
        <v>25804062</v>
      </c>
      <c r="I4296" s="60">
        <v>45894.832627314812</v>
      </c>
      <c r="J4296" s="59" t="s">
        <v>9924</v>
      </c>
      <c r="K4296" s="59">
        <v>1019131781</v>
      </c>
      <c r="L4296" s="59" t="s">
        <v>10545</v>
      </c>
      <c r="M4296" s="61">
        <v>14300000</v>
      </c>
    </row>
    <row r="4297" spans="1:13" ht="90" hidden="1">
      <c r="A4297" s="59" t="s">
        <v>10542</v>
      </c>
      <c r="B4297" s="59" t="s">
        <v>10543</v>
      </c>
      <c r="C4297" s="59">
        <v>20</v>
      </c>
      <c r="D4297" s="59" t="s">
        <v>21</v>
      </c>
      <c r="E4297" s="59" t="s">
        <v>9258</v>
      </c>
      <c r="F4297" s="59" t="s">
        <v>23</v>
      </c>
      <c r="G4297" s="59" t="s">
        <v>10546</v>
      </c>
      <c r="H4297" s="59">
        <v>25804101</v>
      </c>
      <c r="I4297" s="60">
        <v>45898.988055555557</v>
      </c>
      <c r="J4297" s="59" t="s">
        <v>9924</v>
      </c>
      <c r="K4297" s="59">
        <v>1098742619</v>
      </c>
      <c r="L4297" s="59" t="s">
        <v>10547</v>
      </c>
      <c r="M4297" s="61">
        <v>13383333</v>
      </c>
    </row>
    <row r="4298" spans="1:13" ht="99.95" hidden="1">
      <c r="A4298" s="59" t="s">
        <v>10542</v>
      </c>
      <c r="B4298" s="59" t="s">
        <v>10543</v>
      </c>
      <c r="C4298" s="59">
        <v>20</v>
      </c>
      <c r="D4298" s="59" t="s">
        <v>21</v>
      </c>
      <c r="E4298" s="59" t="s">
        <v>9258</v>
      </c>
      <c r="F4298" s="59" t="s">
        <v>23</v>
      </c>
      <c r="G4298" s="59" t="s">
        <v>10548</v>
      </c>
      <c r="H4298" s="59">
        <v>25804778</v>
      </c>
      <c r="I4298" s="60">
        <v>45988.727777777778</v>
      </c>
      <c r="J4298" s="59" t="s">
        <v>10549</v>
      </c>
      <c r="K4298" s="59">
        <v>1053859699</v>
      </c>
      <c r="L4298" s="59" t="s">
        <v>9905</v>
      </c>
      <c r="M4298" s="61">
        <v>5316667</v>
      </c>
    </row>
    <row r="4299" spans="1:13" ht="99.95" hidden="1">
      <c r="A4299" s="59" t="s">
        <v>10542</v>
      </c>
      <c r="B4299" s="59" t="s">
        <v>10543</v>
      </c>
      <c r="C4299" s="59">
        <v>20</v>
      </c>
      <c r="D4299" s="59" t="s">
        <v>21</v>
      </c>
      <c r="E4299" s="59" t="s">
        <v>9258</v>
      </c>
      <c r="F4299" s="59" t="s">
        <v>23</v>
      </c>
      <c r="G4299" s="59" t="s">
        <v>10550</v>
      </c>
      <c r="H4299" s="59">
        <v>25804780</v>
      </c>
      <c r="I4299" s="60">
        <v>45988.799791666665</v>
      </c>
      <c r="J4299" s="59" t="s">
        <v>10551</v>
      </c>
      <c r="K4299" s="59">
        <v>93119962</v>
      </c>
      <c r="L4299" s="59" t="s">
        <v>9876</v>
      </c>
      <c r="M4299" s="61">
        <v>6853351</v>
      </c>
    </row>
    <row r="4300" spans="1:13" ht="99.95" hidden="1">
      <c r="A4300" s="59" t="s">
        <v>10542</v>
      </c>
      <c r="B4300" s="59" t="s">
        <v>10543</v>
      </c>
      <c r="C4300" s="59">
        <v>20</v>
      </c>
      <c r="D4300" s="59" t="s">
        <v>21</v>
      </c>
      <c r="E4300" s="59" t="s">
        <v>9258</v>
      </c>
      <c r="F4300" s="59" t="s">
        <v>23</v>
      </c>
      <c r="G4300" s="59" t="s">
        <v>10552</v>
      </c>
      <c r="H4300" s="59">
        <v>25804783</v>
      </c>
      <c r="I4300" s="60">
        <v>45988.966678240744</v>
      </c>
      <c r="J4300" s="59" t="s">
        <v>10553</v>
      </c>
      <c r="K4300" s="59">
        <v>1018485279</v>
      </c>
      <c r="L4300" s="59" t="s">
        <v>9979</v>
      </c>
      <c r="M4300" s="61">
        <v>3000000</v>
      </c>
    </row>
    <row r="4301" spans="1:13" ht="110.1" hidden="1">
      <c r="A4301" s="59" t="s">
        <v>10542</v>
      </c>
      <c r="B4301" s="59" t="s">
        <v>10543</v>
      </c>
      <c r="C4301" s="59">
        <v>20</v>
      </c>
      <c r="D4301" s="59" t="s">
        <v>21</v>
      </c>
      <c r="E4301" s="59" t="s">
        <v>9258</v>
      </c>
      <c r="F4301" s="59" t="s">
        <v>23</v>
      </c>
      <c r="G4301" s="59" t="s">
        <v>10554</v>
      </c>
      <c r="H4301" s="59">
        <v>25804792</v>
      </c>
      <c r="I4301" s="60">
        <v>45989.356909722221</v>
      </c>
      <c r="J4301" s="59" t="s">
        <v>10555</v>
      </c>
      <c r="K4301" s="59">
        <v>1020801421</v>
      </c>
      <c r="L4301" s="59" t="s">
        <v>4178</v>
      </c>
      <c r="M4301" s="61">
        <v>8000000</v>
      </c>
    </row>
    <row r="4302" spans="1:13" ht="99.95" hidden="1">
      <c r="A4302" s="59" t="s">
        <v>10542</v>
      </c>
      <c r="B4302" s="59" t="s">
        <v>10543</v>
      </c>
      <c r="C4302" s="59">
        <v>20</v>
      </c>
      <c r="D4302" s="59" t="s">
        <v>21</v>
      </c>
      <c r="E4302" s="59" t="s">
        <v>9258</v>
      </c>
      <c r="F4302" s="59" t="s">
        <v>23</v>
      </c>
      <c r="G4302" s="59" t="s">
        <v>10556</v>
      </c>
      <c r="H4302" s="59">
        <v>25804825</v>
      </c>
      <c r="I4302" s="60">
        <v>45990.039189814815</v>
      </c>
      <c r="J4302" s="59" t="s">
        <v>10557</v>
      </c>
      <c r="K4302" s="59">
        <v>1073525468</v>
      </c>
      <c r="L4302" s="59" t="s">
        <v>9991</v>
      </c>
      <c r="M4302" s="61">
        <v>4950000</v>
      </c>
    </row>
    <row r="4303" spans="1:13" ht="90" hidden="1">
      <c r="A4303" s="59" t="s">
        <v>10542</v>
      </c>
      <c r="B4303" s="59" t="s">
        <v>10543</v>
      </c>
      <c r="C4303" s="59">
        <v>20</v>
      </c>
      <c r="D4303" s="59" t="s">
        <v>21</v>
      </c>
      <c r="E4303" s="59" t="s">
        <v>9258</v>
      </c>
      <c r="F4303" s="59" t="s">
        <v>23</v>
      </c>
      <c r="G4303" s="59" t="s">
        <v>10558</v>
      </c>
      <c r="H4303" s="59">
        <v>25804826</v>
      </c>
      <c r="I4303" s="60">
        <v>45990.039710648147</v>
      </c>
      <c r="J4303" s="59" t="s">
        <v>10559</v>
      </c>
      <c r="K4303" s="59">
        <v>3166237</v>
      </c>
      <c r="L4303" s="59" t="s">
        <v>9995</v>
      </c>
      <c r="M4303" s="61">
        <v>5560432</v>
      </c>
    </row>
    <row r="4304" spans="1:13" ht="90" hidden="1">
      <c r="A4304" s="59" t="s">
        <v>10542</v>
      </c>
      <c r="B4304" s="59" t="s">
        <v>10543</v>
      </c>
      <c r="C4304" s="59">
        <v>20</v>
      </c>
      <c r="D4304" s="59" t="s">
        <v>21</v>
      </c>
      <c r="E4304" s="59" t="s">
        <v>9258</v>
      </c>
      <c r="F4304" s="59" t="s">
        <v>23</v>
      </c>
      <c r="G4304" s="59" t="s">
        <v>10560</v>
      </c>
      <c r="H4304" s="59">
        <v>25804827</v>
      </c>
      <c r="I4304" s="60">
        <v>45990.040208333332</v>
      </c>
      <c r="J4304" s="59" t="s">
        <v>10561</v>
      </c>
      <c r="K4304" s="59">
        <v>1016054409</v>
      </c>
      <c r="L4304" s="59" t="s">
        <v>9939</v>
      </c>
      <c r="M4304" s="61">
        <v>4766667</v>
      </c>
    </row>
    <row r="4305" spans="1:13" ht="90" hidden="1">
      <c r="A4305" s="59" t="s">
        <v>10542</v>
      </c>
      <c r="B4305" s="59" t="s">
        <v>10543</v>
      </c>
      <c r="C4305" s="59">
        <v>20</v>
      </c>
      <c r="D4305" s="59" t="s">
        <v>21</v>
      </c>
      <c r="E4305" s="59" t="s">
        <v>9258</v>
      </c>
      <c r="F4305" s="59" t="s">
        <v>23</v>
      </c>
      <c r="G4305" s="59" t="s">
        <v>10562</v>
      </c>
      <c r="H4305" s="59">
        <v>25804857</v>
      </c>
      <c r="I4305" s="60">
        <v>45992.680648148147</v>
      </c>
      <c r="J4305" s="59" t="s">
        <v>10563</v>
      </c>
      <c r="K4305" s="59">
        <v>1070015219</v>
      </c>
      <c r="L4305" s="59" t="s">
        <v>9911</v>
      </c>
      <c r="M4305" s="61">
        <v>4502036</v>
      </c>
    </row>
    <row r="4306" spans="1:13" ht="99.95" hidden="1">
      <c r="A4306" s="59" t="s">
        <v>10542</v>
      </c>
      <c r="B4306" s="59" t="s">
        <v>10543</v>
      </c>
      <c r="C4306" s="59">
        <v>20</v>
      </c>
      <c r="D4306" s="59" t="s">
        <v>21</v>
      </c>
      <c r="E4306" s="59" t="s">
        <v>9258</v>
      </c>
      <c r="F4306" s="59" t="s">
        <v>23</v>
      </c>
      <c r="G4306" s="59" t="s">
        <v>10564</v>
      </c>
      <c r="H4306" s="59">
        <v>25804881</v>
      </c>
      <c r="I4306" s="60">
        <v>45993.398414351854</v>
      </c>
      <c r="J4306" s="59" t="s">
        <v>10565</v>
      </c>
      <c r="K4306" s="59">
        <v>1026288389</v>
      </c>
      <c r="L4306" s="59" t="s">
        <v>9983</v>
      </c>
      <c r="M4306" s="61">
        <v>7800000</v>
      </c>
    </row>
    <row r="4307" spans="1:13" ht="120" hidden="1">
      <c r="A4307" s="59" t="s">
        <v>10542</v>
      </c>
      <c r="B4307" s="59" t="s">
        <v>10543</v>
      </c>
      <c r="C4307" s="59">
        <v>20</v>
      </c>
      <c r="D4307" s="59" t="s">
        <v>21</v>
      </c>
      <c r="E4307" s="59" t="s">
        <v>9258</v>
      </c>
      <c r="F4307" s="59" t="s">
        <v>23</v>
      </c>
      <c r="G4307" s="59" t="s">
        <v>10566</v>
      </c>
      <c r="H4307" s="59">
        <v>25804969</v>
      </c>
      <c r="I4307" s="60">
        <v>45995.526990740742</v>
      </c>
      <c r="J4307" s="59" t="s">
        <v>10567</v>
      </c>
      <c r="K4307" s="59">
        <v>1032429935</v>
      </c>
      <c r="L4307" s="59" t="s">
        <v>9903</v>
      </c>
      <c r="M4307" s="61">
        <v>3666667</v>
      </c>
    </row>
    <row r="4308" spans="1:13" ht="90" hidden="1">
      <c r="A4308" s="59" t="s">
        <v>10542</v>
      </c>
      <c r="B4308" s="59" t="s">
        <v>10543</v>
      </c>
      <c r="C4308" s="59">
        <v>20</v>
      </c>
      <c r="D4308" s="59" t="s">
        <v>21</v>
      </c>
      <c r="E4308" s="59" t="s">
        <v>9258</v>
      </c>
      <c r="F4308" s="59" t="s">
        <v>23</v>
      </c>
      <c r="G4308" s="59" t="s">
        <v>10568</v>
      </c>
      <c r="H4308" s="59">
        <v>25805005</v>
      </c>
      <c r="I4308" s="60">
        <v>45996.621238425927</v>
      </c>
      <c r="J4308" s="59" t="s">
        <v>10569</v>
      </c>
      <c r="K4308" s="59">
        <v>1108457275</v>
      </c>
      <c r="L4308" s="59" t="s">
        <v>9933</v>
      </c>
      <c r="M4308" s="61">
        <v>2933333</v>
      </c>
    </row>
    <row r="4309" spans="1:13" ht="99.95" hidden="1">
      <c r="A4309" s="59" t="s">
        <v>10542</v>
      </c>
      <c r="B4309" s="59" t="s">
        <v>10543</v>
      </c>
      <c r="C4309" s="59">
        <v>20</v>
      </c>
      <c r="D4309" s="59" t="s">
        <v>21</v>
      </c>
      <c r="E4309" s="59" t="s">
        <v>9258</v>
      </c>
      <c r="F4309" s="59" t="s">
        <v>23</v>
      </c>
      <c r="G4309" s="59" t="s">
        <v>10570</v>
      </c>
      <c r="H4309" s="59">
        <v>25805026</v>
      </c>
      <c r="I4309" s="60">
        <v>45996.927210648151</v>
      </c>
      <c r="J4309" s="59" t="s">
        <v>10553</v>
      </c>
      <c r="K4309" s="59">
        <v>1030536532</v>
      </c>
      <c r="L4309" s="59" t="s">
        <v>9988</v>
      </c>
      <c r="M4309" s="61">
        <v>3483333</v>
      </c>
    </row>
    <row r="4310" spans="1:13" ht="90" hidden="1">
      <c r="A4310" s="59" t="s">
        <v>10542</v>
      </c>
      <c r="B4310" s="59" t="s">
        <v>10543</v>
      </c>
      <c r="C4310" s="59">
        <v>20</v>
      </c>
      <c r="D4310" s="59" t="s">
        <v>21</v>
      </c>
      <c r="E4310" s="59" t="s">
        <v>9258</v>
      </c>
      <c r="F4310" s="59" t="s">
        <v>23</v>
      </c>
      <c r="G4310" s="59" t="s">
        <v>10571</v>
      </c>
      <c r="H4310" s="59">
        <v>25805047</v>
      </c>
      <c r="I4310" s="60">
        <v>45997.51185185185</v>
      </c>
      <c r="J4310" s="59" t="s">
        <v>10569</v>
      </c>
      <c r="K4310" s="59">
        <v>35394431</v>
      </c>
      <c r="L4310" s="59" t="s">
        <v>9961</v>
      </c>
      <c r="M4310" s="61">
        <v>4400000</v>
      </c>
    </row>
    <row r="4311" spans="1:13" ht="90" hidden="1">
      <c r="A4311" s="59" t="s">
        <v>10542</v>
      </c>
      <c r="B4311" s="59" t="s">
        <v>10543</v>
      </c>
      <c r="C4311" s="59">
        <v>20</v>
      </c>
      <c r="D4311" s="59" t="s">
        <v>21</v>
      </c>
      <c r="E4311" s="59" t="s">
        <v>9258</v>
      </c>
      <c r="F4311" s="59" t="s">
        <v>23</v>
      </c>
      <c r="G4311" s="59" t="s">
        <v>10572</v>
      </c>
      <c r="H4311" s="59">
        <v>25805052</v>
      </c>
      <c r="I4311" s="60">
        <v>45997.690289351849</v>
      </c>
      <c r="J4311" s="59" t="s">
        <v>10573</v>
      </c>
      <c r="K4311" s="59">
        <v>1070957692</v>
      </c>
      <c r="L4311" s="59" t="s">
        <v>9986</v>
      </c>
      <c r="M4311" s="61">
        <v>3500000</v>
      </c>
    </row>
    <row r="4312" spans="1:13" ht="99.95" hidden="1">
      <c r="A4312" s="59" t="s">
        <v>10542</v>
      </c>
      <c r="B4312" s="59" t="s">
        <v>10543</v>
      </c>
      <c r="C4312" s="59">
        <v>20</v>
      </c>
      <c r="D4312" s="59" t="s">
        <v>21</v>
      </c>
      <c r="E4312" s="59" t="s">
        <v>9258</v>
      </c>
      <c r="F4312" s="59" t="s">
        <v>23</v>
      </c>
      <c r="G4312" s="59" t="s">
        <v>10574</v>
      </c>
      <c r="H4312" s="59">
        <v>25805057</v>
      </c>
      <c r="I4312" s="60">
        <v>45997.759710648148</v>
      </c>
      <c r="J4312" s="59" t="s">
        <v>10575</v>
      </c>
      <c r="K4312" s="59">
        <v>52731379</v>
      </c>
      <c r="L4312" s="59" t="s">
        <v>9884</v>
      </c>
      <c r="M4312" s="61">
        <v>6666667</v>
      </c>
    </row>
    <row r="4313" spans="1:13" ht="99.95" hidden="1">
      <c r="A4313" s="59" t="s">
        <v>10542</v>
      </c>
      <c r="B4313" s="59" t="s">
        <v>10543</v>
      </c>
      <c r="C4313" s="59">
        <v>20</v>
      </c>
      <c r="D4313" s="59" t="s">
        <v>21</v>
      </c>
      <c r="E4313" s="59" t="s">
        <v>9258</v>
      </c>
      <c r="F4313" s="59" t="s">
        <v>23</v>
      </c>
      <c r="G4313" s="59" t="s">
        <v>10576</v>
      </c>
      <c r="H4313" s="59">
        <v>25805066</v>
      </c>
      <c r="I4313" s="60">
        <v>46000.389108796298</v>
      </c>
      <c r="J4313" s="59" t="s">
        <v>10553</v>
      </c>
      <c r="K4313" s="59">
        <v>1054802030</v>
      </c>
      <c r="L4313" s="59" t="s">
        <v>9894</v>
      </c>
      <c r="M4313" s="61">
        <v>2411805</v>
      </c>
    </row>
    <row r="4314" spans="1:13" ht="90" hidden="1">
      <c r="A4314" s="59" t="s">
        <v>10542</v>
      </c>
      <c r="B4314" s="59" t="s">
        <v>10543</v>
      </c>
      <c r="C4314" s="59">
        <v>20</v>
      </c>
      <c r="D4314" s="59" t="s">
        <v>21</v>
      </c>
      <c r="E4314" s="59" t="s">
        <v>9258</v>
      </c>
      <c r="F4314" s="59" t="s">
        <v>23</v>
      </c>
      <c r="G4314" s="59" t="s">
        <v>10577</v>
      </c>
      <c r="H4314" s="59">
        <v>25805156</v>
      </c>
      <c r="I4314" s="60">
        <v>46002.763009259259</v>
      </c>
      <c r="J4314" s="59" t="s">
        <v>10561</v>
      </c>
      <c r="K4314" s="59">
        <v>1070616218</v>
      </c>
      <c r="L4314" s="59" t="s">
        <v>9931</v>
      </c>
      <c r="M4314" s="61">
        <v>2572800</v>
      </c>
    </row>
    <row r="4315" spans="1:13" ht="120" hidden="1">
      <c r="A4315" s="59" t="s">
        <v>10542</v>
      </c>
      <c r="B4315" s="59" t="s">
        <v>10543</v>
      </c>
      <c r="C4315" s="59">
        <v>20</v>
      </c>
      <c r="D4315" s="59" t="s">
        <v>21</v>
      </c>
      <c r="E4315" s="59" t="s">
        <v>9258</v>
      </c>
      <c r="F4315" s="59" t="s">
        <v>23</v>
      </c>
      <c r="G4315" s="59" t="s">
        <v>10578</v>
      </c>
      <c r="H4315" s="59">
        <v>25805161</v>
      </c>
      <c r="I4315" s="60">
        <v>46002.903749999998</v>
      </c>
      <c r="J4315" s="59" t="s">
        <v>10567</v>
      </c>
      <c r="K4315" s="59">
        <v>52221881</v>
      </c>
      <c r="L4315" s="59" t="s">
        <v>9909</v>
      </c>
      <c r="M4315" s="61">
        <v>3518933</v>
      </c>
    </row>
    <row r="4316" spans="1:13" ht="90" hidden="1">
      <c r="A4316" s="59" t="s">
        <v>10542</v>
      </c>
      <c r="B4316" s="59" t="s">
        <v>10543</v>
      </c>
      <c r="C4316" s="59">
        <v>20</v>
      </c>
      <c r="D4316" s="59" t="s">
        <v>21</v>
      </c>
      <c r="E4316" s="59" t="s">
        <v>9258</v>
      </c>
      <c r="F4316" s="59" t="s">
        <v>23</v>
      </c>
      <c r="G4316" s="59" t="s">
        <v>10579</v>
      </c>
      <c r="H4316" s="59">
        <v>25805167</v>
      </c>
      <c r="I4316" s="60">
        <v>46002.921655092592</v>
      </c>
      <c r="J4316" s="59" t="s">
        <v>10580</v>
      </c>
      <c r="K4316" s="59">
        <v>1022394021</v>
      </c>
      <c r="L4316" s="59" t="s">
        <v>9896</v>
      </c>
      <c r="M4316" s="61">
        <v>2411805</v>
      </c>
    </row>
    <row r="4317" spans="1:13" ht="99.95" hidden="1">
      <c r="A4317" s="59" t="s">
        <v>10542</v>
      </c>
      <c r="B4317" s="59" t="s">
        <v>10543</v>
      </c>
      <c r="C4317" s="59">
        <v>20</v>
      </c>
      <c r="D4317" s="59" t="s">
        <v>21</v>
      </c>
      <c r="E4317" s="59" t="s">
        <v>9258</v>
      </c>
      <c r="F4317" s="59" t="s">
        <v>23</v>
      </c>
      <c r="G4317" s="59" t="s">
        <v>10581</v>
      </c>
      <c r="H4317" s="59">
        <v>25805175</v>
      </c>
      <c r="I4317" s="60">
        <v>46002.943159722221</v>
      </c>
      <c r="J4317" s="59" t="s">
        <v>10557</v>
      </c>
      <c r="K4317" s="59">
        <v>1073174799</v>
      </c>
      <c r="L4317" s="59" t="s">
        <v>10008</v>
      </c>
      <c r="M4317" s="61">
        <v>2750000</v>
      </c>
    </row>
    <row r="4318" spans="1:13" ht="90" hidden="1">
      <c r="A4318" s="59" t="s">
        <v>10542</v>
      </c>
      <c r="B4318" s="59" t="s">
        <v>10543</v>
      </c>
      <c r="C4318" s="59">
        <v>20</v>
      </c>
      <c r="D4318" s="59" t="s">
        <v>21</v>
      </c>
      <c r="E4318" s="59" t="s">
        <v>9258</v>
      </c>
      <c r="F4318" s="59" t="s">
        <v>23</v>
      </c>
      <c r="G4318" s="59" t="s">
        <v>10582</v>
      </c>
      <c r="H4318" s="59">
        <v>25805186</v>
      </c>
      <c r="I4318" s="60">
        <v>46003.545358796298</v>
      </c>
      <c r="J4318" s="59" t="s">
        <v>10580</v>
      </c>
      <c r="K4318" s="59">
        <v>40011420</v>
      </c>
      <c r="L4318" s="59" t="s">
        <v>9914</v>
      </c>
      <c r="M4318" s="61">
        <v>3769010</v>
      </c>
    </row>
    <row r="4319" spans="1:13" ht="90" hidden="1">
      <c r="A4319" s="59" t="s">
        <v>10542</v>
      </c>
      <c r="B4319" s="59" t="s">
        <v>10543</v>
      </c>
      <c r="C4319" s="59">
        <v>20</v>
      </c>
      <c r="D4319" s="59" t="s">
        <v>21</v>
      </c>
      <c r="E4319" s="59" t="s">
        <v>9258</v>
      </c>
      <c r="F4319" s="59" t="s">
        <v>23</v>
      </c>
      <c r="G4319" s="59" t="s">
        <v>10583</v>
      </c>
      <c r="H4319" s="59">
        <v>25805195</v>
      </c>
      <c r="I4319" s="60">
        <v>46005.908043981479</v>
      </c>
      <c r="J4319" s="59" t="s">
        <v>10569</v>
      </c>
      <c r="K4319" s="59">
        <v>1049626228</v>
      </c>
      <c r="L4319" s="59" t="s">
        <v>9944</v>
      </c>
      <c r="M4319" s="61">
        <v>2383333</v>
      </c>
    </row>
    <row r="4320" spans="1:13" ht="110.1" hidden="1">
      <c r="A4320" s="59" t="s">
        <v>10584</v>
      </c>
      <c r="B4320" s="59" t="s">
        <v>10585</v>
      </c>
      <c r="C4320" s="59">
        <v>20</v>
      </c>
      <c r="D4320" s="59" t="s">
        <v>21</v>
      </c>
      <c r="E4320" s="59" t="s">
        <v>9258</v>
      </c>
      <c r="F4320" s="59" t="s">
        <v>23</v>
      </c>
      <c r="G4320" s="59" t="s">
        <v>10586</v>
      </c>
      <c r="H4320" s="59">
        <v>25804808</v>
      </c>
      <c r="I4320" s="60">
        <v>45989.526041666664</v>
      </c>
      <c r="J4320" s="59" t="s">
        <v>10587</v>
      </c>
      <c r="K4320" s="59">
        <v>53028288</v>
      </c>
      <c r="L4320" s="59" t="s">
        <v>10052</v>
      </c>
      <c r="M4320" s="61">
        <v>7710000</v>
      </c>
    </row>
    <row r="4321" spans="1:13" ht="120" hidden="1">
      <c r="A4321" s="59" t="s">
        <v>10584</v>
      </c>
      <c r="B4321" s="59" t="s">
        <v>10585</v>
      </c>
      <c r="C4321" s="59">
        <v>20</v>
      </c>
      <c r="D4321" s="59" t="s">
        <v>21</v>
      </c>
      <c r="E4321" s="59" t="s">
        <v>9258</v>
      </c>
      <c r="F4321" s="59" t="s">
        <v>23</v>
      </c>
      <c r="G4321" s="59" t="s">
        <v>10588</v>
      </c>
      <c r="H4321" s="59">
        <v>25804815</v>
      </c>
      <c r="I4321" s="60">
        <v>45989.743819444448</v>
      </c>
      <c r="J4321" s="59" t="s">
        <v>10589</v>
      </c>
      <c r="K4321" s="59">
        <v>52912244</v>
      </c>
      <c r="L4321" s="59" t="s">
        <v>10036</v>
      </c>
      <c r="M4321" s="61">
        <v>6890000</v>
      </c>
    </row>
    <row r="4322" spans="1:13" ht="110.1" hidden="1">
      <c r="A4322" s="59" t="s">
        <v>10584</v>
      </c>
      <c r="B4322" s="59" t="s">
        <v>10585</v>
      </c>
      <c r="C4322" s="59">
        <v>20</v>
      </c>
      <c r="D4322" s="59" t="s">
        <v>21</v>
      </c>
      <c r="E4322" s="59" t="s">
        <v>9258</v>
      </c>
      <c r="F4322" s="59" t="s">
        <v>23</v>
      </c>
      <c r="G4322" s="59" t="s">
        <v>10590</v>
      </c>
      <c r="H4322" s="59">
        <v>25804878</v>
      </c>
      <c r="I4322" s="60">
        <v>45993.354548611111</v>
      </c>
      <c r="J4322" s="59" t="s">
        <v>10591</v>
      </c>
      <c r="K4322" s="59">
        <v>1026567595</v>
      </c>
      <c r="L4322" s="59" t="s">
        <v>10044</v>
      </c>
      <c r="M4322" s="61">
        <v>5200000</v>
      </c>
    </row>
    <row r="4323" spans="1:13" ht="90" hidden="1">
      <c r="A4323" s="59" t="s">
        <v>10584</v>
      </c>
      <c r="B4323" s="59" t="s">
        <v>10585</v>
      </c>
      <c r="C4323" s="59">
        <v>20</v>
      </c>
      <c r="D4323" s="59" t="s">
        <v>21</v>
      </c>
      <c r="E4323" s="59" t="s">
        <v>9258</v>
      </c>
      <c r="F4323" s="59" t="s">
        <v>23</v>
      </c>
      <c r="G4323" s="59" t="s">
        <v>10592</v>
      </c>
      <c r="H4323" s="59">
        <v>25804937</v>
      </c>
      <c r="I4323" s="60">
        <v>45994.523761574077</v>
      </c>
      <c r="J4323" s="59" t="s">
        <v>10593</v>
      </c>
      <c r="K4323" s="59">
        <v>1014258688</v>
      </c>
      <c r="L4323" s="59" t="s">
        <v>10048</v>
      </c>
      <c r="M4323" s="61">
        <v>5200000</v>
      </c>
    </row>
    <row r="4324" spans="1:13" ht="110.1" hidden="1">
      <c r="A4324" s="59" t="s">
        <v>10584</v>
      </c>
      <c r="B4324" s="59" t="s">
        <v>10585</v>
      </c>
      <c r="C4324" s="59">
        <v>20</v>
      </c>
      <c r="D4324" s="59" t="s">
        <v>21</v>
      </c>
      <c r="E4324" s="59" t="s">
        <v>9258</v>
      </c>
      <c r="F4324" s="59" t="s">
        <v>23</v>
      </c>
      <c r="G4324" s="59" t="s">
        <v>10594</v>
      </c>
      <c r="H4324" s="59">
        <v>25804950</v>
      </c>
      <c r="I4324" s="60">
        <v>45994.800266203703</v>
      </c>
      <c r="J4324" s="59" t="s">
        <v>10595</v>
      </c>
      <c r="K4324" s="59">
        <v>1073157967</v>
      </c>
      <c r="L4324" s="59" t="s">
        <v>10062</v>
      </c>
      <c r="M4324" s="61">
        <v>5076292</v>
      </c>
    </row>
    <row r="4325" spans="1:13" ht="110.1" hidden="1">
      <c r="A4325" s="59" t="s">
        <v>10584</v>
      </c>
      <c r="B4325" s="59" t="s">
        <v>10585</v>
      </c>
      <c r="C4325" s="59">
        <v>20</v>
      </c>
      <c r="D4325" s="59" t="s">
        <v>21</v>
      </c>
      <c r="E4325" s="59" t="s">
        <v>9258</v>
      </c>
      <c r="F4325" s="59" t="s">
        <v>23</v>
      </c>
      <c r="G4325" s="59" t="s">
        <v>10596</v>
      </c>
      <c r="H4325" s="59">
        <v>25804998</v>
      </c>
      <c r="I4325" s="60">
        <v>45996.558912037035</v>
      </c>
      <c r="J4325" s="59" t="s">
        <v>10597</v>
      </c>
      <c r="K4325" s="59">
        <v>52308772</v>
      </c>
      <c r="L4325" s="59" t="s">
        <v>10050</v>
      </c>
      <c r="M4325" s="61">
        <v>6682000</v>
      </c>
    </row>
    <row r="4326" spans="1:13" ht="129.94999999999999" hidden="1">
      <c r="A4326" s="59" t="s">
        <v>10584</v>
      </c>
      <c r="B4326" s="59" t="s">
        <v>10585</v>
      </c>
      <c r="C4326" s="59">
        <v>20</v>
      </c>
      <c r="D4326" s="59" t="s">
        <v>21</v>
      </c>
      <c r="E4326" s="59" t="s">
        <v>9258</v>
      </c>
      <c r="F4326" s="59" t="s">
        <v>23</v>
      </c>
      <c r="G4326" s="59" t="s">
        <v>10598</v>
      </c>
      <c r="H4326" s="59">
        <v>25805004</v>
      </c>
      <c r="I4326" s="60">
        <v>45996.613888888889</v>
      </c>
      <c r="J4326" s="59" t="s">
        <v>10599</v>
      </c>
      <c r="K4326" s="59">
        <v>1032365162</v>
      </c>
      <c r="L4326" s="59" t="s">
        <v>10059</v>
      </c>
      <c r="M4326" s="61">
        <v>4200000</v>
      </c>
    </row>
    <row r="4327" spans="1:13" ht="90" hidden="1">
      <c r="A4327" s="59" t="s">
        <v>10584</v>
      </c>
      <c r="B4327" s="59" t="s">
        <v>10585</v>
      </c>
      <c r="C4327" s="59">
        <v>20</v>
      </c>
      <c r="D4327" s="59" t="s">
        <v>21</v>
      </c>
      <c r="E4327" s="59" t="s">
        <v>9258</v>
      </c>
      <c r="F4327" s="59" t="s">
        <v>23</v>
      </c>
      <c r="G4327" s="59" t="s">
        <v>10600</v>
      </c>
      <c r="H4327" s="59">
        <v>25805027</v>
      </c>
      <c r="I4327" s="60">
        <v>45996.93414351852</v>
      </c>
      <c r="J4327" s="59" t="s">
        <v>10601</v>
      </c>
      <c r="K4327" s="59">
        <v>20906026</v>
      </c>
      <c r="L4327" s="59" t="s">
        <v>10057</v>
      </c>
      <c r="M4327" s="61">
        <v>6079275</v>
      </c>
    </row>
    <row r="4328" spans="1:13" ht="110.1" hidden="1">
      <c r="A4328" s="59" t="s">
        <v>10584</v>
      </c>
      <c r="B4328" s="59" t="s">
        <v>10585</v>
      </c>
      <c r="C4328" s="59">
        <v>20</v>
      </c>
      <c r="D4328" s="59" t="s">
        <v>21</v>
      </c>
      <c r="E4328" s="59" t="s">
        <v>9258</v>
      </c>
      <c r="F4328" s="59" t="s">
        <v>23</v>
      </c>
      <c r="G4328" s="59" t="s">
        <v>10602</v>
      </c>
      <c r="H4328" s="59">
        <v>25805375</v>
      </c>
      <c r="I4328" s="60">
        <v>46008.97252314815</v>
      </c>
      <c r="J4328" s="59" t="s">
        <v>10587</v>
      </c>
      <c r="K4328" s="59">
        <v>1070958163</v>
      </c>
      <c r="L4328" s="59" t="s">
        <v>10039</v>
      </c>
      <c r="M4328" s="61">
        <v>2114000</v>
      </c>
    </row>
    <row r="4329" spans="1:13" ht="90" hidden="1">
      <c r="A4329" s="59" t="s">
        <v>10603</v>
      </c>
      <c r="B4329" s="59" t="s">
        <v>10604</v>
      </c>
      <c r="C4329" s="59">
        <v>20</v>
      </c>
      <c r="D4329" s="59" t="s">
        <v>21</v>
      </c>
      <c r="E4329" s="59" t="s">
        <v>9258</v>
      </c>
      <c r="F4329" s="59" t="s">
        <v>23</v>
      </c>
      <c r="G4329" s="59" t="s">
        <v>10605</v>
      </c>
      <c r="H4329" s="59">
        <v>25804115</v>
      </c>
      <c r="I4329" s="60">
        <v>45902.446377314816</v>
      </c>
      <c r="J4329" s="59" t="s">
        <v>9342</v>
      </c>
      <c r="K4329" s="59">
        <v>84104827</v>
      </c>
      <c r="L4329" s="59" t="s">
        <v>10606</v>
      </c>
      <c r="M4329" s="61">
        <v>11576664</v>
      </c>
    </row>
    <row r="4330" spans="1:13" ht="99.95" hidden="1">
      <c r="A4330" s="59" t="s">
        <v>10603</v>
      </c>
      <c r="B4330" s="59" t="s">
        <v>10604</v>
      </c>
      <c r="C4330" s="59">
        <v>20</v>
      </c>
      <c r="D4330" s="59" t="s">
        <v>21</v>
      </c>
      <c r="E4330" s="59" t="s">
        <v>9258</v>
      </c>
      <c r="F4330" s="59" t="s">
        <v>23</v>
      </c>
      <c r="G4330" s="59" t="s">
        <v>10607</v>
      </c>
      <c r="H4330" s="59">
        <v>25804875</v>
      </c>
      <c r="I4330" s="60">
        <v>45993.335104166668</v>
      </c>
      <c r="J4330" s="59" t="s">
        <v>10608</v>
      </c>
      <c r="K4330" s="59">
        <v>1075214099</v>
      </c>
      <c r="L4330" s="59" t="s">
        <v>10072</v>
      </c>
      <c r="M4330" s="61">
        <v>3537314</v>
      </c>
    </row>
    <row r="4331" spans="1:13" ht="99.95" hidden="1">
      <c r="A4331" s="59" t="s">
        <v>10603</v>
      </c>
      <c r="B4331" s="59" t="s">
        <v>10604</v>
      </c>
      <c r="C4331" s="59">
        <v>20</v>
      </c>
      <c r="D4331" s="59" t="s">
        <v>21</v>
      </c>
      <c r="E4331" s="59" t="s">
        <v>9258</v>
      </c>
      <c r="F4331" s="59" t="s">
        <v>23</v>
      </c>
      <c r="G4331" s="59" t="s">
        <v>10609</v>
      </c>
      <c r="H4331" s="59">
        <v>25804897</v>
      </c>
      <c r="I4331" s="60">
        <v>45993.829791666663</v>
      </c>
      <c r="J4331" s="59" t="s">
        <v>10081</v>
      </c>
      <c r="K4331" s="59">
        <v>1014233611</v>
      </c>
      <c r="L4331" s="59" t="s">
        <v>10079</v>
      </c>
      <c r="M4331" s="61">
        <v>3537314</v>
      </c>
    </row>
    <row r="4332" spans="1:13" ht="99.95" hidden="1">
      <c r="A4332" s="59" t="s">
        <v>10603</v>
      </c>
      <c r="B4332" s="59" t="s">
        <v>10604</v>
      </c>
      <c r="C4332" s="59">
        <v>20</v>
      </c>
      <c r="D4332" s="59" t="s">
        <v>21</v>
      </c>
      <c r="E4332" s="59" t="s">
        <v>9258</v>
      </c>
      <c r="F4332" s="59" t="s">
        <v>23</v>
      </c>
      <c r="G4332" s="59" t="s">
        <v>10610</v>
      </c>
      <c r="H4332" s="59">
        <v>25805285</v>
      </c>
      <c r="I4332" s="60">
        <v>46007.562916666669</v>
      </c>
      <c r="J4332" s="59" t="s">
        <v>10608</v>
      </c>
      <c r="K4332" s="59">
        <v>1075681460</v>
      </c>
      <c r="L4332" s="59" t="s">
        <v>10074</v>
      </c>
      <c r="M4332" s="61">
        <v>2251018</v>
      </c>
    </row>
    <row r="4333" spans="1:13" ht="99.95" hidden="1">
      <c r="A4333" s="59" t="s">
        <v>10611</v>
      </c>
      <c r="B4333" s="59" t="s">
        <v>10612</v>
      </c>
      <c r="C4333" s="59">
        <v>20</v>
      </c>
      <c r="D4333" s="59" t="s">
        <v>21</v>
      </c>
      <c r="E4333" s="59" t="s">
        <v>9258</v>
      </c>
      <c r="F4333" s="59" t="s">
        <v>23</v>
      </c>
      <c r="G4333" s="59" t="s">
        <v>10613</v>
      </c>
      <c r="H4333" s="59">
        <v>25804880</v>
      </c>
      <c r="I4333" s="60">
        <v>45993.373576388891</v>
      </c>
      <c r="J4333" s="59" t="s">
        <v>10614</v>
      </c>
      <c r="K4333" s="59">
        <v>1073385056</v>
      </c>
      <c r="L4333" s="59" t="s">
        <v>10185</v>
      </c>
      <c r="M4333" s="61">
        <v>4666667</v>
      </c>
    </row>
    <row r="4334" spans="1:13" ht="99.95" hidden="1">
      <c r="A4334" s="59" t="s">
        <v>10611</v>
      </c>
      <c r="B4334" s="59" t="s">
        <v>10612</v>
      </c>
      <c r="C4334" s="59">
        <v>20</v>
      </c>
      <c r="D4334" s="59" t="s">
        <v>21</v>
      </c>
      <c r="E4334" s="59" t="s">
        <v>9258</v>
      </c>
      <c r="F4334" s="59" t="s">
        <v>23</v>
      </c>
      <c r="G4334" s="59" t="s">
        <v>10615</v>
      </c>
      <c r="H4334" s="59">
        <v>25804892</v>
      </c>
      <c r="I4334" s="60">
        <v>45993.673576388886</v>
      </c>
      <c r="J4334" s="59" t="s">
        <v>10616</v>
      </c>
      <c r="K4334" s="59">
        <v>1015481884</v>
      </c>
      <c r="L4334" s="59" t="s">
        <v>10207</v>
      </c>
      <c r="M4334" s="61">
        <v>5133333</v>
      </c>
    </row>
    <row r="4335" spans="1:13" ht="99.95" hidden="1">
      <c r="A4335" s="59" t="s">
        <v>10611</v>
      </c>
      <c r="B4335" s="59" t="s">
        <v>10612</v>
      </c>
      <c r="C4335" s="59">
        <v>20</v>
      </c>
      <c r="D4335" s="59" t="s">
        <v>21</v>
      </c>
      <c r="E4335" s="59" t="s">
        <v>9258</v>
      </c>
      <c r="F4335" s="59" t="s">
        <v>23</v>
      </c>
      <c r="G4335" s="59" t="s">
        <v>10617</v>
      </c>
      <c r="H4335" s="59">
        <v>25804912</v>
      </c>
      <c r="I4335" s="60">
        <v>45993.926319444443</v>
      </c>
      <c r="J4335" s="59" t="s">
        <v>10616</v>
      </c>
      <c r="K4335" s="59">
        <v>1014289985</v>
      </c>
      <c r="L4335" s="59" t="s">
        <v>10195</v>
      </c>
      <c r="M4335" s="61">
        <v>5080600</v>
      </c>
    </row>
    <row r="4336" spans="1:13" ht="99.95" hidden="1">
      <c r="A4336" s="59" t="s">
        <v>10611</v>
      </c>
      <c r="B4336" s="59" t="s">
        <v>10612</v>
      </c>
      <c r="C4336" s="59">
        <v>20</v>
      </c>
      <c r="D4336" s="59" t="s">
        <v>21</v>
      </c>
      <c r="E4336" s="59" t="s">
        <v>9258</v>
      </c>
      <c r="F4336" s="59" t="s">
        <v>23</v>
      </c>
      <c r="G4336" s="59" t="s">
        <v>10618</v>
      </c>
      <c r="H4336" s="59">
        <v>25804935</v>
      </c>
      <c r="I4336" s="60">
        <v>45994.48510416667</v>
      </c>
      <c r="J4336" s="59" t="s">
        <v>10619</v>
      </c>
      <c r="K4336" s="59">
        <v>1019051534</v>
      </c>
      <c r="L4336" s="59" t="s">
        <v>10197</v>
      </c>
      <c r="M4336" s="61">
        <v>6604000</v>
      </c>
    </row>
    <row r="4337" spans="1:13" ht="99.95" hidden="1">
      <c r="A4337" s="59" t="s">
        <v>10611</v>
      </c>
      <c r="B4337" s="59" t="s">
        <v>10612</v>
      </c>
      <c r="C4337" s="59">
        <v>20</v>
      </c>
      <c r="D4337" s="59" t="s">
        <v>21</v>
      </c>
      <c r="E4337" s="59" t="s">
        <v>9258</v>
      </c>
      <c r="F4337" s="59" t="s">
        <v>23</v>
      </c>
      <c r="G4337" s="59" t="s">
        <v>10620</v>
      </c>
      <c r="H4337" s="59">
        <v>25805130</v>
      </c>
      <c r="I4337" s="60">
        <v>46001.934942129628</v>
      </c>
      <c r="J4337" s="59" t="s">
        <v>10621</v>
      </c>
      <c r="K4337" s="59">
        <v>1018511780</v>
      </c>
      <c r="L4337" s="59" t="s">
        <v>10188</v>
      </c>
      <c r="M4337" s="61">
        <v>3447550</v>
      </c>
    </row>
    <row r="4338" spans="1:13" ht="99.95" hidden="1">
      <c r="A4338" s="59" t="s">
        <v>10622</v>
      </c>
      <c r="B4338" s="59" t="s">
        <v>10623</v>
      </c>
      <c r="C4338" s="59">
        <v>20</v>
      </c>
      <c r="D4338" s="59" t="s">
        <v>21</v>
      </c>
      <c r="E4338" s="59" t="s">
        <v>9258</v>
      </c>
      <c r="F4338" s="59" t="s">
        <v>23</v>
      </c>
      <c r="G4338" s="59" t="s">
        <v>10624</v>
      </c>
      <c r="H4338" s="59">
        <v>25805136</v>
      </c>
      <c r="I4338" s="60">
        <v>46001.97216435185</v>
      </c>
      <c r="J4338" s="59" t="s">
        <v>10625</v>
      </c>
      <c r="K4338" s="59">
        <v>1018481505</v>
      </c>
      <c r="L4338" s="59" t="s">
        <v>10239</v>
      </c>
      <c r="M4338" s="61">
        <v>2566667</v>
      </c>
    </row>
    <row r="4339" spans="1:13" ht="90" hidden="1">
      <c r="A4339" s="59" t="s">
        <v>10626</v>
      </c>
      <c r="B4339" s="59" t="s">
        <v>10627</v>
      </c>
      <c r="C4339" s="59">
        <v>22</v>
      </c>
      <c r="D4339" s="59" t="s">
        <v>2349</v>
      </c>
      <c r="E4339" s="59" t="s">
        <v>9258</v>
      </c>
      <c r="F4339" s="59" t="s">
        <v>23</v>
      </c>
      <c r="G4339" s="59" t="s">
        <v>10628</v>
      </c>
      <c r="H4339" s="59">
        <v>25800581</v>
      </c>
      <c r="I4339" s="60">
        <v>45679.661620370367</v>
      </c>
      <c r="J4339" s="59" t="s">
        <v>9447</v>
      </c>
      <c r="K4339" s="59">
        <v>1020815503</v>
      </c>
      <c r="L4339" s="59" t="s">
        <v>10343</v>
      </c>
      <c r="M4339" s="61">
        <v>46856000</v>
      </c>
    </row>
    <row r="4340" spans="1:13" ht="90" hidden="1">
      <c r="A4340" s="59" t="s">
        <v>10626</v>
      </c>
      <c r="B4340" s="59" t="s">
        <v>10627</v>
      </c>
      <c r="C4340" s="59">
        <v>22</v>
      </c>
      <c r="D4340" s="59" t="s">
        <v>2349</v>
      </c>
      <c r="E4340" s="59" t="s">
        <v>9258</v>
      </c>
      <c r="F4340" s="59" t="s">
        <v>23</v>
      </c>
      <c r="G4340" s="59" t="s">
        <v>10629</v>
      </c>
      <c r="H4340" s="59">
        <v>25800620</v>
      </c>
      <c r="I4340" s="60">
        <v>45680.310115740744</v>
      </c>
      <c r="J4340" s="59" t="s">
        <v>9447</v>
      </c>
      <c r="K4340" s="59">
        <v>46670074</v>
      </c>
      <c r="L4340" s="59" t="s">
        <v>10358</v>
      </c>
      <c r="M4340" s="61">
        <v>57568000</v>
      </c>
    </row>
    <row r="4341" spans="1:13" ht="90" hidden="1">
      <c r="A4341" s="59" t="s">
        <v>10626</v>
      </c>
      <c r="B4341" s="59" t="s">
        <v>10627</v>
      </c>
      <c r="C4341" s="59">
        <v>22</v>
      </c>
      <c r="D4341" s="59" t="s">
        <v>2349</v>
      </c>
      <c r="E4341" s="59" t="s">
        <v>9258</v>
      </c>
      <c r="F4341" s="59" t="s">
        <v>23</v>
      </c>
      <c r="G4341" s="59" t="s">
        <v>10630</v>
      </c>
      <c r="H4341" s="59">
        <v>25800690</v>
      </c>
      <c r="I4341" s="60">
        <v>45681.43340277778</v>
      </c>
      <c r="J4341" s="59" t="s">
        <v>9447</v>
      </c>
      <c r="K4341" s="59">
        <v>1051288070</v>
      </c>
      <c r="L4341" s="59" t="s">
        <v>10631</v>
      </c>
      <c r="M4341" s="61">
        <v>46856000</v>
      </c>
    </row>
    <row r="4342" spans="1:13" ht="90" hidden="1">
      <c r="A4342" s="59" t="s">
        <v>10626</v>
      </c>
      <c r="B4342" s="59" t="s">
        <v>10627</v>
      </c>
      <c r="C4342" s="59">
        <v>22</v>
      </c>
      <c r="D4342" s="59" t="s">
        <v>2349</v>
      </c>
      <c r="E4342" s="59" t="s">
        <v>9258</v>
      </c>
      <c r="F4342" s="59" t="s">
        <v>23</v>
      </c>
      <c r="G4342" s="59" t="s">
        <v>10632</v>
      </c>
      <c r="H4342" s="59">
        <v>25800692</v>
      </c>
      <c r="I4342" s="60">
        <v>45681.436273148145</v>
      </c>
      <c r="J4342" s="59" t="s">
        <v>9447</v>
      </c>
      <c r="K4342" s="59">
        <v>80547481</v>
      </c>
      <c r="L4342" s="59" t="s">
        <v>10332</v>
      </c>
      <c r="M4342" s="61">
        <v>57568000</v>
      </c>
    </row>
    <row r="4343" spans="1:13" ht="90" hidden="1">
      <c r="A4343" s="59" t="s">
        <v>10626</v>
      </c>
      <c r="B4343" s="59" t="s">
        <v>10627</v>
      </c>
      <c r="C4343" s="59">
        <v>22</v>
      </c>
      <c r="D4343" s="59" t="s">
        <v>2349</v>
      </c>
      <c r="E4343" s="59" t="s">
        <v>9258</v>
      </c>
      <c r="F4343" s="59" t="s">
        <v>23</v>
      </c>
      <c r="G4343" s="59" t="s">
        <v>10633</v>
      </c>
      <c r="H4343" s="59">
        <v>25800727</v>
      </c>
      <c r="I4343" s="60">
        <v>45681.519930555558</v>
      </c>
      <c r="J4343" s="59" t="s">
        <v>9447</v>
      </c>
      <c r="K4343" s="59">
        <v>1022360377</v>
      </c>
      <c r="L4343" s="59" t="s">
        <v>10348</v>
      </c>
      <c r="M4343" s="61">
        <v>46856000</v>
      </c>
    </row>
    <row r="4344" spans="1:13" ht="90" hidden="1">
      <c r="A4344" s="59" t="s">
        <v>10626</v>
      </c>
      <c r="B4344" s="59" t="s">
        <v>10627</v>
      </c>
      <c r="C4344" s="59">
        <v>22</v>
      </c>
      <c r="D4344" s="59" t="s">
        <v>2349</v>
      </c>
      <c r="E4344" s="59" t="s">
        <v>9258</v>
      </c>
      <c r="F4344" s="59" t="s">
        <v>23</v>
      </c>
      <c r="G4344" s="59" t="s">
        <v>10634</v>
      </c>
      <c r="H4344" s="59">
        <v>25800738</v>
      </c>
      <c r="I4344" s="60">
        <v>45681.588923611111</v>
      </c>
      <c r="J4344" s="59" t="s">
        <v>9447</v>
      </c>
      <c r="K4344" s="59">
        <v>1052339749</v>
      </c>
      <c r="L4344" s="59" t="s">
        <v>10337</v>
      </c>
      <c r="M4344" s="61">
        <v>38584000</v>
      </c>
    </row>
    <row r="4345" spans="1:13" ht="90" hidden="1">
      <c r="A4345" s="59" t="s">
        <v>10626</v>
      </c>
      <c r="B4345" s="59" t="s">
        <v>10627</v>
      </c>
      <c r="C4345" s="59">
        <v>22</v>
      </c>
      <c r="D4345" s="59" t="s">
        <v>2349</v>
      </c>
      <c r="E4345" s="59" t="s">
        <v>9258</v>
      </c>
      <c r="F4345" s="59" t="s">
        <v>23</v>
      </c>
      <c r="G4345" s="59" t="s">
        <v>10635</v>
      </c>
      <c r="H4345" s="59">
        <v>25800758</v>
      </c>
      <c r="I4345" s="60">
        <v>45681.676064814812</v>
      </c>
      <c r="J4345" s="59" t="s">
        <v>9447</v>
      </c>
      <c r="K4345" s="59">
        <v>1113649699</v>
      </c>
      <c r="L4345" s="59" t="s">
        <v>10326</v>
      </c>
      <c r="M4345" s="61">
        <v>67936000</v>
      </c>
    </row>
    <row r="4346" spans="1:13" ht="90" hidden="1">
      <c r="A4346" s="59" t="s">
        <v>10626</v>
      </c>
      <c r="B4346" s="59" t="s">
        <v>10627</v>
      </c>
      <c r="C4346" s="59">
        <v>22</v>
      </c>
      <c r="D4346" s="59" t="s">
        <v>2349</v>
      </c>
      <c r="E4346" s="59" t="s">
        <v>9258</v>
      </c>
      <c r="F4346" s="59" t="s">
        <v>23</v>
      </c>
      <c r="G4346" s="59" t="s">
        <v>10636</v>
      </c>
      <c r="H4346" s="59">
        <v>25800876</v>
      </c>
      <c r="I4346" s="60">
        <v>45685.494421296295</v>
      </c>
      <c r="J4346" s="59" t="s">
        <v>9447</v>
      </c>
      <c r="K4346" s="59">
        <v>80099293</v>
      </c>
      <c r="L4346" s="59" t="s">
        <v>10350</v>
      </c>
      <c r="M4346" s="61">
        <v>57568000</v>
      </c>
    </row>
    <row r="4347" spans="1:13" ht="90" hidden="1">
      <c r="A4347" s="59" t="s">
        <v>10626</v>
      </c>
      <c r="B4347" s="59" t="s">
        <v>10627</v>
      </c>
      <c r="C4347" s="59">
        <v>22</v>
      </c>
      <c r="D4347" s="59" t="s">
        <v>2349</v>
      </c>
      <c r="E4347" s="59" t="s">
        <v>9258</v>
      </c>
      <c r="F4347" s="59" t="s">
        <v>23</v>
      </c>
      <c r="G4347" s="59" t="s">
        <v>10637</v>
      </c>
      <c r="H4347" s="59">
        <v>25800975</v>
      </c>
      <c r="I4347" s="60">
        <v>45686.626111111109</v>
      </c>
      <c r="J4347" s="59" t="s">
        <v>9447</v>
      </c>
      <c r="K4347" s="59">
        <v>33367335</v>
      </c>
      <c r="L4347" s="59" t="s">
        <v>10324</v>
      </c>
      <c r="M4347" s="61">
        <v>67936000</v>
      </c>
    </row>
    <row r="4348" spans="1:13" ht="90" hidden="1">
      <c r="A4348" s="59" t="s">
        <v>10626</v>
      </c>
      <c r="B4348" s="59" t="s">
        <v>10627</v>
      </c>
      <c r="C4348" s="59">
        <v>22</v>
      </c>
      <c r="D4348" s="59" t="s">
        <v>2349</v>
      </c>
      <c r="E4348" s="59" t="s">
        <v>9258</v>
      </c>
      <c r="F4348" s="59" t="s">
        <v>23</v>
      </c>
      <c r="G4348" s="59" t="s">
        <v>10638</v>
      </c>
      <c r="H4348" s="59">
        <v>25801035</v>
      </c>
      <c r="I4348" s="60">
        <v>45687.645185185182</v>
      </c>
      <c r="J4348" s="59" t="s">
        <v>9481</v>
      </c>
      <c r="K4348" s="59">
        <v>1070955837</v>
      </c>
      <c r="L4348" s="59" t="s">
        <v>10639</v>
      </c>
      <c r="M4348" s="61">
        <v>51200000</v>
      </c>
    </row>
    <row r="4349" spans="1:13" ht="90" hidden="1">
      <c r="A4349" s="59" t="s">
        <v>10626</v>
      </c>
      <c r="B4349" s="59" t="s">
        <v>10627</v>
      </c>
      <c r="C4349" s="59">
        <v>22</v>
      </c>
      <c r="D4349" s="59" t="s">
        <v>2349</v>
      </c>
      <c r="E4349" s="59" t="s">
        <v>9258</v>
      </c>
      <c r="F4349" s="59" t="s">
        <v>23</v>
      </c>
      <c r="G4349" s="59" t="s">
        <v>10640</v>
      </c>
      <c r="H4349" s="59">
        <v>25801036</v>
      </c>
      <c r="I4349" s="60">
        <v>45687.646932870368</v>
      </c>
      <c r="J4349" s="59" t="s">
        <v>9481</v>
      </c>
      <c r="K4349" s="59">
        <v>20392121</v>
      </c>
      <c r="L4349" s="59" t="s">
        <v>10641</v>
      </c>
      <c r="M4349" s="61">
        <v>50133333</v>
      </c>
    </row>
    <row r="4350" spans="1:13" ht="90" hidden="1">
      <c r="A4350" s="59" t="s">
        <v>10626</v>
      </c>
      <c r="B4350" s="59" t="s">
        <v>10627</v>
      </c>
      <c r="C4350" s="59">
        <v>22</v>
      </c>
      <c r="D4350" s="59" t="s">
        <v>2349</v>
      </c>
      <c r="E4350" s="59" t="s">
        <v>9258</v>
      </c>
      <c r="F4350" s="59" t="s">
        <v>23</v>
      </c>
      <c r="G4350" s="59" t="s">
        <v>10642</v>
      </c>
      <c r="H4350" s="59">
        <v>25801097</v>
      </c>
      <c r="I4350" s="60">
        <v>45688.567731481482</v>
      </c>
      <c r="J4350" s="59" t="s">
        <v>9447</v>
      </c>
      <c r="K4350" s="59">
        <v>1118565072</v>
      </c>
      <c r="L4350" s="59" t="s">
        <v>10319</v>
      </c>
      <c r="M4350" s="61">
        <v>45288000</v>
      </c>
    </row>
    <row r="4351" spans="1:13" ht="90" hidden="1">
      <c r="A4351" s="59" t="s">
        <v>10626</v>
      </c>
      <c r="B4351" s="59" t="s">
        <v>10627</v>
      </c>
      <c r="C4351" s="59">
        <v>22</v>
      </c>
      <c r="D4351" s="59" t="s">
        <v>2349</v>
      </c>
      <c r="E4351" s="59" t="s">
        <v>9258</v>
      </c>
      <c r="F4351" s="59" t="s">
        <v>23</v>
      </c>
      <c r="G4351" s="59" t="s">
        <v>10643</v>
      </c>
      <c r="H4351" s="59">
        <v>25801269</v>
      </c>
      <c r="I4351" s="60">
        <v>45693.404456018521</v>
      </c>
      <c r="J4351" s="59" t="s">
        <v>9447</v>
      </c>
      <c r="K4351" s="59">
        <v>1018403316</v>
      </c>
      <c r="L4351" s="59" t="s">
        <v>10644</v>
      </c>
      <c r="M4351" s="61">
        <v>57568000</v>
      </c>
    </row>
    <row r="4352" spans="1:13" ht="90" hidden="1">
      <c r="A4352" s="59" t="s">
        <v>10626</v>
      </c>
      <c r="B4352" s="59" t="s">
        <v>10627</v>
      </c>
      <c r="C4352" s="59">
        <v>22</v>
      </c>
      <c r="D4352" s="59" t="s">
        <v>2349</v>
      </c>
      <c r="E4352" s="59" t="s">
        <v>9258</v>
      </c>
      <c r="F4352" s="59" t="s">
        <v>23</v>
      </c>
      <c r="G4352" s="59" t="s">
        <v>10645</v>
      </c>
      <c r="H4352" s="59">
        <v>25801298</v>
      </c>
      <c r="I4352" s="60">
        <v>45693.625775462962</v>
      </c>
      <c r="J4352" s="59" t="s">
        <v>9447</v>
      </c>
      <c r="K4352" s="59">
        <v>1070305770</v>
      </c>
      <c r="L4352" s="59" t="s">
        <v>10329</v>
      </c>
      <c r="M4352" s="61">
        <v>45288000</v>
      </c>
    </row>
    <row r="4353" spans="1:13" ht="90" hidden="1">
      <c r="A4353" s="59" t="s">
        <v>10626</v>
      </c>
      <c r="B4353" s="59" t="s">
        <v>10627</v>
      </c>
      <c r="C4353" s="59">
        <v>22</v>
      </c>
      <c r="D4353" s="59" t="s">
        <v>2349</v>
      </c>
      <c r="E4353" s="59" t="s">
        <v>9258</v>
      </c>
      <c r="F4353" s="59" t="s">
        <v>23</v>
      </c>
      <c r="G4353" s="59" t="s">
        <v>10646</v>
      </c>
      <c r="H4353" s="59">
        <v>25801395</v>
      </c>
      <c r="I4353" s="60">
        <v>45695.641250000001</v>
      </c>
      <c r="J4353" s="59" t="s">
        <v>9447</v>
      </c>
      <c r="K4353" s="59">
        <v>1070330325</v>
      </c>
      <c r="L4353" s="59" t="s">
        <v>10352</v>
      </c>
      <c r="M4353" s="61">
        <v>57568000</v>
      </c>
    </row>
    <row r="4354" spans="1:13" ht="90" hidden="1">
      <c r="A4354" s="59" t="s">
        <v>10626</v>
      </c>
      <c r="B4354" s="59" t="s">
        <v>10627</v>
      </c>
      <c r="C4354" s="59">
        <v>22</v>
      </c>
      <c r="D4354" s="59" t="s">
        <v>2349</v>
      </c>
      <c r="E4354" s="59" t="s">
        <v>9258</v>
      </c>
      <c r="F4354" s="59" t="s">
        <v>23</v>
      </c>
      <c r="G4354" s="59" t="s">
        <v>10647</v>
      </c>
      <c r="H4354" s="59">
        <v>25801417</v>
      </c>
      <c r="I4354" s="60">
        <v>45698.330879629626</v>
      </c>
      <c r="J4354" s="59" t="s">
        <v>9481</v>
      </c>
      <c r="K4354" s="59">
        <v>20774632</v>
      </c>
      <c r="L4354" s="59" t="s">
        <v>10346</v>
      </c>
      <c r="M4354" s="61">
        <v>51200000</v>
      </c>
    </row>
    <row r="4355" spans="1:13" ht="90" hidden="1">
      <c r="A4355" s="59" t="s">
        <v>10626</v>
      </c>
      <c r="B4355" s="59" t="s">
        <v>10627</v>
      </c>
      <c r="C4355" s="59">
        <v>22</v>
      </c>
      <c r="D4355" s="59" t="s">
        <v>2349</v>
      </c>
      <c r="E4355" s="59" t="s">
        <v>9258</v>
      </c>
      <c r="F4355" s="59" t="s">
        <v>23</v>
      </c>
      <c r="G4355" s="59" t="s">
        <v>10648</v>
      </c>
      <c r="H4355" s="59">
        <v>25801432</v>
      </c>
      <c r="I4355" s="60">
        <v>45698.484363425923</v>
      </c>
      <c r="J4355" s="59" t="s">
        <v>10649</v>
      </c>
      <c r="K4355" s="59">
        <v>1023866910</v>
      </c>
      <c r="L4355" s="59" t="s">
        <v>10650</v>
      </c>
      <c r="M4355" s="61">
        <v>46856000</v>
      </c>
    </row>
    <row r="4356" spans="1:13" ht="90" hidden="1">
      <c r="A4356" s="59" t="s">
        <v>10626</v>
      </c>
      <c r="B4356" s="59" t="s">
        <v>10627</v>
      </c>
      <c r="C4356" s="59">
        <v>22</v>
      </c>
      <c r="D4356" s="59" t="s">
        <v>2349</v>
      </c>
      <c r="E4356" s="59" t="s">
        <v>9258</v>
      </c>
      <c r="F4356" s="59" t="s">
        <v>23</v>
      </c>
      <c r="G4356" s="59" t="s">
        <v>10651</v>
      </c>
      <c r="H4356" s="59">
        <v>25801454</v>
      </c>
      <c r="I4356" s="60">
        <v>45698.655624999999</v>
      </c>
      <c r="J4356" s="59" t="s">
        <v>9484</v>
      </c>
      <c r="K4356" s="59">
        <v>75101991</v>
      </c>
      <c r="L4356" s="59" t="s">
        <v>10335</v>
      </c>
      <c r="M4356" s="61">
        <v>51200000</v>
      </c>
    </row>
    <row r="4357" spans="1:13" ht="90" hidden="1">
      <c r="A4357" s="59" t="s">
        <v>10626</v>
      </c>
      <c r="B4357" s="59" t="s">
        <v>10627</v>
      </c>
      <c r="C4357" s="59">
        <v>22</v>
      </c>
      <c r="D4357" s="59" t="s">
        <v>2349</v>
      </c>
      <c r="E4357" s="59" t="s">
        <v>9258</v>
      </c>
      <c r="F4357" s="59" t="s">
        <v>23</v>
      </c>
      <c r="G4357" s="59" t="s">
        <v>10652</v>
      </c>
      <c r="H4357" s="59">
        <v>25801488</v>
      </c>
      <c r="I4357" s="60">
        <v>45699.389699074076</v>
      </c>
      <c r="J4357" s="59" t="s">
        <v>9481</v>
      </c>
      <c r="K4357" s="59">
        <v>11446733</v>
      </c>
      <c r="L4357" s="59" t="s">
        <v>10653</v>
      </c>
      <c r="M4357" s="61">
        <v>51200000</v>
      </c>
    </row>
    <row r="4358" spans="1:13" ht="90" hidden="1">
      <c r="A4358" s="59" t="s">
        <v>10626</v>
      </c>
      <c r="B4358" s="59" t="s">
        <v>10627</v>
      </c>
      <c r="C4358" s="59">
        <v>22</v>
      </c>
      <c r="D4358" s="59" t="s">
        <v>2349</v>
      </c>
      <c r="E4358" s="59" t="s">
        <v>9258</v>
      </c>
      <c r="F4358" s="59" t="s">
        <v>23</v>
      </c>
      <c r="G4358" s="59" t="s">
        <v>10654</v>
      </c>
      <c r="H4358" s="59">
        <v>25801492</v>
      </c>
      <c r="I4358" s="60">
        <v>45699.441921296297</v>
      </c>
      <c r="J4358" s="59" t="s">
        <v>9447</v>
      </c>
      <c r="K4358" s="59">
        <v>1032467402</v>
      </c>
      <c r="L4358" s="59" t="s">
        <v>10339</v>
      </c>
      <c r="M4358" s="61">
        <v>46856000</v>
      </c>
    </row>
    <row r="4359" spans="1:13" ht="90" hidden="1">
      <c r="A4359" s="59" t="s">
        <v>10626</v>
      </c>
      <c r="B4359" s="59" t="s">
        <v>10627</v>
      </c>
      <c r="C4359" s="59">
        <v>22</v>
      </c>
      <c r="D4359" s="59" t="s">
        <v>2349</v>
      </c>
      <c r="E4359" s="59" t="s">
        <v>9258</v>
      </c>
      <c r="F4359" s="59" t="s">
        <v>23</v>
      </c>
      <c r="G4359" s="59" t="s">
        <v>10655</v>
      </c>
      <c r="H4359" s="59">
        <v>25802546</v>
      </c>
      <c r="I4359" s="60">
        <v>45729.35428240741</v>
      </c>
      <c r="J4359" s="59" t="s">
        <v>9481</v>
      </c>
      <c r="K4359" s="59">
        <v>1079034317</v>
      </c>
      <c r="L4359" s="59" t="s">
        <v>10656</v>
      </c>
      <c r="M4359" s="61">
        <v>47200000</v>
      </c>
    </row>
    <row r="4360" spans="1:13" ht="150" hidden="1">
      <c r="A4360" s="59" t="s">
        <v>10657</v>
      </c>
      <c r="B4360" s="59" t="s">
        <v>10658</v>
      </c>
      <c r="C4360" s="59">
        <v>60</v>
      </c>
      <c r="D4360" s="59" t="s">
        <v>1257</v>
      </c>
      <c r="E4360" s="59" t="s">
        <v>9258</v>
      </c>
      <c r="F4360" s="59" t="s">
        <v>23</v>
      </c>
      <c r="G4360" s="59" t="s">
        <v>1209</v>
      </c>
      <c r="H4360" s="59">
        <v>25803076</v>
      </c>
      <c r="I4360" s="60">
        <v>45771.373611111114</v>
      </c>
      <c r="J4360" s="59" t="s">
        <v>1210</v>
      </c>
      <c r="K4360" s="59">
        <v>901667898</v>
      </c>
      <c r="L4360" s="59" t="s">
        <v>1211</v>
      </c>
      <c r="M4360" s="61">
        <v>434002666</v>
      </c>
    </row>
    <row r="4361" spans="1:13" ht="90" hidden="1">
      <c r="A4361" s="59" t="s">
        <v>10659</v>
      </c>
      <c r="B4361" s="59" t="s">
        <v>10660</v>
      </c>
      <c r="C4361" s="59">
        <v>60</v>
      </c>
      <c r="D4361" s="59" t="s">
        <v>1257</v>
      </c>
      <c r="E4361" s="59" t="s">
        <v>9258</v>
      </c>
      <c r="F4361" s="59" t="s">
        <v>23</v>
      </c>
      <c r="G4361" s="59" t="s">
        <v>10661</v>
      </c>
      <c r="H4361" s="59">
        <v>25802992</v>
      </c>
      <c r="I4361" s="60">
        <v>45761.395937499998</v>
      </c>
      <c r="J4361" s="59" t="s">
        <v>10662</v>
      </c>
      <c r="K4361" s="59">
        <v>52056830</v>
      </c>
      <c r="L4361" s="59" t="s">
        <v>10663</v>
      </c>
      <c r="M4361" s="61">
        <v>3500000</v>
      </c>
    </row>
    <row r="4362" spans="1:13" ht="90" hidden="1">
      <c r="A4362" s="59" t="s">
        <v>10659</v>
      </c>
      <c r="B4362" s="59" t="s">
        <v>10660</v>
      </c>
      <c r="C4362" s="59">
        <v>60</v>
      </c>
      <c r="D4362" s="59" t="s">
        <v>1257</v>
      </c>
      <c r="E4362" s="59" t="s">
        <v>9258</v>
      </c>
      <c r="F4362" s="59" t="s">
        <v>23</v>
      </c>
      <c r="G4362" s="59" t="s">
        <v>10664</v>
      </c>
      <c r="H4362" s="59">
        <v>25803012</v>
      </c>
      <c r="I4362" s="60">
        <v>45762.412476851852</v>
      </c>
      <c r="J4362" s="59" t="s">
        <v>10665</v>
      </c>
      <c r="K4362" s="59">
        <v>14327470</v>
      </c>
      <c r="L4362" s="59" t="s">
        <v>10666</v>
      </c>
      <c r="M4362" s="61">
        <v>5551700</v>
      </c>
    </row>
    <row r="4363" spans="1:13" ht="90" hidden="1">
      <c r="A4363" s="59" t="s">
        <v>10659</v>
      </c>
      <c r="B4363" s="59" t="s">
        <v>10660</v>
      </c>
      <c r="C4363" s="59">
        <v>60</v>
      </c>
      <c r="D4363" s="59" t="s">
        <v>1257</v>
      </c>
      <c r="E4363" s="59" t="s">
        <v>9258</v>
      </c>
      <c r="F4363" s="59" t="s">
        <v>23</v>
      </c>
      <c r="G4363" s="59" t="s">
        <v>10667</v>
      </c>
      <c r="H4363" s="59">
        <v>25803013</v>
      </c>
      <c r="I4363" s="60">
        <v>45762.415925925925</v>
      </c>
      <c r="J4363" s="59" t="s">
        <v>10668</v>
      </c>
      <c r="K4363" s="59">
        <v>74082211</v>
      </c>
      <c r="L4363" s="59" t="s">
        <v>10669</v>
      </c>
      <c r="M4363" s="61">
        <v>5891600</v>
      </c>
    </row>
    <row r="4364" spans="1:13" ht="90" hidden="1">
      <c r="A4364" s="59" t="s">
        <v>10659</v>
      </c>
      <c r="B4364" s="59" t="s">
        <v>10660</v>
      </c>
      <c r="C4364" s="59">
        <v>60</v>
      </c>
      <c r="D4364" s="59" t="s">
        <v>1257</v>
      </c>
      <c r="E4364" s="59" t="s">
        <v>9258</v>
      </c>
      <c r="F4364" s="59" t="s">
        <v>23</v>
      </c>
      <c r="G4364" s="59" t="s">
        <v>10670</v>
      </c>
      <c r="H4364" s="59">
        <v>25803017</v>
      </c>
      <c r="I4364" s="60">
        <v>45762.536354166667</v>
      </c>
      <c r="J4364" s="59" t="s">
        <v>10671</v>
      </c>
      <c r="K4364" s="59">
        <v>1023917435</v>
      </c>
      <c r="L4364" s="59" t="s">
        <v>10672</v>
      </c>
      <c r="M4364" s="61">
        <v>4850000</v>
      </c>
    </row>
    <row r="4365" spans="1:13" ht="90" hidden="1">
      <c r="A4365" s="59" t="s">
        <v>10659</v>
      </c>
      <c r="B4365" s="59" t="s">
        <v>10660</v>
      </c>
      <c r="C4365" s="59">
        <v>60</v>
      </c>
      <c r="D4365" s="59" t="s">
        <v>1257</v>
      </c>
      <c r="E4365" s="59" t="s">
        <v>9258</v>
      </c>
      <c r="F4365" s="59" t="s">
        <v>23</v>
      </c>
      <c r="G4365" s="59" t="s">
        <v>10673</v>
      </c>
      <c r="H4365" s="59">
        <v>25803018</v>
      </c>
      <c r="I4365" s="60">
        <v>45762.539270833331</v>
      </c>
      <c r="J4365" s="59" t="s">
        <v>10674</v>
      </c>
      <c r="K4365" s="59">
        <v>74082211</v>
      </c>
      <c r="L4365" s="59" t="s">
        <v>10669</v>
      </c>
      <c r="M4365" s="61">
        <v>5506667</v>
      </c>
    </row>
    <row r="4366" spans="1:13" ht="90" hidden="1">
      <c r="A4366" s="59" t="s">
        <v>10659</v>
      </c>
      <c r="B4366" s="59" t="s">
        <v>10660</v>
      </c>
      <c r="C4366" s="59">
        <v>60</v>
      </c>
      <c r="D4366" s="59" t="s">
        <v>1257</v>
      </c>
      <c r="E4366" s="59" t="s">
        <v>9258</v>
      </c>
      <c r="F4366" s="59" t="s">
        <v>23</v>
      </c>
      <c r="G4366" s="59" t="s">
        <v>10675</v>
      </c>
      <c r="H4366" s="59">
        <v>25803019</v>
      </c>
      <c r="I4366" s="60">
        <v>45762.54047453704</v>
      </c>
      <c r="J4366" s="59" t="s">
        <v>10676</v>
      </c>
      <c r="K4366" s="59">
        <v>79517238</v>
      </c>
      <c r="L4366" s="59" t="s">
        <v>10677</v>
      </c>
      <c r="M4366" s="61">
        <v>6500000</v>
      </c>
    </row>
    <row r="4367" spans="1:13" ht="90" hidden="1">
      <c r="A4367" s="59" t="s">
        <v>10659</v>
      </c>
      <c r="B4367" s="59" t="s">
        <v>10660</v>
      </c>
      <c r="C4367" s="59">
        <v>60</v>
      </c>
      <c r="D4367" s="59" t="s">
        <v>1257</v>
      </c>
      <c r="E4367" s="59" t="s">
        <v>9258</v>
      </c>
      <c r="F4367" s="59" t="s">
        <v>23</v>
      </c>
      <c r="G4367" s="59" t="s">
        <v>10678</v>
      </c>
      <c r="H4367" s="59">
        <v>25803021</v>
      </c>
      <c r="I4367" s="60">
        <v>45762.543206018519</v>
      </c>
      <c r="J4367" s="59" t="s">
        <v>10679</v>
      </c>
      <c r="K4367" s="59">
        <v>80061793</v>
      </c>
      <c r="L4367" s="59" t="s">
        <v>10680</v>
      </c>
      <c r="M4367" s="61">
        <v>5047000</v>
      </c>
    </row>
    <row r="4368" spans="1:13" ht="90" hidden="1">
      <c r="A4368" s="59" t="s">
        <v>10659</v>
      </c>
      <c r="B4368" s="59" t="s">
        <v>10660</v>
      </c>
      <c r="C4368" s="59">
        <v>60</v>
      </c>
      <c r="D4368" s="59" t="s">
        <v>1257</v>
      </c>
      <c r="E4368" s="59" t="s">
        <v>9258</v>
      </c>
      <c r="F4368" s="59" t="s">
        <v>23</v>
      </c>
      <c r="G4368" s="59" t="s">
        <v>10681</v>
      </c>
      <c r="H4368" s="59">
        <v>25803395</v>
      </c>
      <c r="I4368" s="60">
        <v>45811.452349537038</v>
      </c>
      <c r="J4368" s="59" t="s">
        <v>10682</v>
      </c>
      <c r="K4368" s="59">
        <v>91528073</v>
      </c>
      <c r="L4368" s="59" t="s">
        <v>10683</v>
      </c>
      <c r="M4368" s="61">
        <v>550000</v>
      </c>
    </row>
    <row r="4369" spans="1:13" ht="90" hidden="1">
      <c r="A4369" s="59" t="s">
        <v>10659</v>
      </c>
      <c r="B4369" s="59" t="s">
        <v>10660</v>
      </c>
      <c r="C4369" s="59">
        <v>60</v>
      </c>
      <c r="D4369" s="59" t="s">
        <v>1257</v>
      </c>
      <c r="E4369" s="59" t="s">
        <v>9258</v>
      </c>
      <c r="F4369" s="59" t="s">
        <v>23</v>
      </c>
      <c r="G4369" s="59" t="s">
        <v>10684</v>
      </c>
      <c r="H4369" s="59">
        <v>25803396</v>
      </c>
      <c r="I4369" s="60">
        <v>45811.4534375</v>
      </c>
      <c r="J4369" s="59" t="s">
        <v>10685</v>
      </c>
      <c r="K4369" s="59">
        <v>1013602373</v>
      </c>
      <c r="L4369" s="59" t="s">
        <v>10686</v>
      </c>
      <c r="M4369" s="61">
        <v>7000000</v>
      </c>
    </row>
    <row r="4370" spans="1:13" ht="159.94999999999999" hidden="1">
      <c r="A4370" s="59" t="s">
        <v>10687</v>
      </c>
      <c r="B4370" s="59" t="s">
        <v>10688</v>
      </c>
      <c r="C4370" s="59">
        <v>70</v>
      </c>
      <c r="D4370" s="59" t="s">
        <v>1288</v>
      </c>
      <c r="E4370" s="59" t="s">
        <v>9258</v>
      </c>
      <c r="F4370" s="59" t="s">
        <v>23</v>
      </c>
      <c r="G4370" s="59" t="s">
        <v>9322</v>
      </c>
      <c r="H4370" s="59">
        <v>25802245</v>
      </c>
      <c r="I4370" s="60">
        <v>45719.45040509259</v>
      </c>
      <c r="J4370" s="59" t="s">
        <v>9323</v>
      </c>
      <c r="K4370" s="59">
        <v>900047192</v>
      </c>
      <c r="L4370" s="59" t="s">
        <v>5353</v>
      </c>
      <c r="M4370" s="61">
        <v>29942850</v>
      </c>
    </row>
    <row r="4371" spans="1:13" ht="150" hidden="1">
      <c r="A4371" s="59" t="s">
        <v>10689</v>
      </c>
      <c r="B4371" s="59" t="s">
        <v>10690</v>
      </c>
      <c r="C4371" s="59">
        <v>70</v>
      </c>
      <c r="D4371" s="59" t="s">
        <v>1288</v>
      </c>
      <c r="E4371" s="59" t="s">
        <v>9258</v>
      </c>
      <c r="F4371" s="59" t="s">
        <v>23</v>
      </c>
      <c r="G4371" s="59" t="s">
        <v>54</v>
      </c>
      <c r="H4371" s="59">
        <v>25800012</v>
      </c>
      <c r="I4371" s="60">
        <v>45659</v>
      </c>
      <c r="J4371" s="59" t="s">
        <v>55</v>
      </c>
      <c r="K4371" s="59">
        <v>901882261</v>
      </c>
      <c r="L4371" s="59" t="s">
        <v>56</v>
      </c>
      <c r="M4371" s="61">
        <v>5290770650</v>
      </c>
    </row>
    <row r="4372" spans="1:13" ht="99.95" hidden="1">
      <c r="A4372" s="59" t="s">
        <v>10691</v>
      </c>
      <c r="B4372" s="59" t="s">
        <v>10692</v>
      </c>
      <c r="C4372" s="59">
        <v>70</v>
      </c>
      <c r="D4372" s="59" t="s">
        <v>1288</v>
      </c>
      <c r="E4372" s="59" t="s">
        <v>9258</v>
      </c>
      <c r="F4372" s="59" t="s">
        <v>23</v>
      </c>
      <c r="G4372" s="59" t="s">
        <v>10693</v>
      </c>
      <c r="H4372" s="59">
        <v>25803010</v>
      </c>
      <c r="I4372" s="60">
        <v>45762.408773148149</v>
      </c>
      <c r="J4372" s="59" t="s">
        <v>10694</v>
      </c>
      <c r="K4372" s="59">
        <v>1016018584</v>
      </c>
      <c r="L4372" s="59" t="s">
        <v>10695</v>
      </c>
      <c r="M4372" s="61">
        <v>3411772</v>
      </c>
    </row>
    <row r="4373" spans="1:13" ht="90" hidden="1">
      <c r="A4373" s="59" t="s">
        <v>10691</v>
      </c>
      <c r="B4373" s="59" t="s">
        <v>10692</v>
      </c>
      <c r="C4373" s="59">
        <v>70</v>
      </c>
      <c r="D4373" s="59" t="s">
        <v>1288</v>
      </c>
      <c r="E4373" s="59" t="s">
        <v>9258</v>
      </c>
      <c r="F4373" s="59" t="s">
        <v>23</v>
      </c>
      <c r="G4373" s="59" t="s">
        <v>10696</v>
      </c>
      <c r="H4373" s="59">
        <v>25803016</v>
      </c>
      <c r="I4373" s="60">
        <v>45762.535034722219</v>
      </c>
      <c r="J4373" s="59" t="s">
        <v>10697</v>
      </c>
      <c r="K4373" s="59">
        <v>51662799</v>
      </c>
      <c r="L4373" s="59" t="s">
        <v>10698</v>
      </c>
      <c r="M4373" s="61">
        <v>1666667</v>
      </c>
    </row>
    <row r="4374" spans="1:13" ht="90" hidden="1">
      <c r="A4374" s="59" t="s">
        <v>10691</v>
      </c>
      <c r="B4374" s="59" t="s">
        <v>10692</v>
      </c>
      <c r="C4374" s="59">
        <v>70</v>
      </c>
      <c r="D4374" s="59" t="s">
        <v>1288</v>
      </c>
      <c r="E4374" s="59" t="s">
        <v>9258</v>
      </c>
      <c r="F4374" s="59" t="s">
        <v>23</v>
      </c>
      <c r="G4374" s="59" t="s">
        <v>10699</v>
      </c>
      <c r="H4374" s="59">
        <v>25803020</v>
      </c>
      <c r="I4374" s="60">
        <v>45762.541817129626</v>
      </c>
      <c r="J4374" s="59" t="s">
        <v>10700</v>
      </c>
      <c r="K4374" s="59">
        <v>1124005457</v>
      </c>
      <c r="L4374" s="59" t="s">
        <v>10701</v>
      </c>
      <c r="M4374" s="61">
        <v>12000000</v>
      </c>
    </row>
    <row r="4375" spans="1:13" ht="90" hidden="1">
      <c r="A4375" s="59" t="s">
        <v>10702</v>
      </c>
      <c r="B4375" s="59" t="s">
        <v>10703</v>
      </c>
      <c r="C4375" s="59">
        <v>70</v>
      </c>
      <c r="D4375" s="59" t="s">
        <v>1288</v>
      </c>
      <c r="E4375" s="59" t="s">
        <v>9258</v>
      </c>
      <c r="F4375" s="59" t="s">
        <v>1786</v>
      </c>
      <c r="G4375" s="59" t="s">
        <v>10704</v>
      </c>
      <c r="H4375" s="59">
        <v>25802991</v>
      </c>
      <c r="I4375" s="60">
        <v>45761.394930555558</v>
      </c>
      <c r="J4375" s="59" t="s">
        <v>10705</v>
      </c>
      <c r="K4375" s="59">
        <v>899999063</v>
      </c>
      <c r="L4375" s="59" t="s">
        <v>1789</v>
      </c>
      <c r="M4375" s="61">
        <v>145975947</v>
      </c>
    </row>
    <row r="4376" spans="1:13" ht="60" hidden="1">
      <c r="A4376" s="59" t="s">
        <v>10706</v>
      </c>
      <c r="B4376" s="59" t="s">
        <v>10707</v>
      </c>
      <c r="C4376" s="59">
        <v>10</v>
      </c>
      <c r="D4376" s="59" t="s">
        <v>35</v>
      </c>
      <c r="E4376" s="59" t="s">
        <v>9258</v>
      </c>
      <c r="F4376" s="59" t="s">
        <v>526</v>
      </c>
      <c r="G4376" s="59" t="s">
        <v>1902</v>
      </c>
      <c r="H4376" s="59">
        <v>25804292</v>
      </c>
      <c r="I4376" s="60">
        <v>45923.484560185185</v>
      </c>
      <c r="J4376" s="59" t="s">
        <v>1903</v>
      </c>
      <c r="K4376" s="59">
        <v>899999062</v>
      </c>
      <c r="L4376" s="59" t="s">
        <v>39</v>
      </c>
      <c r="M4376" s="61">
        <v>3048563</v>
      </c>
    </row>
    <row r="4377" spans="1:13" ht="60" hidden="1">
      <c r="A4377" s="59" t="s">
        <v>10706</v>
      </c>
      <c r="B4377" s="59" t="s">
        <v>10707</v>
      </c>
      <c r="C4377" s="59">
        <v>10</v>
      </c>
      <c r="D4377" s="59" t="s">
        <v>35</v>
      </c>
      <c r="E4377" s="59" t="s">
        <v>9258</v>
      </c>
      <c r="F4377" s="59" t="s">
        <v>526</v>
      </c>
      <c r="G4377" s="59" t="s">
        <v>1597</v>
      </c>
      <c r="H4377" s="59">
        <v>25806093</v>
      </c>
      <c r="I4377" s="60">
        <v>46022</v>
      </c>
      <c r="J4377" s="59" t="s">
        <v>1598</v>
      </c>
      <c r="K4377" s="59">
        <v>899999062</v>
      </c>
      <c r="L4377" s="59" t="s">
        <v>39</v>
      </c>
      <c r="M4377" s="61">
        <v>12194</v>
      </c>
    </row>
    <row r="4378" spans="1:13" ht="60" hidden="1">
      <c r="A4378" s="59" t="s">
        <v>10708</v>
      </c>
      <c r="B4378" s="59" t="s">
        <v>10709</v>
      </c>
      <c r="C4378" s="59">
        <v>10</v>
      </c>
      <c r="D4378" s="59" t="s">
        <v>35</v>
      </c>
      <c r="E4378" s="59" t="s">
        <v>10710</v>
      </c>
      <c r="F4378" s="59" t="s">
        <v>10711</v>
      </c>
      <c r="G4378" s="59" t="s">
        <v>10712</v>
      </c>
      <c r="H4378" s="59">
        <v>25800702</v>
      </c>
      <c r="I4378" s="60">
        <v>45681.459293981483</v>
      </c>
      <c r="J4378" s="59" t="s">
        <v>10713</v>
      </c>
      <c r="K4378" s="59">
        <v>899999062</v>
      </c>
      <c r="L4378" s="59" t="s">
        <v>39</v>
      </c>
      <c r="M4378" s="61">
        <v>3359968213</v>
      </c>
    </row>
    <row r="4379" spans="1:13" ht="60" hidden="1">
      <c r="A4379" s="59" t="s">
        <v>10708</v>
      </c>
      <c r="B4379" s="59" t="s">
        <v>10709</v>
      </c>
      <c r="C4379" s="59">
        <v>10</v>
      </c>
      <c r="D4379" s="59" t="s">
        <v>35</v>
      </c>
      <c r="E4379" s="59" t="s">
        <v>10710</v>
      </c>
      <c r="F4379" s="59" t="s">
        <v>10711</v>
      </c>
      <c r="G4379" s="59" t="s">
        <v>10712</v>
      </c>
      <c r="H4379" s="59">
        <v>25801027</v>
      </c>
      <c r="I4379" s="60">
        <v>45687.625127314815</v>
      </c>
      <c r="J4379" s="59" t="s">
        <v>10714</v>
      </c>
      <c r="K4379" s="59">
        <v>899999062</v>
      </c>
      <c r="L4379" s="59" t="s">
        <v>39</v>
      </c>
      <c r="M4379" s="61">
        <v>2256112</v>
      </c>
    </row>
    <row r="4380" spans="1:13" ht="60" hidden="1">
      <c r="A4380" s="59" t="s">
        <v>10708</v>
      </c>
      <c r="B4380" s="59" t="s">
        <v>10709</v>
      </c>
      <c r="C4380" s="59">
        <v>10</v>
      </c>
      <c r="D4380" s="59" t="s">
        <v>35</v>
      </c>
      <c r="E4380" s="59" t="s">
        <v>10710</v>
      </c>
      <c r="F4380" s="59" t="s">
        <v>40</v>
      </c>
      <c r="G4380" s="59" t="s">
        <v>10715</v>
      </c>
      <c r="H4380" s="59">
        <v>25801652</v>
      </c>
      <c r="I4380" s="60">
        <v>45701.839039351849</v>
      </c>
      <c r="J4380" s="59" t="s">
        <v>10716</v>
      </c>
      <c r="K4380" s="59">
        <v>53105452</v>
      </c>
      <c r="L4380" s="59" t="s">
        <v>5113</v>
      </c>
      <c r="M4380" s="61">
        <v>2984638</v>
      </c>
    </row>
    <row r="4381" spans="1:13" ht="60" hidden="1">
      <c r="A4381" s="59" t="s">
        <v>10708</v>
      </c>
      <c r="B4381" s="59" t="s">
        <v>10709</v>
      </c>
      <c r="C4381" s="59">
        <v>10</v>
      </c>
      <c r="D4381" s="59" t="s">
        <v>35</v>
      </c>
      <c r="E4381" s="59" t="s">
        <v>10710</v>
      </c>
      <c r="F4381" s="59" t="s">
        <v>10711</v>
      </c>
      <c r="G4381" s="59" t="s">
        <v>10717</v>
      </c>
      <c r="H4381" s="59">
        <v>25802044</v>
      </c>
      <c r="I4381" s="60">
        <v>45712.650185185186</v>
      </c>
      <c r="J4381" s="59" t="s">
        <v>10718</v>
      </c>
      <c r="K4381" s="59">
        <v>899999062</v>
      </c>
      <c r="L4381" s="59" t="s">
        <v>39</v>
      </c>
      <c r="M4381" s="61">
        <v>3619237306</v>
      </c>
    </row>
    <row r="4382" spans="1:13" ht="60" hidden="1">
      <c r="A4382" s="59" t="s">
        <v>10708</v>
      </c>
      <c r="B4382" s="59" t="s">
        <v>10709</v>
      </c>
      <c r="C4382" s="59">
        <v>10</v>
      </c>
      <c r="D4382" s="59" t="s">
        <v>35</v>
      </c>
      <c r="E4382" s="59" t="s">
        <v>10710</v>
      </c>
      <c r="F4382" s="59" t="s">
        <v>10711</v>
      </c>
      <c r="G4382" s="59" t="s">
        <v>10719</v>
      </c>
      <c r="H4382" s="59">
        <v>25802719</v>
      </c>
      <c r="I4382" s="60">
        <v>45741.517291666663</v>
      </c>
      <c r="J4382" s="59" t="s">
        <v>10720</v>
      </c>
      <c r="K4382" s="59">
        <v>899999062</v>
      </c>
      <c r="L4382" s="59" t="s">
        <v>39</v>
      </c>
      <c r="M4382" s="61">
        <v>3482056269</v>
      </c>
    </row>
    <row r="4383" spans="1:13" ht="60" hidden="1">
      <c r="A4383" s="59" t="s">
        <v>10708</v>
      </c>
      <c r="B4383" s="59" t="s">
        <v>10709</v>
      </c>
      <c r="C4383" s="59">
        <v>10</v>
      </c>
      <c r="D4383" s="59" t="s">
        <v>35</v>
      </c>
      <c r="E4383" s="59" t="s">
        <v>10710</v>
      </c>
      <c r="F4383" s="59" t="s">
        <v>10711</v>
      </c>
      <c r="G4383" s="59" t="s">
        <v>10721</v>
      </c>
      <c r="H4383" s="59">
        <v>25803100</v>
      </c>
      <c r="I4383" s="60">
        <v>45772.578888888886</v>
      </c>
      <c r="J4383" s="59" t="s">
        <v>10722</v>
      </c>
      <c r="K4383" s="59">
        <v>899999062</v>
      </c>
      <c r="L4383" s="59" t="s">
        <v>39</v>
      </c>
      <c r="M4383" s="61">
        <v>3578554633</v>
      </c>
    </row>
    <row r="4384" spans="1:13" ht="60" hidden="1">
      <c r="A4384" s="59" t="s">
        <v>10708</v>
      </c>
      <c r="B4384" s="59" t="s">
        <v>10709</v>
      </c>
      <c r="C4384" s="59">
        <v>10</v>
      </c>
      <c r="D4384" s="59" t="s">
        <v>35</v>
      </c>
      <c r="E4384" s="59" t="s">
        <v>10710</v>
      </c>
      <c r="F4384" s="59" t="s">
        <v>10711</v>
      </c>
      <c r="G4384" s="59" t="s">
        <v>10723</v>
      </c>
      <c r="H4384" s="59">
        <v>25803342</v>
      </c>
      <c r="I4384" s="60">
        <v>45803.357627314814</v>
      </c>
      <c r="J4384" s="59" t="s">
        <v>10724</v>
      </c>
      <c r="K4384" s="59">
        <v>899999062</v>
      </c>
      <c r="L4384" s="59" t="s">
        <v>39</v>
      </c>
      <c r="M4384" s="61">
        <v>1633475770</v>
      </c>
    </row>
    <row r="4385" spans="1:13" ht="60" hidden="1">
      <c r="A4385" s="59" t="s">
        <v>10708</v>
      </c>
      <c r="B4385" s="59" t="s">
        <v>10709</v>
      </c>
      <c r="C4385" s="59">
        <v>10</v>
      </c>
      <c r="D4385" s="59" t="s">
        <v>35</v>
      </c>
      <c r="E4385" s="59" t="s">
        <v>10710</v>
      </c>
      <c r="F4385" s="59" t="s">
        <v>10711</v>
      </c>
      <c r="G4385" s="59" t="s">
        <v>10725</v>
      </c>
      <c r="H4385" s="59">
        <v>25803557</v>
      </c>
      <c r="I4385" s="60">
        <v>45833.73810185185</v>
      </c>
      <c r="J4385" s="59" t="s">
        <v>10726</v>
      </c>
      <c r="K4385" s="59">
        <v>899999062</v>
      </c>
      <c r="L4385" s="59" t="s">
        <v>39</v>
      </c>
      <c r="M4385" s="61">
        <v>3669277139</v>
      </c>
    </row>
    <row r="4386" spans="1:13" ht="60" hidden="1">
      <c r="A4386" s="59" t="s">
        <v>10708</v>
      </c>
      <c r="B4386" s="59" t="s">
        <v>10709</v>
      </c>
      <c r="C4386" s="59">
        <v>10</v>
      </c>
      <c r="D4386" s="59" t="s">
        <v>35</v>
      </c>
      <c r="E4386" s="59" t="s">
        <v>10710</v>
      </c>
      <c r="F4386" s="59" t="s">
        <v>10711</v>
      </c>
      <c r="G4386" s="59" t="s">
        <v>10727</v>
      </c>
      <c r="H4386" s="59">
        <v>25803691</v>
      </c>
      <c r="I4386" s="60">
        <v>45848.670358796298</v>
      </c>
      <c r="J4386" s="59" t="s">
        <v>10728</v>
      </c>
      <c r="K4386" s="59">
        <v>899999062</v>
      </c>
      <c r="L4386" s="59" t="s">
        <v>39</v>
      </c>
      <c r="M4386" s="61">
        <v>1212525352</v>
      </c>
    </row>
    <row r="4387" spans="1:13" ht="60" hidden="1">
      <c r="A4387" s="59" t="s">
        <v>10708</v>
      </c>
      <c r="B4387" s="59" t="s">
        <v>10709</v>
      </c>
      <c r="C4387" s="59">
        <v>10</v>
      </c>
      <c r="D4387" s="59" t="s">
        <v>35</v>
      </c>
      <c r="E4387" s="59" t="s">
        <v>10710</v>
      </c>
      <c r="F4387" s="59" t="s">
        <v>10711</v>
      </c>
      <c r="G4387" s="59" t="s">
        <v>10727</v>
      </c>
      <c r="H4387" s="59">
        <v>25803824</v>
      </c>
      <c r="I4387" s="60">
        <v>45862.637326388889</v>
      </c>
      <c r="J4387" s="59" t="s">
        <v>10729</v>
      </c>
      <c r="K4387" s="59">
        <v>899999062</v>
      </c>
      <c r="L4387" s="59" t="s">
        <v>39</v>
      </c>
      <c r="M4387" s="61">
        <v>3584981248</v>
      </c>
    </row>
    <row r="4388" spans="1:13" ht="60" hidden="1">
      <c r="A4388" s="59" t="s">
        <v>10708</v>
      </c>
      <c r="B4388" s="59" t="s">
        <v>10709</v>
      </c>
      <c r="C4388" s="59">
        <v>10</v>
      </c>
      <c r="D4388" s="59" t="s">
        <v>35</v>
      </c>
      <c r="E4388" s="59" t="s">
        <v>10710</v>
      </c>
      <c r="F4388" s="59" t="s">
        <v>10711</v>
      </c>
      <c r="G4388" s="59" t="s">
        <v>10730</v>
      </c>
      <c r="H4388" s="59">
        <v>25804056</v>
      </c>
      <c r="I4388" s="60">
        <v>45894.624490740738</v>
      </c>
      <c r="J4388" s="59" t="s">
        <v>10731</v>
      </c>
      <c r="K4388" s="59">
        <v>899999062</v>
      </c>
      <c r="L4388" s="59" t="s">
        <v>39</v>
      </c>
      <c r="M4388" s="61">
        <v>3667301776</v>
      </c>
    </row>
    <row r="4389" spans="1:13" ht="60" hidden="1">
      <c r="A4389" s="59" t="s">
        <v>10708</v>
      </c>
      <c r="B4389" s="59" t="s">
        <v>10709</v>
      </c>
      <c r="C4389" s="59">
        <v>10</v>
      </c>
      <c r="D4389" s="59" t="s">
        <v>35</v>
      </c>
      <c r="E4389" s="59" t="s">
        <v>10710</v>
      </c>
      <c r="F4389" s="59" t="s">
        <v>40</v>
      </c>
      <c r="G4389" s="59" t="s">
        <v>10732</v>
      </c>
      <c r="H4389" s="59">
        <v>25804067</v>
      </c>
      <c r="I4389" s="60">
        <v>45895.639791666668</v>
      </c>
      <c r="J4389" s="59" t="s">
        <v>10733</v>
      </c>
      <c r="K4389" s="59">
        <v>35518629</v>
      </c>
      <c r="L4389" s="59" t="s">
        <v>10734</v>
      </c>
      <c r="M4389" s="61">
        <v>3633696</v>
      </c>
    </row>
    <row r="4390" spans="1:13" ht="69.95" hidden="1">
      <c r="A4390" s="59" t="s">
        <v>10708</v>
      </c>
      <c r="B4390" s="59" t="s">
        <v>10709</v>
      </c>
      <c r="C4390" s="59">
        <v>10</v>
      </c>
      <c r="D4390" s="59" t="s">
        <v>35</v>
      </c>
      <c r="E4390" s="59" t="s">
        <v>10710</v>
      </c>
      <c r="F4390" s="59" t="s">
        <v>40</v>
      </c>
      <c r="G4390" s="59" t="s">
        <v>10735</v>
      </c>
      <c r="H4390" s="59">
        <v>25804068</v>
      </c>
      <c r="I4390" s="60">
        <v>45895.71303240741</v>
      </c>
      <c r="J4390" s="59" t="s">
        <v>10736</v>
      </c>
      <c r="K4390" s="59">
        <v>39762312</v>
      </c>
      <c r="L4390" s="59" t="s">
        <v>10737</v>
      </c>
      <c r="M4390" s="61">
        <v>949683</v>
      </c>
    </row>
    <row r="4391" spans="1:13" ht="69.95" hidden="1">
      <c r="A4391" s="59" t="s">
        <v>10708</v>
      </c>
      <c r="B4391" s="59" t="s">
        <v>10709</v>
      </c>
      <c r="C4391" s="59">
        <v>10</v>
      </c>
      <c r="D4391" s="59" t="s">
        <v>35</v>
      </c>
      <c r="E4391" s="59" t="s">
        <v>10710</v>
      </c>
      <c r="F4391" s="59" t="s">
        <v>40</v>
      </c>
      <c r="G4391" s="59" t="s">
        <v>10738</v>
      </c>
      <c r="H4391" s="59">
        <v>25804069</v>
      </c>
      <c r="I4391" s="60">
        <v>45895.7187962963</v>
      </c>
      <c r="J4391" s="59" t="s">
        <v>10739</v>
      </c>
      <c r="K4391" s="59">
        <v>52066260</v>
      </c>
      <c r="L4391" s="59" t="s">
        <v>1336</v>
      </c>
      <c r="M4391" s="61">
        <v>352053</v>
      </c>
    </row>
    <row r="4392" spans="1:13" ht="69.95" hidden="1">
      <c r="A4392" s="59" t="s">
        <v>10708</v>
      </c>
      <c r="B4392" s="59" t="s">
        <v>10709</v>
      </c>
      <c r="C4392" s="59">
        <v>10</v>
      </c>
      <c r="D4392" s="59" t="s">
        <v>35</v>
      </c>
      <c r="E4392" s="59" t="s">
        <v>10710</v>
      </c>
      <c r="F4392" s="59" t="s">
        <v>40</v>
      </c>
      <c r="G4392" s="59" t="s">
        <v>10740</v>
      </c>
      <c r="H4392" s="59">
        <v>25804078</v>
      </c>
      <c r="I4392" s="60">
        <v>45896.440023148149</v>
      </c>
      <c r="J4392" s="59" t="s">
        <v>10741</v>
      </c>
      <c r="K4392" s="59">
        <v>3106367</v>
      </c>
      <c r="L4392" s="59" t="s">
        <v>10742</v>
      </c>
      <c r="M4392" s="61">
        <v>1001271</v>
      </c>
    </row>
    <row r="4393" spans="1:13" ht="90" hidden="1">
      <c r="A4393" s="59" t="s">
        <v>10708</v>
      </c>
      <c r="B4393" s="59" t="s">
        <v>10709</v>
      </c>
      <c r="C4393" s="59">
        <v>10</v>
      </c>
      <c r="D4393" s="59" t="s">
        <v>35</v>
      </c>
      <c r="E4393" s="59" t="s">
        <v>10710</v>
      </c>
      <c r="F4393" s="59" t="s">
        <v>40</v>
      </c>
      <c r="G4393" s="59" t="s">
        <v>10743</v>
      </c>
      <c r="H4393" s="59">
        <v>25804248</v>
      </c>
      <c r="I4393" s="60">
        <v>45917.807222222225</v>
      </c>
      <c r="J4393" s="59" t="s">
        <v>10744</v>
      </c>
      <c r="K4393" s="59">
        <v>52259722</v>
      </c>
      <c r="L4393" s="59" t="s">
        <v>10745</v>
      </c>
      <c r="M4393" s="61">
        <v>1877808</v>
      </c>
    </row>
    <row r="4394" spans="1:13" ht="90" hidden="1">
      <c r="A4394" s="59" t="s">
        <v>10708</v>
      </c>
      <c r="B4394" s="59" t="s">
        <v>10709</v>
      </c>
      <c r="C4394" s="59">
        <v>10</v>
      </c>
      <c r="D4394" s="59" t="s">
        <v>35</v>
      </c>
      <c r="E4394" s="59" t="s">
        <v>10710</v>
      </c>
      <c r="F4394" s="59" t="s">
        <v>40</v>
      </c>
      <c r="G4394" s="59" t="s">
        <v>10746</v>
      </c>
      <c r="H4394" s="59">
        <v>25804250</v>
      </c>
      <c r="I4394" s="60">
        <v>45917.807662037034</v>
      </c>
      <c r="J4394" s="59" t="s">
        <v>10747</v>
      </c>
      <c r="K4394" s="59">
        <v>1049627983</v>
      </c>
      <c r="L4394" s="59" t="s">
        <v>10748</v>
      </c>
      <c r="M4394" s="61">
        <v>522576</v>
      </c>
    </row>
    <row r="4395" spans="1:13" ht="90" hidden="1">
      <c r="A4395" s="59" t="s">
        <v>10708</v>
      </c>
      <c r="B4395" s="59" t="s">
        <v>10709</v>
      </c>
      <c r="C4395" s="59">
        <v>10</v>
      </c>
      <c r="D4395" s="59" t="s">
        <v>35</v>
      </c>
      <c r="E4395" s="59" t="s">
        <v>10710</v>
      </c>
      <c r="F4395" s="59" t="s">
        <v>40</v>
      </c>
      <c r="G4395" s="59" t="s">
        <v>10749</v>
      </c>
      <c r="H4395" s="59">
        <v>25804251</v>
      </c>
      <c r="I4395" s="60">
        <v>45917.807974537034</v>
      </c>
      <c r="J4395" s="59" t="s">
        <v>10750</v>
      </c>
      <c r="K4395" s="59">
        <v>2964237</v>
      </c>
      <c r="L4395" s="59" t="s">
        <v>10751</v>
      </c>
      <c r="M4395" s="61">
        <v>604793</v>
      </c>
    </row>
    <row r="4396" spans="1:13" ht="90" hidden="1">
      <c r="A4396" s="59" t="s">
        <v>10708</v>
      </c>
      <c r="B4396" s="59" t="s">
        <v>10709</v>
      </c>
      <c r="C4396" s="59">
        <v>10</v>
      </c>
      <c r="D4396" s="59" t="s">
        <v>35</v>
      </c>
      <c r="E4396" s="59" t="s">
        <v>10710</v>
      </c>
      <c r="F4396" s="59" t="s">
        <v>40</v>
      </c>
      <c r="G4396" s="59" t="s">
        <v>10752</v>
      </c>
      <c r="H4396" s="59">
        <v>25804252</v>
      </c>
      <c r="I4396" s="60">
        <v>45917.808229166665</v>
      </c>
      <c r="J4396" s="59" t="s">
        <v>10753</v>
      </c>
      <c r="K4396" s="59">
        <v>39632040</v>
      </c>
      <c r="L4396" s="59" t="s">
        <v>10754</v>
      </c>
      <c r="M4396" s="61">
        <v>440622</v>
      </c>
    </row>
    <row r="4397" spans="1:13" ht="90" hidden="1">
      <c r="A4397" s="59" t="s">
        <v>10708</v>
      </c>
      <c r="B4397" s="59" t="s">
        <v>10709</v>
      </c>
      <c r="C4397" s="59">
        <v>10</v>
      </c>
      <c r="D4397" s="59" t="s">
        <v>35</v>
      </c>
      <c r="E4397" s="59" t="s">
        <v>10710</v>
      </c>
      <c r="F4397" s="59" t="s">
        <v>40</v>
      </c>
      <c r="G4397" s="59" t="s">
        <v>10755</v>
      </c>
      <c r="H4397" s="59">
        <v>25804253</v>
      </c>
      <c r="I4397" s="60">
        <v>45917.808831018519</v>
      </c>
      <c r="J4397" s="59" t="s">
        <v>10756</v>
      </c>
      <c r="K4397" s="59">
        <v>1053342921</v>
      </c>
      <c r="L4397" s="59" t="s">
        <v>10757</v>
      </c>
      <c r="M4397" s="61">
        <v>373523</v>
      </c>
    </row>
    <row r="4398" spans="1:13" ht="90" hidden="1">
      <c r="A4398" s="59" t="s">
        <v>10708</v>
      </c>
      <c r="B4398" s="59" t="s">
        <v>10709</v>
      </c>
      <c r="C4398" s="59">
        <v>10</v>
      </c>
      <c r="D4398" s="59" t="s">
        <v>35</v>
      </c>
      <c r="E4398" s="59" t="s">
        <v>10710</v>
      </c>
      <c r="F4398" s="59" t="s">
        <v>40</v>
      </c>
      <c r="G4398" s="59" t="s">
        <v>10758</v>
      </c>
      <c r="H4398" s="59">
        <v>25804254</v>
      </c>
      <c r="I4398" s="60">
        <v>45917.846180555556</v>
      </c>
      <c r="J4398" s="59" t="s">
        <v>10759</v>
      </c>
      <c r="K4398" s="59">
        <v>7320498</v>
      </c>
      <c r="L4398" s="59" t="s">
        <v>10760</v>
      </c>
      <c r="M4398" s="61">
        <v>399048</v>
      </c>
    </row>
    <row r="4399" spans="1:13" ht="80.099999999999994" hidden="1">
      <c r="A4399" s="59" t="s">
        <v>10708</v>
      </c>
      <c r="B4399" s="59" t="s">
        <v>10709</v>
      </c>
      <c r="C4399" s="59">
        <v>10</v>
      </c>
      <c r="D4399" s="59" t="s">
        <v>35</v>
      </c>
      <c r="E4399" s="59" t="s">
        <v>10710</v>
      </c>
      <c r="F4399" s="59" t="s">
        <v>40</v>
      </c>
      <c r="G4399" s="59" t="s">
        <v>10761</v>
      </c>
      <c r="H4399" s="59">
        <v>25804270</v>
      </c>
      <c r="I4399" s="60">
        <v>45919.373368055552</v>
      </c>
      <c r="J4399" s="59" t="s">
        <v>10762</v>
      </c>
      <c r="K4399" s="59">
        <v>4188262</v>
      </c>
      <c r="L4399" s="59" t="s">
        <v>10763</v>
      </c>
      <c r="M4399" s="61">
        <v>927350</v>
      </c>
    </row>
    <row r="4400" spans="1:13" ht="60" hidden="1">
      <c r="A4400" s="59" t="s">
        <v>10708</v>
      </c>
      <c r="B4400" s="59" t="s">
        <v>10709</v>
      </c>
      <c r="C4400" s="59">
        <v>10</v>
      </c>
      <c r="D4400" s="59" t="s">
        <v>35</v>
      </c>
      <c r="E4400" s="59" t="s">
        <v>10710</v>
      </c>
      <c r="F4400" s="59" t="s">
        <v>10711</v>
      </c>
      <c r="G4400" s="59" t="s">
        <v>10764</v>
      </c>
      <c r="H4400" s="59">
        <v>25804324</v>
      </c>
      <c r="I4400" s="60">
        <v>45925.44871527778</v>
      </c>
      <c r="J4400" s="59" t="s">
        <v>10765</v>
      </c>
      <c r="K4400" s="59">
        <v>899999062</v>
      </c>
      <c r="L4400" s="59" t="s">
        <v>39</v>
      </c>
      <c r="M4400" s="61">
        <v>3051346268</v>
      </c>
    </row>
    <row r="4401" spans="1:13" ht="69.95" hidden="1">
      <c r="A4401" s="59" t="s">
        <v>10708</v>
      </c>
      <c r="B4401" s="59" t="s">
        <v>10709</v>
      </c>
      <c r="C4401" s="59">
        <v>10</v>
      </c>
      <c r="D4401" s="59" t="s">
        <v>35</v>
      </c>
      <c r="E4401" s="59" t="s">
        <v>10710</v>
      </c>
      <c r="F4401" s="59" t="s">
        <v>40</v>
      </c>
      <c r="G4401" s="59" t="s">
        <v>10766</v>
      </c>
      <c r="H4401" s="59">
        <v>25804349</v>
      </c>
      <c r="I4401" s="60">
        <v>45930.858796296299</v>
      </c>
      <c r="J4401" s="59" t="s">
        <v>10767</v>
      </c>
      <c r="K4401" s="59">
        <v>51590186</v>
      </c>
      <c r="L4401" s="59" t="s">
        <v>10768</v>
      </c>
      <c r="M4401" s="61">
        <v>54232</v>
      </c>
    </row>
    <row r="4402" spans="1:13" ht="60" hidden="1">
      <c r="A4402" s="59" t="s">
        <v>10708</v>
      </c>
      <c r="B4402" s="59" t="s">
        <v>10709</v>
      </c>
      <c r="C4402" s="59">
        <v>10</v>
      </c>
      <c r="D4402" s="59" t="s">
        <v>35</v>
      </c>
      <c r="E4402" s="59" t="s">
        <v>10710</v>
      </c>
      <c r="F4402" s="59" t="s">
        <v>10711</v>
      </c>
      <c r="G4402" s="59" t="s">
        <v>10769</v>
      </c>
      <c r="H4402" s="59">
        <v>25804570</v>
      </c>
      <c r="I4402" s="60">
        <v>45960.904097222221</v>
      </c>
      <c r="J4402" s="59" t="s">
        <v>10770</v>
      </c>
      <c r="K4402" s="59">
        <v>899999062</v>
      </c>
      <c r="L4402" s="59" t="s">
        <v>39</v>
      </c>
      <c r="M4402" s="61">
        <v>3739577598</v>
      </c>
    </row>
    <row r="4403" spans="1:13" ht="69.95" hidden="1">
      <c r="A4403" s="59" t="s">
        <v>10708</v>
      </c>
      <c r="B4403" s="59" t="s">
        <v>10709</v>
      </c>
      <c r="C4403" s="59">
        <v>10</v>
      </c>
      <c r="D4403" s="59" t="s">
        <v>35</v>
      </c>
      <c r="E4403" s="59" t="s">
        <v>10710</v>
      </c>
      <c r="F4403" s="59" t="s">
        <v>40</v>
      </c>
      <c r="G4403" s="59" t="s">
        <v>10771</v>
      </c>
      <c r="H4403" s="59">
        <v>25804584</v>
      </c>
      <c r="I4403" s="60">
        <v>45966.683912037035</v>
      </c>
      <c r="J4403" s="59" t="s">
        <v>10772</v>
      </c>
      <c r="K4403" s="59">
        <v>79153508</v>
      </c>
      <c r="L4403" s="59" t="s">
        <v>10773</v>
      </c>
      <c r="M4403" s="61">
        <v>1383291</v>
      </c>
    </row>
    <row r="4404" spans="1:13" ht="60" hidden="1">
      <c r="A4404" s="59" t="s">
        <v>10708</v>
      </c>
      <c r="B4404" s="59" t="s">
        <v>10709</v>
      </c>
      <c r="C4404" s="59">
        <v>10</v>
      </c>
      <c r="D4404" s="59" t="s">
        <v>35</v>
      </c>
      <c r="E4404" s="59" t="s">
        <v>10710</v>
      </c>
      <c r="F4404" s="59" t="s">
        <v>10711</v>
      </c>
      <c r="G4404" s="59" t="s">
        <v>10769</v>
      </c>
      <c r="H4404" s="59">
        <v>25804587</v>
      </c>
      <c r="I4404" s="60">
        <v>45967.596018518518</v>
      </c>
      <c r="J4404" s="59" t="s">
        <v>10774</v>
      </c>
      <c r="K4404" s="59">
        <v>899999062</v>
      </c>
      <c r="L4404" s="59" t="s">
        <v>39</v>
      </c>
      <c r="M4404" s="61">
        <v>18347728</v>
      </c>
    </row>
    <row r="4405" spans="1:13" ht="60" hidden="1">
      <c r="A4405" s="59" t="s">
        <v>10708</v>
      </c>
      <c r="B4405" s="59" t="s">
        <v>10709</v>
      </c>
      <c r="C4405" s="59">
        <v>10</v>
      </c>
      <c r="D4405" s="59" t="s">
        <v>35</v>
      </c>
      <c r="E4405" s="59" t="s">
        <v>10710</v>
      </c>
      <c r="F4405" s="59" t="s">
        <v>10711</v>
      </c>
      <c r="G4405" s="59" t="s">
        <v>10775</v>
      </c>
      <c r="H4405" s="59">
        <v>25804720</v>
      </c>
      <c r="I4405" s="60">
        <v>45985.618333333332</v>
      </c>
      <c r="J4405" s="59" t="s">
        <v>10776</v>
      </c>
      <c r="K4405" s="59">
        <v>899999062</v>
      </c>
      <c r="L4405" s="59" t="s">
        <v>39</v>
      </c>
      <c r="M4405" s="61">
        <v>3920282101</v>
      </c>
    </row>
    <row r="4406" spans="1:13" ht="60" hidden="1">
      <c r="A4406" s="59" t="s">
        <v>10708</v>
      </c>
      <c r="B4406" s="59" t="s">
        <v>10709</v>
      </c>
      <c r="C4406" s="59">
        <v>10</v>
      </c>
      <c r="D4406" s="59" t="s">
        <v>35</v>
      </c>
      <c r="E4406" s="59" t="s">
        <v>10710</v>
      </c>
      <c r="F4406" s="59" t="s">
        <v>10711</v>
      </c>
      <c r="G4406" s="59" t="s">
        <v>10777</v>
      </c>
      <c r="H4406" s="59">
        <v>25805389</v>
      </c>
      <c r="I4406" s="60">
        <v>46009.615752314814</v>
      </c>
      <c r="J4406" s="59" t="s">
        <v>10778</v>
      </c>
      <c r="K4406" s="59">
        <v>899999062</v>
      </c>
      <c r="L4406" s="59" t="s">
        <v>39</v>
      </c>
      <c r="M4406" s="61">
        <v>3305433022</v>
      </c>
    </row>
    <row r="4407" spans="1:13" ht="60" hidden="1">
      <c r="A4407" s="59" t="s">
        <v>10779</v>
      </c>
      <c r="B4407" s="59" t="s">
        <v>10780</v>
      </c>
      <c r="C4407" s="59">
        <v>10</v>
      </c>
      <c r="D4407" s="59" t="s">
        <v>35</v>
      </c>
      <c r="E4407" s="59" t="s">
        <v>10710</v>
      </c>
      <c r="F4407" s="59" t="s">
        <v>10711</v>
      </c>
      <c r="G4407" s="59" t="s">
        <v>10712</v>
      </c>
      <c r="H4407" s="59">
        <v>25800702</v>
      </c>
      <c r="I4407" s="60">
        <v>45681.459293981483</v>
      </c>
      <c r="J4407" s="59" t="s">
        <v>10713</v>
      </c>
      <c r="K4407" s="59">
        <v>899999062</v>
      </c>
      <c r="L4407" s="59" t="s">
        <v>39</v>
      </c>
      <c r="M4407" s="61">
        <v>16510923</v>
      </c>
    </row>
    <row r="4408" spans="1:13" ht="60" hidden="1">
      <c r="A4408" s="59" t="s">
        <v>10779</v>
      </c>
      <c r="B4408" s="59" t="s">
        <v>10780</v>
      </c>
      <c r="C4408" s="59">
        <v>10</v>
      </c>
      <c r="D4408" s="59" t="s">
        <v>35</v>
      </c>
      <c r="E4408" s="59" t="s">
        <v>10710</v>
      </c>
      <c r="F4408" s="59" t="s">
        <v>10711</v>
      </c>
      <c r="G4408" s="59" t="s">
        <v>10712</v>
      </c>
      <c r="H4408" s="59">
        <v>25801027</v>
      </c>
      <c r="I4408" s="60">
        <v>45687.625127314815</v>
      </c>
      <c r="J4408" s="59" t="s">
        <v>10714</v>
      </c>
      <c r="K4408" s="59">
        <v>899999062</v>
      </c>
      <c r="L4408" s="59" t="s">
        <v>39</v>
      </c>
      <c r="M4408" s="61">
        <v>1450432</v>
      </c>
    </row>
    <row r="4409" spans="1:13" ht="60" hidden="1">
      <c r="A4409" s="59" t="s">
        <v>10779</v>
      </c>
      <c r="B4409" s="59" t="s">
        <v>10780</v>
      </c>
      <c r="C4409" s="59">
        <v>10</v>
      </c>
      <c r="D4409" s="59" t="s">
        <v>35</v>
      </c>
      <c r="E4409" s="59" t="s">
        <v>10710</v>
      </c>
      <c r="F4409" s="59" t="s">
        <v>10711</v>
      </c>
      <c r="G4409" s="59" t="s">
        <v>10717</v>
      </c>
      <c r="H4409" s="59">
        <v>25802044</v>
      </c>
      <c r="I4409" s="60">
        <v>45712.650185185186</v>
      </c>
      <c r="J4409" s="59" t="s">
        <v>10718</v>
      </c>
      <c r="K4409" s="59">
        <v>899999062</v>
      </c>
      <c r="L4409" s="59" t="s">
        <v>39</v>
      </c>
      <c r="M4409" s="61">
        <v>13196565</v>
      </c>
    </row>
    <row r="4410" spans="1:13" ht="60" hidden="1">
      <c r="A4410" s="59" t="s">
        <v>10779</v>
      </c>
      <c r="B4410" s="59" t="s">
        <v>10780</v>
      </c>
      <c r="C4410" s="59">
        <v>10</v>
      </c>
      <c r="D4410" s="59" t="s">
        <v>35</v>
      </c>
      <c r="E4410" s="59" t="s">
        <v>10710</v>
      </c>
      <c r="F4410" s="59" t="s">
        <v>10711</v>
      </c>
      <c r="G4410" s="59" t="s">
        <v>10719</v>
      </c>
      <c r="H4410" s="59">
        <v>25802719</v>
      </c>
      <c r="I4410" s="60">
        <v>45741.517291666663</v>
      </c>
      <c r="J4410" s="59" t="s">
        <v>10720</v>
      </c>
      <c r="K4410" s="59">
        <v>899999062</v>
      </c>
      <c r="L4410" s="59" t="s">
        <v>39</v>
      </c>
      <c r="M4410" s="61">
        <v>15624655</v>
      </c>
    </row>
    <row r="4411" spans="1:13" ht="60" hidden="1">
      <c r="A4411" s="59" t="s">
        <v>10779</v>
      </c>
      <c r="B4411" s="59" t="s">
        <v>10780</v>
      </c>
      <c r="C4411" s="59">
        <v>10</v>
      </c>
      <c r="D4411" s="59" t="s">
        <v>35</v>
      </c>
      <c r="E4411" s="59" t="s">
        <v>10710</v>
      </c>
      <c r="F4411" s="59" t="s">
        <v>10711</v>
      </c>
      <c r="G4411" s="59" t="s">
        <v>10721</v>
      </c>
      <c r="H4411" s="59">
        <v>25803100</v>
      </c>
      <c r="I4411" s="60">
        <v>45772.578888888886</v>
      </c>
      <c r="J4411" s="59" t="s">
        <v>10722</v>
      </c>
      <c r="K4411" s="59">
        <v>899999062</v>
      </c>
      <c r="L4411" s="59" t="s">
        <v>39</v>
      </c>
      <c r="M4411" s="61">
        <v>17060405</v>
      </c>
    </row>
    <row r="4412" spans="1:13" ht="60" hidden="1">
      <c r="A4412" s="59" t="s">
        <v>10779</v>
      </c>
      <c r="B4412" s="59" t="s">
        <v>10780</v>
      </c>
      <c r="C4412" s="59">
        <v>10</v>
      </c>
      <c r="D4412" s="59" t="s">
        <v>35</v>
      </c>
      <c r="E4412" s="59" t="s">
        <v>10710</v>
      </c>
      <c r="F4412" s="59" t="s">
        <v>10711</v>
      </c>
      <c r="G4412" s="59" t="s">
        <v>10723</v>
      </c>
      <c r="H4412" s="59">
        <v>25803342</v>
      </c>
      <c r="I4412" s="60">
        <v>45803.357627314814</v>
      </c>
      <c r="J4412" s="59" t="s">
        <v>10724</v>
      </c>
      <c r="K4412" s="59">
        <v>899999062</v>
      </c>
      <c r="L4412" s="59" t="s">
        <v>39</v>
      </c>
      <c r="M4412" s="61">
        <v>16806283</v>
      </c>
    </row>
    <row r="4413" spans="1:13" ht="60" hidden="1">
      <c r="A4413" s="59" t="s">
        <v>10779</v>
      </c>
      <c r="B4413" s="59" t="s">
        <v>10780</v>
      </c>
      <c r="C4413" s="59">
        <v>10</v>
      </c>
      <c r="D4413" s="59" t="s">
        <v>35</v>
      </c>
      <c r="E4413" s="59" t="s">
        <v>10710</v>
      </c>
      <c r="F4413" s="59" t="s">
        <v>10711</v>
      </c>
      <c r="G4413" s="59" t="s">
        <v>10725</v>
      </c>
      <c r="H4413" s="59">
        <v>25803557</v>
      </c>
      <c r="I4413" s="60">
        <v>45833.73810185185</v>
      </c>
      <c r="J4413" s="59" t="s">
        <v>10726</v>
      </c>
      <c r="K4413" s="59">
        <v>899999062</v>
      </c>
      <c r="L4413" s="59" t="s">
        <v>39</v>
      </c>
      <c r="M4413" s="61">
        <v>20814426</v>
      </c>
    </row>
    <row r="4414" spans="1:13" ht="60" hidden="1">
      <c r="A4414" s="59" t="s">
        <v>10779</v>
      </c>
      <c r="B4414" s="59" t="s">
        <v>10780</v>
      </c>
      <c r="C4414" s="59">
        <v>10</v>
      </c>
      <c r="D4414" s="59" t="s">
        <v>35</v>
      </c>
      <c r="E4414" s="59" t="s">
        <v>10710</v>
      </c>
      <c r="F4414" s="59" t="s">
        <v>10711</v>
      </c>
      <c r="G4414" s="59" t="s">
        <v>10727</v>
      </c>
      <c r="H4414" s="59">
        <v>25803691</v>
      </c>
      <c r="I4414" s="60">
        <v>45848.670358796298</v>
      </c>
      <c r="J4414" s="59" t="s">
        <v>10728</v>
      </c>
      <c r="K4414" s="59">
        <v>899999062</v>
      </c>
      <c r="L4414" s="59" t="s">
        <v>39</v>
      </c>
      <c r="M4414" s="61">
        <v>4388167</v>
      </c>
    </row>
    <row r="4415" spans="1:13" ht="60" hidden="1">
      <c r="A4415" s="59" t="s">
        <v>10779</v>
      </c>
      <c r="B4415" s="59" t="s">
        <v>10780</v>
      </c>
      <c r="C4415" s="59">
        <v>10</v>
      </c>
      <c r="D4415" s="59" t="s">
        <v>35</v>
      </c>
      <c r="E4415" s="59" t="s">
        <v>10710</v>
      </c>
      <c r="F4415" s="59" t="s">
        <v>10711</v>
      </c>
      <c r="G4415" s="59" t="s">
        <v>10727</v>
      </c>
      <c r="H4415" s="59">
        <v>25803824</v>
      </c>
      <c r="I4415" s="60">
        <v>45862.637326388889</v>
      </c>
      <c r="J4415" s="59" t="s">
        <v>10729</v>
      </c>
      <c r="K4415" s="59">
        <v>899999062</v>
      </c>
      <c r="L4415" s="59" t="s">
        <v>39</v>
      </c>
      <c r="M4415" s="61">
        <v>16586006</v>
      </c>
    </row>
    <row r="4416" spans="1:13" ht="60" hidden="1">
      <c r="A4416" s="59" t="s">
        <v>10779</v>
      </c>
      <c r="B4416" s="59" t="s">
        <v>10780</v>
      </c>
      <c r="C4416" s="59">
        <v>10</v>
      </c>
      <c r="D4416" s="59" t="s">
        <v>35</v>
      </c>
      <c r="E4416" s="59" t="s">
        <v>10710</v>
      </c>
      <c r="F4416" s="59" t="s">
        <v>10711</v>
      </c>
      <c r="G4416" s="59" t="s">
        <v>10730</v>
      </c>
      <c r="H4416" s="59">
        <v>25804056</v>
      </c>
      <c r="I4416" s="60">
        <v>45894.624490740738</v>
      </c>
      <c r="J4416" s="59" t="s">
        <v>10731</v>
      </c>
      <c r="K4416" s="59">
        <v>899999062</v>
      </c>
      <c r="L4416" s="59" t="s">
        <v>39</v>
      </c>
      <c r="M4416" s="61">
        <v>18114735</v>
      </c>
    </row>
    <row r="4417" spans="1:13" ht="60" hidden="1">
      <c r="A4417" s="59" t="s">
        <v>10779</v>
      </c>
      <c r="B4417" s="59" t="s">
        <v>10780</v>
      </c>
      <c r="C4417" s="59">
        <v>10</v>
      </c>
      <c r="D4417" s="59" t="s">
        <v>35</v>
      </c>
      <c r="E4417" s="59" t="s">
        <v>10710</v>
      </c>
      <c r="F4417" s="59" t="s">
        <v>10711</v>
      </c>
      <c r="G4417" s="59" t="s">
        <v>10764</v>
      </c>
      <c r="H4417" s="59">
        <v>25804324</v>
      </c>
      <c r="I4417" s="60">
        <v>45925.44871527778</v>
      </c>
      <c r="J4417" s="59" t="s">
        <v>10765</v>
      </c>
      <c r="K4417" s="59">
        <v>899999062</v>
      </c>
      <c r="L4417" s="59" t="s">
        <v>39</v>
      </c>
      <c r="M4417" s="61">
        <v>19348125</v>
      </c>
    </row>
    <row r="4418" spans="1:13" ht="60" hidden="1">
      <c r="A4418" s="59" t="s">
        <v>10779</v>
      </c>
      <c r="B4418" s="59" t="s">
        <v>10780</v>
      </c>
      <c r="C4418" s="59">
        <v>10</v>
      </c>
      <c r="D4418" s="59" t="s">
        <v>35</v>
      </c>
      <c r="E4418" s="59" t="s">
        <v>10710</v>
      </c>
      <c r="F4418" s="59" t="s">
        <v>10711</v>
      </c>
      <c r="G4418" s="59" t="s">
        <v>10769</v>
      </c>
      <c r="H4418" s="59">
        <v>25804570</v>
      </c>
      <c r="I4418" s="60">
        <v>45960.904097222221</v>
      </c>
      <c r="J4418" s="59" t="s">
        <v>10770</v>
      </c>
      <c r="K4418" s="59">
        <v>899999062</v>
      </c>
      <c r="L4418" s="59" t="s">
        <v>39</v>
      </c>
      <c r="M4418" s="61">
        <v>18236424</v>
      </c>
    </row>
    <row r="4419" spans="1:13" ht="60" hidden="1">
      <c r="A4419" s="59" t="s">
        <v>10779</v>
      </c>
      <c r="B4419" s="59" t="s">
        <v>10780</v>
      </c>
      <c r="C4419" s="59">
        <v>10</v>
      </c>
      <c r="D4419" s="59" t="s">
        <v>35</v>
      </c>
      <c r="E4419" s="59" t="s">
        <v>10710</v>
      </c>
      <c r="F4419" s="59" t="s">
        <v>10711</v>
      </c>
      <c r="G4419" s="59" t="s">
        <v>10775</v>
      </c>
      <c r="H4419" s="59">
        <v>25804720</v>
      </c>
      <c r="I4419" s="60">
        <v>45985.618333333332</v>
      </c>
      <c r="J4419" s="59" t="s">
        <v>10776</v>
      </c>
      <c r="K4419" s="59">
        <v>899999062</v>
      </c>
      <c r="L4419" s="59" t="s">
        <v>39</v>
      </c>
      <c r="M4419" s="61">
        <v>18396516</v>
      </c>
    </row>
    <row r="4420" spans="1:13" ht="60" hidden="1">
      <c r="A4420" s="59" t="s">
        <v>10779</v>
      </c>
      <c r="B4420" s="59" t="s">
        <v>10780</v>
      </c>
      <c r="C4420" s="59">
        <v>10</v>
      </c>
      <c r="D4420" s="59" t="s">
        <v>35</v>
      </c>
      <c r="E4420" s="59" t="s">
        <v>10710</v>
      </c>
      <c r="F4420" s="59" t="s">
        <v>10711</v>
      </c>
      <c r="G4420" s="59" t="s">
        <v>10777</v>
      </c>
      <c r="H4420" s="59">
        <v>25805389</v>
      </c>
      <c r="I4420" s="60">
        <v>46009.615752314814</v>
      </c>
      <c r="J4420" s="59" t="s">
        <v>10778</v>
      </c>
      <c r="K4420" s="59">
        <v>899999062</v>
      </c>
      <c r="L4420" s="59" t="s">
        <v>39</v>
      </c>
      <c r="M4420" s="61">
        <v>20391605</v>
      </c>
    </row>
    <row r="4421" spans="1:13" ht="60" hidden="1">
      <c r="A4421" s="59" t="s">
        <v>10781</v>
      </c>
      <c r="B4421" s="59" t="s">
        <v>10782</v>
      </c>
      <c r="C4421" s="59">
        <v>10</v>
      </c>
      <c r="D4421" s="59" t="s">
        <v>35</v>
      </c>
      <c r="E4421" s="59" t="s">
        <v>10710</v>
      </c>
      <c r="F4421" s="59" t="s">
        <v>10711</v>
      </c>
      <c r="G4421" s="59" t="s">
        <v>10712</v>
      </c>
      <c r="H4421" s="59">
        <v>25800702</v>
      </c>
      <c r="I4421" s="60">
        <v>45681.459293981483</v>
      </c>
      <c r="J4421" s="59" t="s">
        <v>10713</v>
      </c>
      <c r="K4421" s="59">
        <v>899999062</v>
      </c>
      <c r="L4421" s="59" t="s">
        <v>39</v>
      </c>
      <c r="M4421" s="61">
        <v>3650146</v>
      </c>
    </row>
    <row r="4422" spans="1:13" ht="60" hidden="1">
      <c r="A4422" s="59" t="s">
        <v>10781</v>
      </c>
      <c r="B4422" s="59" t="s">
        <v>10782</v>
      </c>
      <c r="C4422" s="59">
        <v>10</v>
      </c>
      <c r="D4422" s="59" t="s">
        <v>35</v>
      </c>
      <c r="E4422" s="59" t="s">
        <v>10710</v>
      </c>
      <c r="F4422" s="59" t="s">
        <v>10711</v>
      </c>
      <c r="G4422" s="59" t="s">
        <v>10717</v>
      </c>
      <c r="H4422" s="59">
        <v>25802044</v>
      </c>
      <c r="I4422" s="60">
        <v>45712.650185185186</v>
      </c>
      <c r="J4422" s="59" t="s">
        <v>10718</v>
      </c>
      <c r="K4422" s="59">
        <v>899999062</v>
      </c>
      <c r="L4422" s="59" t="s">
        <v>39</v>
      </c>
      <c r="M4422" s="61">
        <v>4075180</v>
      </c>
    </row>
    <row r="4423" spans="1:13" ht="60" hidden="1">
      <c r="A4423" s="59" t="s">
        <v>10781</v>
      </c>
      <c r="B4423" s="59" t="s">
        <v>10782</v>
      </c>
      <c r="C4423" s="59">
        <v>10</v>
      </c>
      <c r="D4423" s="59" t="s">
        <v>35</v>
      </c>
      <c r="E4423" s="59" t="s">
        <v>10710</v>
      </c>
      <c r="F4423" s="59" t="s">
        <v>10711</v>
      </c>
      <c r="G4423" s="59" t="s">
        <v>10719</v>
      </c>
      <c r="H4423" s="59">
        <v>25802719</v>
      </c>
      <c r="I4423" s="60">
        <v>45741.517291666663</v>
      </c>
      <c r="J4423" s="59" t="s">
        <v>10720</v>
      </c>
      <c r="K4423" s="59">
        <v>899999062</v>
      </c>
      <c r="L4423" s="59" t="s">
        <v>39</v>
      </c>
      <c r="M4423" s="61">
        <v>4204141</v>
      </c>
    </row>
    <row r="4424" spans="1:13" ht="60" hidden="1">
      <c r="A4424" s="59" t="s">
        <v>10781</v>
      </c>
      <c r="B4424" s="59" t="s">
        <v>10782</v>
      </c>
      <c r="C4424" s="59">
        <v>10</v>
      </c>
      <c r="D4424" s="59" t="s">
        <v>35</v>
      </c>
      <c r="E4424" s="59" t="s">
        <v>10710</v>
      </c>
      <c r="F4424" s="59" t="s">
        <v>10711</v>
      </c>
      <c r="G4424" s="59" t="s">
        <v>10721</v>
      </c>
      <c r="H4424" s="59">
        <v>25803100</v>
      </c>
      <c r="I4424" s="60">
        <v>45772.578888888886</v>
      </c>
      <c r="J4424" s="59" t="s">
        <v>10722</v>
      </c>
      <c r="K4424" s="59">
        <v>899999062</v>
      </c>
      <c r="L4424" s="59" t="s">
        <v>39</v>
      </c>
      <c r="M4424" s="61">
        <v>4303902</v>
      </c>
    </row>
    <row r="4425" spans="1:13" ht="60" hidden="1">
      <c r="A4425" s="59" t="s">
        <v>10781</v>
      </c>
      <c r="B4425" s="59" t="s">
        <v>10782</v>
      </c>
      <c r="C4425" s="59">
        <v>10</v>
      </c>
      <c r="D4425" s="59" t="s">
        <v>35</v>
      </c>
      <c r="E4425" s="59" t="s">
        <v>10710</v>
      </c>
      <c r="F4425" s="59" t="s">
        <v>10711</v>
      </c>
      <c r="G4425" s="59" t="s">
        <v>10723</v>
      </c>
      <c r="H4425" s="59">
        <v>25803342</v>
      </c>
      <c r="I4425" s="60">
        <v>45803.357627314814</v>
      </c>
      <c r="J4425" s="59" t="s">
        <v>10724</v>
      </c>
      <c r="K4425" s="59">
        <v>899999062</v>
      </c>
      <c r="L4425" s="59" t="s">
        <v>39</v>
      </c>
      <c r="M4425" s="61">
        <v>4341467</v>
      </c>
    </row>
    <row r="4426" spans="1:13" ht="60" hidden="1">
      <c r="A4426" s="59" t="s">
        <v>10781</v>
      </c>
      <c r="B4426" s="59" t="s">
        <v>10782</v>
      </c>
      <c r="C4426" s="59">
        <v>10</v>
      </c>
      <c r="D4426" s="59" t="s">
        <v>35</v>
      </c>
      <c r="E4426" s="59" t="s">
        <v>10710</v>
      </c>
      <c r="F4426" s="59" t="s">
        <v>10711</v>
      </c>
      <c r="G4426" s="59" t="s">
        <v>10725</v>
      </c>
      <c r="H4426" s="59">
        <v>25803557</v>
      </c>
      <c r="I4426" s="60">
        <v>45833.73810185185</v>
      </c>
      <c r="J4426" s="59" t="s">
        <v>10726</v>
      </c>
      <c r="K4426" s="59">
        <v>899999062</v>
      </c>
      <c r="L4426" s="59" t="s">
        <v>39</v>
      </c>
      <c r="M4426" s="61">
        <v>4508465</v>
      </c>
    </row>
    <row r="4427" spans="1:13" ht="60" hidden="1">
      <c r="A4427" s="59" t="s">
        <v>10781</v>
      </c>
      <c r="B4427" s="59" t="s">
        <v>10782</v>
      </c>
      <c r="C4427" s="59">
        <v>10</v>
      </c>
      <c r="D4427" s="59" t="s">
        <v>35</v>
      </c>
      <c r="E4427" s="59" t="s">
        <v>10710</v>
      </c>
      <c r="F4427" s="59" t="s">
        <v>10711</v>
      </c>
      <c r="G4427" s="59" t="s">
        <v>10727</v>
      </c>
      <c r="H4427" s="59">
        <v>25803691</v>
      </c>
      <c r="I4427" s="60">
        <v>45848.670358796298</v>
      </c>
      <c r="J4427" s="59" t="s">
        <v>10728</v>
      </c>
      <c r="K4427" s="59">
        <v>899999062</v>
      </c>
      <c r="L4427" s="59" t="s">
        <v>39</v>
      </c>
      <c r="M4427" s="61">
        <v>1208371</v>
      </c>
    </row>
    <row r="4428" spans="1:13" ht="60" hidden="1">
      <c r="A4428" s="59" t="s">
        <v>10781</v>
      </c>
      <c r="B4428" s="59" t="s">
        <v>10782</v>
      </c>
      <c r="C4428" s="59">
        <v>10</v>
      </c>
      <c r="D4428" s="59" t="s">
        <v>35</v>
      </c>
      <c r="E4428" s="59" t="s">
        <v>10710</v>
      </c>
      <c r="F4428" s="59" t="s">
        <v>10711</v>
      </c>
      <c r="G4428" s="59" t="s">
        <v>10727</v>
      </c>
      <c r="H4428" s="59">
        <v>25803824</v>
      </c>
      <c r="I4428" s="60">
        <v>45862.637326388889</v>
      </c>
      <c r="J4428" s="59" t="s">
        <v>10729</v>
      </c>
      <c r="K4428" s="59">
        <v>899999062</v>
      </c>
      <c r="L4428" s="59" t="s">
        <v>39</v>
      </c>
      <c r="M4428" s="61">
        <v>4470586</v>
      </c>
    </row>
    <row r="4429" spans="1:13" ht="60" hidden="1">
      <c r="A4429" s="59" t="s">
        <v>10781</v>
      </c>
      <c r="B4429" s="59" t="s">
        <v>10782</v>
      </c>
      <c r="C4429" s="59">
        <v>10</v>
      </c>
      <c r="D4429" s="59" t="s">
        <v>35</v>
      </c>
      <c r="E4429" s="59" t="s">
        <v>10710</v>
      </c>
      <c r="F4429" s="59" t="s">
        <v>10711</v>
      </c>
      <c r="G4429" s="59" t="s">
        <v>10730</v>
      </c>
      <c r="H4429" s="59">
        <v>25804056</v>
      </c>
      <c r="I4429" s="60">
        <v>45894.624490740738</v>
      </c>
      <c r="J4429" s="59" t="s">
        <v>10731</v>
      </c>
      <c r="K4429" s="59">
        <v>899999062</v>
      </c>
      <c r="L4429" s="59" t="s">
        <v>39</v>
      </c>
      <c r="M4429" s="61">
        <v>4388220</v>
      </c>
    </row>
    <row r="4430" spans="1:13" ht="60" hidden="1">
      <c r="A4430" s="59" t="s">
        <v>10781</v>
      </c>
      <c r="B4430" s="59" t="s">
        <v>10782</v>
      </c>
      <c r="C4430" s="59">
        <v>10</v>
      </c>
      <c r="D4430" s="59" t="s">
        <v>35</v>
      </c>
      <c r="E4430" s="59" t="s">
        <v>10710</v>
      </c>
      <c r="F4430" s="59" t="s">
        <v>10711</v>
      </c>
      <c r="G4430" s="59" t="s">
        <v>10764</v>
      </c>
      <c r="H4430" s="59">
        <v>25804324</v>
      </c>
      <c r="I4430" s="60">
        <v>45925.44871527778</v>
      </c>
      <c r="J4430" s="59" t="s">
        <v>10765</v>
      </c>
      <c r="K4430" s="59">
        <v>899999062</v>
      </c>
      <c r="L4430" s="59" t="s">
        <v>39</v>
      </c>
      <c r="M4430" s="61">
        <v>4636393</v>
      </c>
    </row>
    <row r="4431" spans="1:13" ht="60" hidden="1">
      <c r="A4431" s="59" t="s">
        <v>10781</v>
      </c>
      <c r="B4431" s="59" t="s">
        <v>10782</v>
      </c>
      <c r="C4431" s="59">
        <v>10</v>
      </c>
      <c r="D4431" s="59" t="s">
        <v>35</v>
      </c>
      <c r="E4431" s="59" t="s">
        <v>10710</v>
      </c>
      <c r="F4431" s="59" t="s">
        <v>10711</v>
      </c>
      <c r="G4431" s="59" t="s">
        <v>10769</v>
      </c>
      <c r="H4431" s="59">
        <v>25804570</v>
      </c>
      <c r="I4431" s="60">
        <v>45960.904097222221</v>
      </c>
      <c r="J4431" s="59" t="s">
        <v>10770</v>
      </c>
      <c r="K4431" s="59">
        <v>899999062</v>
      </c>
      <c r="L4431" s="59" t="s">
        <v>39</v>
      </c>
      <c r="M4431" s="61">
        <v>4526239</v>
      </c>
    </row>
    <row r="4432" spans="1:13" ht="60" hidden="1">
      <c r="A4432" s="59" t="s">
        <v>10781</v>
      </c>
      <c r="B4432" s="59" t="s">
        <v>10782</v>
      </c>
      <c r="C4432" s="59">
        <v>10</v>
      </c>
      <c r="D4432" s="59" t="s">
        <v>35</v>
      </c>
      <c r="E4432" s="59" t="s">
        <v>10710</v>
      </c>
      <c r="F4432" s="59" t="s">
        <v>10711</v>
      </c>
      <c r="G4432" s="59" t="s">
        <v>10775</v>
      </c>
      <c r="H4432" s="59">
        <v>25804720</v>
      </c>
      <c r="I4432" s="60">
        <v>45985.618333333332</v>
      </c>
      <c r="J4432" s="59" t="s">
        <v>10776</v>
      </c>
      <c r="K4432" s="59">
        <v>899999062</v>
      </c>
      <c r="L4432" s="59" t="s">
        <v>39</v>
      </c>
      <c r="M4432" s="61">
        <v>4618739</v>
      </c>
    </row>
    <row r="4433" spans="1:13" ht="60" hidden="1">
      <c r="A4433" s="59" t="s">
        <v>10781</v>
      </c>
      <c r="B4433" s="59" t="s">
        <v>10782</v>
      </c>
      <c r="C4433" s="59">
        <v>10</v>
      </c>
      <c r="D4433" s="59" t="s">
        <v>35</v>
      </c>
      <c r="E4433" s="59" t="s">
        <v>10710</v>
      </c>
      <c r="F4433" s="59" t="s">
        <v>10711</v>
      </c>
      <c r="G4433" s="59" t="s">
        <v>10777</v>
      </c>
      <c r="H4433" s="59">
        <v>25805389</v>
      </c>
      <c r="I4433" s="60">
        <v>46009.615752314814</v>
      </c>
      <c r="J4433" s="59" t="s">
        <v>10778</v>
      </c>
      <c r="K4433" s="59">
        <v>899999062</v>
      </c>
      <c r="L4433" s="59" t="s">
        <v>39</v>
      </c>
      <c r="M4433" s="61">
        <v>4529691</v>
      </c>
    </row>
    <row r="4434" spans="1:13" ht="60" hidden="1">
      <c r="A4434" s="59" t="s">
        <v>10783</v>
      </c>
      <c r="B4434" s="59" t="s">
        <v>10784</v>
      </c>
      <c r="C4434" s="59">
        <v>10</v>
      </c>
      <c r="D4434" s="59" t="s">
        <v>35</v>
      </c>
      <c r="E4434" s="59" t="s">
        <v>10710</v>
      </c>
      <c r="F4434" s="59" t="s">
        <v>10711</v>
      </c>
      <c r="G4434" s="59" t="s">
        <v>10712</v>
      </c>
      <c r="H4434" s="59">
        <v>25800702</v>
      </c>
      <c r="I4434" s="60">
        <v>45681.459293981483</v>
      </c>
      <c r="J4434" s="59" t="s">
        <v>10713</v>
      </c>
      <c r="K4434" s="59">
        <v>899999062</v>
      </c>
      <c r="L4434" s="59" t="s">
        <v>39</v>
      </c>
      <c r="M4434" s="61">
        <v>6980001</v>
      </c>
    </row>
    <row r="4435" spans="1:13" ht="60" hidden="1">
      <c r="A4435" s="59" t="s">
        <v>10783</v>
      </c>
      <c r="B4435" s="59" t="s">
        <v>10784</v>
      </c>
      <c r="C4435" s="59">
        <v>10</v>
      </c>
      <c r="D4435" s="59" t="s">
        <v>35</v>
      </c>
      <c r="E4435" s="59" t="s">
        <v>10710</v>
      </c>
      <c r="F4435" s="59" t="s">
        <v>10711</v>
      </c>
      <c r="G4435" s="59" t="s">
        <v>10717</v>
      </c>
      <c r="H4435" s="59">
        <v>25802044</v>
      </c>
      <c r="I4435" s="60">
        <v>45712.650185185186</v>
      </c>
      <c r="J4435" s="59" t="s">
        <v>10718</v>
      </c>
      <c r="K4435" s="59">
        <v>899999062</v>
      </c>
      <c r="L4435" s="59" t="s">
        <v>39</v>
      </c>
      <c r="M4435" s="61">
        <v>7800001</v>
      </c>
    </row>
    <row r="4436" spans="1:13" ht="60" hidden="1">
      <c r="A4436" s="59" t="s">
        <v>10783</v>
      </c>
      <c r="B4436" s="59" t="s">
        <v>10784</v>
      </c>
      <c r="C4436" s="59">
        <v>10</v>
      </c>
      <c r="D4436" s="59" t="s">
        <v>35</v>
      </c>
      <c r="E4436" s="59" t="s">
        <v>10710</v>
      </c>
      <c r="F4436" s="59" t="s">
        <v>10711</v>
      </c>
      <c r="G4436" s="59" t="s">
        <v>10719</v>
      </c>
      <c r="H4436" s="59">
        <v>25802719</v>
      </c>
      <c r="I4436" s="60">
        <v>45741.517291666663</v>
      </c>
      <c r="J4436" s="59" t="s">
        <v>10720</v>
      </c>
      <c r="K4436" s="59">
        <v>899999062</v>
      </c>
      <c r="L4436" s="59" t="s">
        <v>39</v>
      </c>
      <c r="M4436" s="61">
        <v>8093334</v>
      </c>
    </row>
    <row r="4437" spans="1:13" ht="60" hidden="1">
      <c r="A4437" s="59" t="s">
        <v>10783</v>
      </c>
      <c r="B4437" s="59" t="s">
        <v>10784</v>
      </c>
      <c r="C4437" s="59">
        <v>10</v>
      </c>
      <c r="D4437" s="59" t="s">
        <v>35</v>
      </c>
      <c r="E4437" s="59" t="s">
        <v>10710</v>
      </c>
      <c r="F4437" s="59" t="s">
        <v>10711</v>
      </c>
      <c r="G4437" s="59" t="s">
        <v>10721</v>
      </c>
      <c r="H4437" s="59">
        <v>25803100</v>
      </c>
      <c r="I4437" s="60">
        <v>45772.578888888886</v>
      </c>
      <c r="J4437" s="59" t="s">
        <v>10722</v>
      </c>
      <c r="K4437" s="59">
        <v>899999062</v>
      </c>
      <c r="L4437" s="59" t="s">
        <v>39</v>
      </c>
      <c r="M4437" s="61">
        <v>8340001</v>
      </c>
    </row>
    <row r="4438" spans="1:13" ht="60" hidden="1">
      <c r="A4438" s="59" t="s">
        <v>10783</v>
      </c>
      <c r="B4438" s="59" t="s">
        <v>10784</v>
      </c>
      <c r="C4438" s="59">
        <v>10</v>
      </c>
      <c r="D4438" s="59" t="s">
        <v>35</v>
      </c>
      <c r="E4438" s="59" t="s">
        <v>10710</v>
      </c>
      <c r="F4438" s="59" t="s">
        <v>10711</v>
      </c>
      <c r="G4438" s="59" t="s">
        <v>10723</v>
      </c>
      <c r="H4438" s="59">
        <v>25803342</v>
      </c>
      <c r="I4438" s="60">
        <v>45803.357627314814</v>
      </c>
      <c r="J4438" s="59" t="s">
        <v>10724</v>
      </c>
      <c r="K4438" s="59">
        <v>899999062</v>
      </c>
      <c r="L4438" s="59" t="s">
        <v>39</v>
      </c>
      <c r="M4438" s="61">
        <v>8400000</v>
      </c>
    </row>
    <row r="4439" spans="1:13" ht="60" hidden="1">
      <c r="A4439" s="59" t="s">
        <v>10783</v>
      </c>
      <c r="B4439" s="59" t="s">
        <v>10784</v>
      </c>
      <c r="C4439" s="59">
        <v>10</v>
      </c>
      <c r="D4439" s="59" t="s">
        <v>35</v>
      </c>
      <c r="E4439" s="59" t="s">
        <v>10710</v>
      </c>
      <c r="F4439" s="59" t="s">
        <v>10711</v>
      </c>
      <c r="G4439" s="59" t="s">
        <v>10725</v>
      </c>
      <c r="H4439" s="59">
        <v>25803557</v>
      </c>
      <c r="I4439" s="60">
        <v>45833.73810185185</v>
      </c>
      <c r="J4439" s="59" t="s">
        <v>10726</v>
      </c>
      <c r="K4439" s="59">
        <v>899999062</v>
      </c>
      <c r="L4439" s="59" t="s">
        <v>39</v>
      </c>
      <c r="M4439" s="61">
        <v>8100000</v>
      </c>
    </row>
    <row r="4440" spans="1:13" ht="60" hidden="1">
      <c r="A4440" s="59" t="s">
        <v>10783</v>
      </c>
      <c r="B4440" s="59" t="s">
        <v>10784</v>
      </c>
      <c r="C4440" s="59">
        <v>10</v>
      </c>
      <c r="D4440" s="59" t="s">
        <v>35</v>
      </c>
      <c r="E4440" s="59" t="s">
        <v>10710</v>
      </c>
      <c r="F4440" s="59" t="s">
        <v>10711</v>
      </c>
      <c r="G4440" s="59" t="s">
        <v>10727</v>
      </c>
      <c r="H4440" s="59">
        <v>25803824</v>
      </c>
      <c r="I4440" s="60">
        <v>45862.637326388889</v>
      </c>
      <c r="J4440" s="59" t="s">
        <v>10729</v>
      </c>
      <c r="K4440" s="59">
        <v>899999062</v>
      </c>
      <c r="L4440" s="59" t="s">
        <v>39</v>
      </c>
      <c r="M4440" s="61">
        <v>7993335</v>
      </c>
    </row>
    <row r="4441" spans="1:13" ht="60" hidden="1">
      <c r="A4441" s="59" t="s">
        <v>10783</v>
      </c>
      <c r="B4441" s="59" t="s">
        <v>10784</v>
      </c>
      <c r="C4441" s="59">
        <v>10</v>
      </c>
      <c r="D4441" s="59" t="s">
        <v>35</v>
      </c>
      <c r="E4441" s="59" t="s">
        <v>10710</v>
      </c>
      <c r="F4441" s="59" t="s">
        <v>10711</v>
      </c>
      <c r="G4441" s="59" t="s">
        <v>10730</v>
      </c>
      <c r="H4441" s="59">
        <v>25804056</v>
      </c>
      <c r="I4441" s="60">
        <v>45894.624490740738</v>
      </c>
      <c r="J4441" s="59" t="s">
        <v>10731</v>
      </c>
      <c r="K4441" s="59">
        <v>899999062</v>
      </c>
      <c r="L4441" s="59" t="s">
        <v>39</v>
      </c>
      <c r="M4441" s="61">
        <v>7833334</v>
      </c>
    </row>
    <row r="4442" spans="1:13" ht="60" hidden="1">
      <c r="A4442" s="59" t="s">
        <v>10783</v>
      </c>
      <c r="B4442" s="59" t="s">
        <v>10784</v>
      </c>
      <c r="C4442" s="59">
        <v>10</v>
      </c>
      <c r="D4442" s="59" t="s">
        <v>35</v>
      </c>
      <c r="E4442" s="59" t="s">
        <v>10710</v>
      </c>
      <c r="F4442" s="59" t="s">
        <v>10711</v>
      </c>
      <c r="G4442" s="59" t="s">
        <v>10764</v>
      </c>
      <c r="H4442" s="59">
        <v>25804324</v>
      </c>
      <c r="I4442" s="60">
        <v>45925.44871527778</v>
      </c>
      <c r="J4442" s="59" t="s">
        <v>10765</v>
      </c>
      <c r="K4442" s="59">
        <v>899999062</v>
      </c>
      <c r="L4442" s="59" t="s">
        <v>39</v>
      </c>
      <c r="M4442" s="61">
        <v>8293333</v>
      </c>
    </row>
    <row r="4443" spans="1:13" ht="60" hidden="1">
      <c r="A4443" s="59" t="s">
        <v>10783</v>
      </c>
      <c r="B4443" s="59" t="s">
        <v>10784</v>
      </c>
      <c r="C4443" s="59">
        <v>10</v>
      </c>
      <c r="D4443" s="59" t="s">
        <v>35</v>
      </c>
      <c r="E4443" s="59" t="s">
        <v>10710</v>
      </c>
      <c r="F4443" s="59" t="s">
        <v>10711</v>
      </c>
      <c r="G4443" s="59" t="s">
        <v>10769</v>
      </c>
      <c r="H4443" s="59">
        <v>25804570</v>
      </c>
      <c r="I4443" s="60">
        <v>45960.904097222221</v>
      </c>
      <c r="J4443" s="59" t="s">
        <v>10770</v>
      </c>
      <c r="K4443" s="59">
        <v>899999062</v>
      </c>
      <c r="L4443" s="59" t="s">
        <v>39</v>
      </c>
      <c r="M4443" s="61">
        <v>7993334</v>
      </c>
    </row>
    <row r="4444" spans="1:13" ht="60" hidden="1">
      <c r="A4444" s="59" t="s">
        <v>10783</v>
      </c>
      <c r="B4444" s="59" t="s">
        <v>10784</v>
      </c>
      <c r="C4444" s="59">
        <v>10</v>
      </c>
      <c r="D4444" s="59" t="s">
        <v>35</v>
      </c>
      <c r="E4444" s="59" t="s">
        <v>10710</v>
      </c>
      <c r="F4444" s="59" t="s">
        <v>10711</v>
      </c>
      <c r="G4444" s="59" t="s">
        <v>10775</v>
      </c>
      <c r="H4444" s="59">
        <v>25804720</v>
      </c>
      <c r="I4444" s="60">
        <v>45985.618333333332</v>
      </c>
      <c r="J4444" s="59" t="s">
        <v>10776</v>
      </c>
      <c r="K4444" s="59">
        <v>899999062</v>
      </c>
      <c r="L4444" s="59" t="s">
        <v>39</v>
      </c>
      <c r="M4444" s="61">
        <v>8259998</v>
      </c>
    </row>
    <row r="4445" spans="1:13" ht="60" hidden="1">
      <c r="A4445" s="59" t="s">
        <v>10783</v>
      </c>
      <c r="B4445" s="59" t="s">
        <v>10784</v>
      </c>
      <c r="C4445" s="59">
        <v>10</v>
      </c>
      <c r="D4445" s="59" t="s">
        <v>35</v>
      </c>
      <c r="E4445" s="59" t="s">
        <v>10710</v>
      </c>
      <c r="F4445" s="59" t="s">
        <v>10711</v>
      </c>
      <c r="G4445" s="59" t="s">
        <v>10777</v>
      </c>
      <c r="H4445" s="59">
        <v>25805389</v>
      </c>
      <c r="I4445" s="60">
        <v>46009.615752314814</v>
      </c>
      <c r="J4445" s="59" t="s">
        <v>10778</v>
      </c>
      <c r="K4445" s="59">
        <v>899999062</v>
      </c>
      <c r="L4445" s="59" t="s">
        <v>39</v>
      </c>
      <c r="M4445" s="61">
        <v>8066665</v>
      </c>
    </row>
    <row r="4446" spans="1:13" ht="80.099999999999994" hidden="1">
      <c r="A4446" s="59" t="s">
        <v>10785</v>
      </c>
      <c r="B4446" s="59" t="s">
        <v>10786</v>
      </c>
      <c r="C4446" s="59">
        <v>10</v>
      </c>
      <c r="D4446" s="59" t="s">
        <v>35</v>
      </c>
      <c r="E4446" s="59" t="s">
        <v>10710</v>
      </c>
      <c r="F4446" s="59" t="s">
        <v>40</v>
      </c>
      <c r="G4446" s="59" t="s">
        <v>10787</v>
      </c>
      <c r="H4446" s="59">
        <v>25801394</v>
      </c>
      <c r="I4446" s="60">
        <v>45695.602881944447</v>
      </c>
      <c r="J4446" s="59" t="s">
        <v>10788</v>
      </c>
      <c r="K4446" s="59">
        <v>52644083</v>
      </c>
      <c r="L4446" s="59" t="s">
        <v>10789</v>
      </c>
      <c r="M4446" s="61">
        <v>1947604</v>
      </c>
    </row>
    <row r="4447" spans="1:13" ht="69.95" hidden="1">
      <c r="A4447" s="59" t="s">
        <v>10785</v>
      </c>
      <c r="B4447" s="59" t="s">
        <v>10786</v>
      </c>
      <c r="C4447" s="59">
        <v>10</v>
      </c>
      <c r="D4447" s="59" t="s">
        <v>35</v>
      </c>
      <c r="E4447" s="59" t="s">
        <v>10710</v>
      </c>
      <c r="F4447" s="59" t="s">
        <v>40</v>
      </c>
      <c r="G4447" s="59" t="s">
        <v>10790</v>
      </c>
      <c r="H4447" s="59">
        <v>25801610</v>
      </c>
      <c r="I4447" s="60">
        <v>45700.700659722221</v>
      </c>
      <c r="J4447" s="59" t="s">
        <v>10791</v>
      </c>
      <c r="K4447" s="59">
        <v>1017224494</v>
      </c>
      <c r="L4447" s="59" t="s">
        <v>10792</v>
      </c>
      <c r="M4447" s="61">
        <v>5313021</v>
      </c>
    </row>
    <row r="4448" spans="1:13" ht="69.95" hidden="1">
      <c r="A4448" s="59" t="s">
        <v>10785</v>
      </c>
      <c r="B4448" s="59" t="s">
        <v>10786</v>
      </c>
      <c r="C4448" s="59">
        <v>10</v>
      </c>
      <c r="D4448" s="59" t="s">
        <v>35</v>
      </c>
      <c r="E4448" s="59" t="s">
        <v>10710</v>
      </c>
      <c r="F4448" s="59" t="s">
        <v>40</v>
      </c>
      <c r="G4448" s="59" t="s">
        <v>10793</v>
      </c>
      <c r="H4448" s="59">
        <v>25802129</v>
      </c>
      <c r="I4448" s="60">
        <v>45714.562650462962</v>
      </c>
      <c r="J4448" s="59" t="s">
        <v>10794</v>
      </c>
      <c r="K4448" s="59">
        <v>39705654</v>
      </c>
      <c r="L4448" s="59" t="s">
        <v>10795</v>
      </c>
      <c r="M4448" s="61">
        <v>1623612</v>
      </c>
    </row>
    <row r="4449" spans="1:13" ht="80.099999999999994" hidden="1">
      <c r="A4449" s="59" t="s">
        <v>10785</v>
      </c>
      <c r="B4449" s="59" t="s">
        <v>10786</v>
      </c>
      <c r="C4449" s="59">
        <v>10</v>
      </c>
      <c r="D4449" s="59" t="s">
        <v>35</v>
      </c>
      <c r="E4449" s="59" t="s">
        <v>10710</v>
      </c>
      <c r="F4449" s="59" t="s">
        <v>40</v>
      </c>
      <c r="G4449" s="59" t="s">
        <v>10796</v>
      </c>
      <c r="H4449" s="59">
        <v>25802598</v>
      </c>
      <c r="I4449" s="60">
        <v>45730.619074074071</v>
      </c>
      <c r="J4449" s="59" t="s">
        <v>10797</v>
      </c>
      <c r="K4449" s="59">
        <v>2964237</v>
      </c>
      <c r="L4449" s="59" t="s">
        <v>10751</v>
      </c>
      <c r="M4449" s="61">
        <v>5187522</v>
      </c>
    </row>
    <row r="4450" spans="1:13" ht="80.099999999999994" hidden="1">
      <c r="A4450" s="59" t="s">
        <v>10785</v>
      </c>
      <c r="B4450" s="59" t="s">
        <v>10786</v>
      </c>
      <c r="C4450" s="59">
        <v>10</v>
      </c>
      <c r="D4450" s="59" t="s">
        <v>35</v>
      </c>
      <c r="E4450" s="59" t="s">
        <v>10710</v>
      </c>
      <c r="F4450" s="59" t="s">
        <v>40</v>
      </c>
      <c r="G4450" s="59" t="s">
        <v>10798</v>
      </c>
      <c r="H4450" s="59">
        <v>25802689</v>
      </c>
      <c r="I4450" s="60">
        <v>45736.875150462962</v>
      </c>
      <c r="J4450" s="59" t="s">
        <v>10799</v>
      </c>
      <c r="K4450" s="59">
        <v>51590186</v>
      </c>
      <c r="L4450" s="59" t="s">
        <v>10768</v>
      </c>
      <c r="M4450" s="61">
        <v>1744762</v>
      </c>
    </row>
    <row r="4451" spans="1:13" ht="80.099999999999994" hidden="1">
      <c r="A4451" s="59" t="s">
        <v>10785</v>
      </c>
      <c r="B4451" s="59" t="s">
        <v>10786</v>
      </c>
      <c r="C4451" s="59">
        <v>10</v>
      </c>
      <c r="D4451" s="59" t="s">
        <v>35</v>
      </c>
      <c r="E4451" s="59" t="s">
        <v>10710</v>
      </c>
      <c r="F4451" s="59" t="s">
        <v>40</v>
      </c>
      <c r="G4451" s="59" t="s">
        <v>10800</v>
      </c>
      <c r="H4451" s="59">
        <v>25802754</v>
      </c>
      <c r="I4451" s="60">
        <v>45742.833124999997</v>
      </c>
      <c r="J4451" s="59" t="s">
        <v>10801</v>
      </c>
      <c r="K4451" s="59">
        <v>39762312</v>
      </c>
      <c r="L4451" s="59" t="s">
        <v>10737</v>
      </c>
      <c r="M4451" s="61">
        <v>12215926</v>
      </c>
    </row>
    <row r="4452" spans="1:13" ht="69.95" hidden="1">
      <c r="A4452" s="59" t="s">
        <v>10785</v>
      </c>
      <c r="B4452" s="59" t="s">
        <v>10786</v>
      </c>
      <c r="C4452" s="59">
        <v>10</v>
      </c>
      <c r="D4452" s="59" t="s">
        <v>35</v>
      </c>
      <c r="E4452" s="59" t="s">
        <v>10710</v>
      </c>
      <c r="F4452" s="59" t="s">
        <v>40</v>
      </c>
      <c r="G4452" s="59" t="s">
        <v>10802</v>
      </c>
      <c r="H4452" s="59">
        <v>25802936</v>
      </c>
      <c r="I4452" s="60">
        <v>45757.486712962964</v>
      </c>
      <c r="J4452" s="59" t="s">
        <v>10803</v>
      </c>
      <c r="K4452" s="59">
        <v>92537688</v>
      </c>
      <c r="L4452" s="59" t="s">
        <v>10804</v>
      </c>
      <c r="M4452" s="61">
        <v>4480131</v>
      </c>
    </row>
    <row r="4453" spans="1:13" ht="80.099999999999994" hidden="1">
      <c r="A4453" s="59" t="s">
        <v>10785</v>
      </c>
      <c r="B4453" s="59" t="s">
        <v>10786</v>
      </c>
      <c r="C4453" s="59">
        <v>10</v>
      </c>
      <c r="D4453" s="59" t="s">
        <v>35</v>
      </c>
      <c r="E4453" s="59" t="s">
        <v>10710</v>
      </c>
      <c r="F4453" s="59" t="s">
        <v>40</v>
      </c>
      <c r="G4453" s="59" t="s">
        <v>10805</v>
      </c>
      <c r="H4453" s="59">
        <v>25803003</v>
      </c>
      <c r="I4453" s="60">
        <v>45761.657175925924</v>
      </c>
      <c r="J4453" s="59" t="s">
        <v>10806</v>
      </c>
      <c r="K4453" s="59">
        <v>52979738</v>
      </c>
      <c r="L4453" s="59" t="s">
        <v>10807</v>
      </c>
      <c r="M4453" s="61">
        <v>519824</v>
      </c>
    </row>
    <row r="4454" spans="1:13" ht="69.95" hidden="1">
      <c r="A4454" s="59" t="s">
        <v>10785</v>
      </c>
      <c r="B4454" s="59" t="s">
        <v>10786</v>
      </c>
      <c r="C4454" s="59">
        <v>10</v>
      </c>
      <c r="D4454" s="59" t="s">
        <v>35</v>
      </c>
      <c r="E4454" s="59" t="s">
        <v>10710</v>
      </c>
      <c r="F4454" s="59" t="s">
        <v>40</v>
      </c>
      <c r="G4454" s="59" t="s">
        <v>10808</v>
      </c>
      <c r="H4454" s="59">
        <v>25803109</v>
      </c>
      <c r="I4454" s="60">
        <v>45772.645243055558</v>
      </c>
      <c r="J4454" s="59" t="s">
        <v>10809</v>
      </c>
      <c r="K4454" s="59">
        <v>1024512212</v>
      </c>
      <c r="L4454" s="59" t="s">
        <v>10810</v>
      </c>
      <c r="M4454" s="61">
        <v>173275</v>
      </c>
    </row>
    <row r="4455" spans="1:13" ht="69.95" hidden="1">
      <c r="A4455" s="59" t="s">
        <v>10785</v>
      </c>
      <c r="B4455" s="59" t="s">
        <v>10786</v>
      </c>
      <c r="C4455" s="59">
        <v>10</v>
      </c>
      <c r="D4455" s="59" t="s">
        <v>35</v>
      </c>
      <c r="E4455" s="59" t="s">
        <v>10710</v>
      </c>
      <c r="F4455" s="59" t="s">
        <v>40</v>
      </c>
      <c r="G4455" s="59" t="s">
        <v>10811</v>
      </c>
      <c r="H4455" s="59">
        <v>25803114</v>
      </c>
      <c r="I4455" s="60">
        <v>45772.670081018521</v>
      </c>
      <c r="J4455" s="59" t="s">
        <v>10812</v>
      </c>
      <c r="K4455" s="59">
        <v>52558795</v>
      </c>
      <c r="L4455" s="59" t="s">
        <v>10813</v>
      </c>
      <c r="M4455" s="61">
        <v>6342762</v>
      </c>
    </row>
    <row r="4456" spans="1:13" ht="69.95" hidden="1">
      <c r="A4456" s="59" t="s">
        <v>10785</v>
      </c>
      <c r="B4456" s="59" t="s">
        <v>10786</v>
      </c>
      <c r="C4456" s="59">
        <v>10</v>
      </c>
      <c r="D4456" s="59" t="s">
        <v>35</v>
      </c>
      <c r="E4456" s="59" t="s">
        <v>10710</v>
      </c>
      <c r="F4456" s="59" t="s">
        <v>40</v>
      </c>
      <c r="G4456" s="59" t="s">
        <v>10814</v>
      </c>
      <c r="H4456" s="59">
        <v>25803128</v>
      </c>
      <c r="I4456" s="60">
        <v>45775.844131944446</v>
      </c>
      <c r="J4456" s="59" t="s">
        <v>10815</v>
      </c>
      <c r="K4456" s="59">
        <v>3106367</v>
      </c>
      <c r="L4456" s="59" t="s">
        <v>10742</v>
      </c>
      <c r="M4456" s="61">
        <v>9797119</v>
      </c>
    </row>
    <row r="4457" spans="1:13" ht="69.95" hidden="1">
      <c r="A4457" s="59" t="s">
        <v>10785</v>
      </c>
      <c r="B4457" s="59" t="s">
        <v>10786</v>
      </c>
      <c r="C4457" s="59">
        <v>10</v>
      </c>
      <c r="D4457" s="59" t="s">
        <v>35</v>
      </c>
      <c r="E4457" s="59" t="s">
        <v>10710</v>
      </c>
      <c r="F4457" s="59" t="s">
        <v>40</v>
      </c>
      <c r="G4457" s="59" t="s">
        <v>10816</v>
      </c>
      <c r="H4457" s="59">
        <v>25803155</v>
      </c>
      <c r="I4457" s="60">
        <v>45779.457418981481</v>
      </c>
      <c r="J4457" s="59" t="s">
        <v>10817</v>
      </c>
      <c r="K4457" s="59">
        <v>52436882</v>
      </c>
      <c r="L4457" s="59" t="s">
        <v>10818</v>
      </c>
      <c r="M4457" s="61">
        <v>270007</v>
      </c>
    </row>
    <row r="4458" spans="1:13" ht="80.099999999999994" hidden="1">
      <c r="A4458" s="59" t="s">
        <v>10785</v>
      </c>
      <c r="B4458" s="59" t="s">
        <v>10786</v>
      </c>
      <c r="C4458" s="59">
        <v>10</v>
      </c>
      <c r="D4458" s="59" t="s">
        <v>35</v>
      </c>
      <c r="E4458" s="59" t="s">
        <v>10710</v>
      </c>
      <c r="F4458" s="59" t="s">
        <v>40</v>
      </c>
      <c r="G4458" s="59" t="s">
        <v>10819</v>
      </c>
      <c r="H4458" s="59">
        <v>25803184</v>
      </c>
      <c r="I4458" s="60">
        <v>45783.838101851848</v>
      </c>
      <c r="J4458" s="59" t="s">
        <v>10820</v>
      </c>
      <c r="K4458" s="59">
        <v>52259722</v>
      </c>
      <c r="L4458" s="59" t="s">
        <v>10745</v>
      </c>
      <c r="M4458" s="61">
        <v>8973427</v>
      </c>
    </row>
    <row r="4459" spans="1:13" ht="69.95" hidden="1">
      <c r="A4459" s="59" t="s">
        <v>10785</v>
      </c>
      <c r="B4459" s="59" t="s">
        <v>10786</v>
      </c>
      <c r="C4459" s="59">
        <v>10</v>
      </c>
      <c r="D4459" s="59" t="s">
        <v>35</v>
      </c>
      <c r="E4459" s="59" t="s">
        <v>10710</v>
      </c>
      <c r="F4459" s="59" t="s">
        <v>40</v>
      </c>
      <c r="G4459" s="59" t="s">
        <v>10821</v>
      </c>
      <c r="H4459" s="59">
        <v>25803207</v>
      </c>
      <c r="I4459" s="60">
        <v>45786.583865740744</v>
      </c>
      <c r="J4459" s="59" t="s">
        <v>10822</v>
      </c>
      <c r="K4459" s="59">
        <v>74183180</v>
      </c>
      <c r="L4459" s="59" t="s">
        <v>10823</v>
      </c>
      <c r="M4459" s="61">
        <v>8507327</v>
      </c>
    </row>
    <row r="4460" spans="1:13" ht="69.95" hidden="1">
      <c r="A4460" s="59" t="s">
        <v>10785</v>
      </c>
      <c r="B4460" s="59" t="s">
        <v>10786</v>
      </c>
      <c r="C4460" s="59">
        <v>10</v>
      </c>
      <c r="D4460" s="59" t="s">
        <v>35</v>
      </c>
      <c r="E4460" s="59" t="s">
        <v>10710</v>
      </c>
      <c r="F4460" s="59" t="s">
        <v>40</v>
      </c>
      <c r="G4460" s="59" t="s">
        <v>10824</v>
      </c>
      <c r="H4460" s="59">
        <v>25803208</v>
      </c>
      <c r="I4460" s="60">
        <v>45786.584201388891</v>
      </c>
      <c r="J4460" s="59" t="s">
        <v>10825</v>
      </c>
      <c r="K4460" s="59">
        <v>1072745608</v>
      </c>
      <c r="L4460" s="59" t="s">
        <v>10826</v>
      </c>
      <c r="M4460" s="61">
        <v>1322705</v>
      </c>
    </row>
    <row r="4461" spans="1:13" ht="69.95" hidden="1">
      <c r="A4461" s="59" t="s">
        <v>10785</v>
      </c>
      <c r="B4461" s="59" t="s">
        <v>10786</v>
      </c>
      <c r="C4461" s="59">
        <v>10</v>
      </c>
      <c r="D4461" s="59" t="s">
        <v>35</v>
      </c>
      <c r="E4461" s="59" t="s">
        <v>10710</v>
      </c>
      <c r="F4461" s="59" t="s">
        <v>40</v>
      </c>
      <c r="G4461" s="59" t="s">
        <v>10827</v>
      </c>
      <c r="H4461" s="59">
        <v>25803235</v>
      </c>
      <c r="I4461" s="60">
        <v>45791.379664351851</v>
      </c>
      <c r="J4461" s="59" t="s">
        <v>10828</v>
      </c>
      <c r="K4461" s="59">
        <v>52066260</v>
      </c>
      <c r="L4461" s="59" t="s">
        <v>1336</v>
      </c>
      <c r="M4461" s="61">
        <v>2607582</v>
      </c>
    </row>
    <row r="4462" spans="1:13" ht="60" hidden="1">
      <c r="A4462" s="59" t="s">
        <v>10785</v>
      </c>
      <c r="B4462" s="59" t="s">
        <v>10786</v>
      </c>
      <c r="C4462" s="59">
        <v>10</v>
      </c>
      <c r="D4462" s="59" t="s">
        <v>35</v>
      </c>
      <c r="E4462" s="59" t="s">
        <v>10710</v>
      </c>
      <c r="F4462" s="59" t="s">
        <v>40</v>
      </c>
      <c r="G4462" s="59" t="s">
        <v>10829</v>
      </c>
      <c r="H4462" s="59">
        <v>25803250</v>
      </c>
      <c r="I4462" s="60">
        <v>45792.418136574073</v>
      </c>
      <c r="J4462" s="59" t="s">
        <v>10830</v>
      </c>
      <c r="K4462" s="59">
        <v>7186214</v>
      </c>
      <c r="L4462" s="59" t="s">
        <v>10831</v>
      </c>
      <c r="M4462" s="61">
        <v>47809</v>
      </c>
    </row>
    <row r="4463" spans="1:13" ht="69.95" hidden="1">
      <c r="A4463" s="59" t="s">
        <v>10785</v>
      </c>
      <c r="B4463" s="59" t="s">
        <v>10786</v>
      </c>
      <c r="C4463" s="59">
        <v>10</v>
      </c>
      <c r="D4463" s="59" t="s">
        <v>35</v>
      </c>
      <c r="E4463" s="59" t="s">
        <v>10710</v>
      </c>
      <c r="F4463" s="59" t="s">
        <v>40</v>
      </c>
      <c r="G4463" s="59" t="s">
        <v>10832</v>
      </c>
      <c r="H4463" s="59">
        <v>25803251</v>
      </c>
      <c r="I4463" s="60">
        <v>45792.418437499997</v>
      </c>
      <c r="J4463" s="59" t="s">
        <v>10833</v>
      </c>
      <c r="K4463" s="59">
        <v>1049627983</v>
      </c>
      <c r="L4463" s="59" t="s">
        <v>10748</v>
      </c>
      <c r="M4463" s="61">
        <v>2572380</v>
      </c>
    </row>
    <row r="4464" spans="1:13" ht="80.099999999999994" hidden="1">
      <c r="A4464" s="59" t="s">
        <v>10785</v>
      </c>
      <c r="B4464" s="59" t="s">
        <v>10786</v>
      </c>
      <c r="C4464" s="59">
        <v>10</v>
      </c>
      <c r="D4464" s="59" t="s">
        <v>35</v>
      </c>
      <c r="E4464" s="59" t="s">
        <v>10710</v>
      </c>
      <c r="F4464" s="59" t="s">
        <v>40</v>
      </c>
      <c r="G4464" s="59" t="s">
        <v>10834</v>
      </c>
      <c r="H4464" s="59">
        <v>25803252</v>
      </c>
      <c r="I4464" s="60">
        <v>45792.418773148151</v>
      </c>
      <c r="J4464" s="59" t="s">
        <v>10835</v>
      </c>
      <c r="K4464" s="59">
        <v>1053342921</v>
      </c>
      <c r="L4464" s="59" t="s">
        <v>10757</v>
      </c>
      <c r="M4464" s="61">
        <v>3115484</v>
      </c>
    </row>
    <row r="4465" spans="1:13" ht="80.099999999999994" hidden="1">
      <c r="A4465" s="59" t="s">
        <v>10785</v>
      </c>
      <c r="B4465" s="59" t="s">
        <v>10786</v>
      </c>
      <c r="C4465" s="59">
        <v>10</v>
      </c>
      <c r="D4465" s="59" t="s">
        <v>35</v>
      </c>
      <c r="E4465" s="59" t="s">
        <v>10710</v>
      </c>
      <c r="F4465" s="59" t="s">
        <v>40</v>
      </c>
      <c r="G4465" s="59" t="s">
        <v>10836</v>
      </c>
      <c r="H4465" s="59">
        <v>25803253</v>
      </c>
      <c r="I4465" s="60">
        <v>45792.420555555553</v>
      </c>
      <c r="J4465" s="59" t="s">
        <v>10837</v>
      </c>
      <c r="K4465" s="59">
        <v>39632040</v>
      </c>
      <c r="L4465" s="59" t="s">
        <v>10754</v>
      </c>
      <c r="M4465" s="61">
        <v>2160055</v>
      </c>
    </row>
    <row r="4466" spans="1:13" ht="69.95" hidden="1">
      <c r="A4466" s="59" t="s">
        <v>10785</v>
      </c>
      <c r="B4466" s="59" t="s">
        <v>10786</v>
      </c>
      <c r="C4466" s="59">
        <v>10</v>
      </c>
      <c r="D4466" s="59" t="s">
        <v>35</v>
      </c>
      <c r="E4466" s="59" t="s">
        <v>10710</v>
      </c>
      <c r="F4466" s="59" t="s">
        <v>40</v>
      </c>
      <c r="G4466" s="59" t="s">
        <v>10838</v>
      </c>
      <c r="H4466" s="59">
        <v>25803280</v>
      </c>
      <c r="I4466" s="60">
        <v>45793.424583333333</v>
      </c>
      <c r="J4466" s="59" t="s">
        <v>10839</v>
      </c>
      <c r="K4466" s="59">
        <v>4188262</v>
      </c>
      <c r="L4466" s="59" t="s">
        <v>10763</v>
      </c>
      <c r="M4466" s="61">
        <v>6101514</v>
      </c>
    </row>
    <row r="4467" spans="1:13" ht="60" hidden="1">
      <c r="A4467" s="59" t="s">
        <v>10785</v>
      </c>
      <c r="B4467" s="59" t="s">
        <v>10786</v>
      </c>
      <c r="C4467" s="59">
        <v>10</v>
      </c>
      <c r="D4467" s="59" t="s">
        <v>35</v>
      </c>
      <c r="E4467" s="59" t="s">
        <v>10710</v>
      </c>
      <c r="F4467" s="59" t="s">
        <v>40</v>
      </c>
      <c r="G4467" s="59" t="s">
        <v>10840</v>
      </c>
      <c r="H4467" s="59">
        <v>25803344</v>
      </c>
      <c r="I4467" s="60">
        <v>45803.550844907404</v>
      </c>
      <c r="J4467" s="59" t="s">
        <v>10841</v>
      </c>
      <c r="K4467" s="59">
        <v>1016070095</v>
      </c>
      <c r="L4467" s="59" t="s">
        <v>10842</v>
      </c>
      <c r="M4467" s="61">
        <v>367615</v>
      </c>
    </row>
    <row r="4468" spans="1:13" ht="69.95" hidden="1">
      <c r="A4468" s="59" t="s">
        <v>10785</v>
      </c>
      <c r="B4468" s="59" t="s">
        <v>10786</v>
      </c>
      <c r="C4468" s="59">
        <v>10</v>
      </c>
      <c r="D4468" s="59" t="s">
        <v>35</v>
      </c>
      <c r="E4468" s="59" t="s">
        <v>10710</v>
      </c>
      <c r="F4468" s="59" t="s">
        <v>40</v>
      </c>
      <c r="G4468" s="59" t="s">
        <v>10843</v>
      </c>
      <c r="H4468" s="59">
        <v>25803345</v>
      </c>
      <c r="I4468" s="60">
        <v>45803.551562499997</v>
      </c>
      <c r="J4468" s="59" t="s">
        <v>10844</v>
      </c>
      <c r="K4468" s="59">
        <v>79153508</v>
      </c>
      <c r="L4468" s="59" t="s">
        <v>10773</v>
      </c>
      <c r="M4468" s="61">
        <v>5087567</v>
      </c>
    </row>
    <row r="4469" spans="1:13" ht="60" hidden="1">
      <c r="A4469" s="59" t="s">
        <v>10785</v>
      </c>
      <c r="B4469" s="59" t="s">
        <v>10786</v>
      </c>
      <c r="C4469" s="59">
        <v>10</v>
      </c>
      <c r="D4469" s="59" t="s">
        <v>35</v>
      </c>
      <c r="E4469" s="59" t="s">
        <v>10710</v>
      </c>
      <c r="F4469" s="59" t="s">
        <v>10845</v>
      </c>
      <c r="G4469" s="59" t="s">
        <v>10846</v>
      </c>
      <c r="H4469" s="59">
        <v>25803442</v>
      </c>
      <c r="I4469" s="60">
        <v>45817.415798611109</v>
      </c>
      <c r="J4469" s="59" t="s">
        <v>10847</v>
      </c>
      <c r="K4469" s="59">
        <v>899999062</v>
      </c>
      <c r="L4469" s="59" t="s">
        <v>39</v>
      </c>
      <c r="M4469" s="61">
        <v>4202105907</v>
      </c>
    </row>
    <row r="4470" spans="1:13" ht="69.95" hidden="1">
      <c r="A4470" s="59" t="s">
        <v>10785</v>
      </c>
      <c r="B4470" s="59" t="s">
        <v>10786</v>
      </c>
      <c r="C4470" s="59">
        <v>10</v>
      </c>
      <c r="D4470" s="59" t="s">
        <v>35</v>
      </c>
      <c r="E4470" s="59" t="s">
        <v>10710</v>
      </c>
      <c r="F4470" s="59" t="s">
        <v>40</v>
      </c>
      <c r="G4470" s="59" t="s">
        <v>10848</v>
      </c>
      <c r="H4470" s="59">
        <v>25803448</v>
      </c>
      <c r="I4470" s="60">
        <v>45818.476226851853</v>
      </c>
      <c r="J4470" s="59" t="s">
        <v>10849</v>
      </c>
      <c r="K4470" s="59">
        <v>79578685</v>
      </c>
      <c r="L4470" s="59" t="s">
        <v>10850</v>
      </c>
      <c r="M4470" s="61">
        <v>9417484</v>
      </c>
    </row>
    <row r="4471" spans="1:13" ht="69.95" hidden="1">
      <c r="A4471" s="59" t="s">
        <v>10785</v>
      </c>
      <c r="B4471" s="59" t="s">
        <v>10786</v>
      </c>
      <c r="C4471" s="59">
        <v>10</v>
      </c>
      <c r="D4471" s="59" t="s">
        <v>35</v>
      </c>
      <c r="E4471" s="59" t="s">
        <v>10710</v>
      </c>
      <c r="F4471" s="59" t="s">
        <v>40</v>
      </c>
      <c r="G4471" s="59" t="s">
        <v>10851</v>
      </c>
      <c r="H4471" s="59">
        <v>25803449</v>
      </c>
      <c r="I4471" s="60">
        <v>45818.478819444441</v>
      </c>
      <c r="J4471" s="59" t="s">
        <v>10852</v>
      </c>
      <c r="K4471" s="59">
        <v>7320498</v>
      </c>
      <c r="L4471" s="59" t="s">
        <v>10760</v>
      </c>
      <c r="M4471" s="61">
        <v>1956314</v>
      </c>
    </row>
    <row r="4472" spans="1:13" ht="60" hidden="1">
      <c r="A4472" s="59" t="s">
        <v>10785</v>
      </c>
      <c r="B4472" s="59" t="s">
        <v>10786</v>
      </c>
      <c r="C4472" s="59">
        <v>10</v>
      </c>
      <c r="D4472" s="59" t="s">
        <v>35</v>
      </c>
      <c r="E4472" s="59" t="s">
        <v>10710</v>
      </c>
      <c r="F4472" s="59" t="s">
        <v>10711</v>
      </c>
      <c r="G4472" s="59" t="s">
        <v>10725</v>
      </c>
      <c r="H4472" s="59">
        <v>25803557</v>
      </c>
      <c r="I4472" s="60">
        <v>45833.73810185185</v>
      </c>
      <c r="J4472" s="59" t="s">
        <v>10726</v>
      </c>
      <c r="K4472" s="59">
        <v>899999062</v>
      </c>
      <c r="L4472" s="59" t="s">
        <v>39</v>
      </c>
      <c r="M4472" s="61">
        <v>3843917</v>
      </c>
    </row>
    <row r="4473" spans="1:13" ht="60" hidden="1">
      <c r="A4473" s="59" t="s">
        <v>10785</v>
      </c>
      <c r="B4473" s="59" t="s">
        <v>10786</v>
      </c>
      <c r="C4473" s="59">
        <v>10</v>
      </c>
      <c r="D4473" s="59" t="s">
        <v>35</v>
      </c>
      <c r="E4473" s="59" t="s">
        <v>10710</v>
      </c>
      <c r="F4473" s="59" t="s">
        <v>10711</v>
      </c>
      <c r="G4473" s="59" t="s">
        <v>10727</v>
      </c>
      <c r="H4473" s="59">
        <v>25803691</v>
      </c>
      <c r="I4473" s="60">
        <v>45848.670358796298</v>
      </c>
      <c r="J4473" s="59" t="s">
        <v>10728</v>
      </c>
      <c r="K4473" s="59">
        <v>899999062</v>
      </c>
      <c r="L4473" s="59" t="s">
        <v>39</v>
      </c>
      <c r="M4473" s="61">
        <v>4133529</v>
      </c>
    </row>
    <row r="4474" spans="1:13" ht="80.099999999999994" hidden="1">
      <c r="A4474" s="59" t="s">
        <v>10785</v>
      </c>
      <c r="B4474" s="59" t="s">
        <v>10786</v>
      </c>
      <c r="C4474" s="59">
        <v>10</v>
      </c>
      <c r="D4474" s="59" t="s">
        <v>35</v>
      </c>
      <c r="E4474" s="59" t="s">
        <v>10710</v>
      </c>
      <c r="F4474" s="59" t="s">
        <v>40</v>
      </c>
      <c r="G4474" s="59" t="s">
        <v>10853</v>
      </c>
      <c r="H4474" s="59">
        <v>25803776</v>
      </c>
      <c r="I4474" s="60">
        <v>45856.723182870373</v>
      </c>
      <c r="J4474" s="59" t="s">
        <v>10854</v>
      </c>
      <c r="K4474" s="59">
        <v>1117507843</v>
      </c>
      <c r="L4474" s="59" t="s">
        <v>10855</v>
      </c>
      <c r="M4474" s="61">
        <v>2128236</v>
      </c>
    </row>
    <row r="4475" spans="1:13" ht="60" hidden="1">
      <c r="A4475" s="59" t="s">
        <v>10785</v>
      </c>
      <c r="B4475" s="59" t="s">
        <v>10786</v>
      </c>
      <c r="C4475" s="59">
        <v>10</v>
      </c>
      <c r="D4475" s="59" t="s">
        <v>35</v>
      </c>
      <c r="E4475" s="59" t="s">
        <v>10710</v>
      </c>
      <c r="F4475" s="59" t="s">
        <v>40</v>
      </c>
      <c r="G4475" s="59" t="s">
        <v>10732</v>
      </c>
      <c r="H4475" s="59">
        <v>25804067</v>
      </c>
      <c r="I4475" s="60">
        <v>45895.639791666668</v>
      </c>
      <c r="J4475" s="59" t="s">
        <v>10733</v>
      </c>
      <c r="K4475" s="59">
        <v>35518629</v>
      </c>
      <c r="L4475" s="59" t="s">
        <v>10734</v>
      </c>
      <c r="M4475" s="61">
        <v>10977961</v>
      </c>
    </row>
    <row r="4476" spans="1:13" ht="69.95" hidden="1">
      <c r="A4476" s="59" t="s">
        <v>10785</v>
      </c>
      <c r="B4476" s="59" t="s">
        <v>10786</v>
      </c>
      <c r="C4476" s="59">
        <v>10</v>
      </c>
      <c r="D4476" s="59" t="s">
        <v>35</v>
      </c>
      <c r="E4476" s="59" t="s">
        <v>10710</v>
      </c>
      <c r="F4476" s="59" t="s">
        <v>40</v>
      </c>
      <c r="G4476" s="59" t="s">
        <v>10735</v>
      </c>
      <c r="H4476" s="59">
        <v>25804068</v>
      </c>
      <c r="I4476" s="60">
        <v>45895.71303240741</v>
      </c>
      <c r="J4476" s="59" t="s">
        <v>10736</v>
      </c>
      <c r="K4476" s="59">
        <v>39762312</v>
      </c>
      <c r="L4476" s="59" t="s">
        <v>10737</v>
      </c>
      <c r="M4476" s="61">
        <v>855075</v>
      </c>
    </row>
    <row r="4477" spans="1:13" ht="69.95" hidden="1">
      <c r="A4477" s="59" t="s">
        <v>10785</v>
      </c>
      <c r="B4477" s="59" t="s">
        <v>10786</v>
      </c>
      <c r="C4477" s="59">
        <v>10</v>
      </c>
      <c r="D4477" s="59" t="s">
        <v>35</v>
      </c>
      <c r="E4477" s="59" t="s">
        <v>10710</v>
      </c>
      <c r="F4477" s="59" t="s">
        <v>40</v>
      </c>
      <c r="G4477" s="59" t="s">
        <v>10738</v>
      </c>
      <c r="H4477" s="59">
        <v>25804069</v>
      </c>
      <c r="I4477" s="60">
        <v>45895.7187962963</v>
      </c>
      <c r="J4477" s="59" t="s">
        <v>10739</v>
      </c>
      <c r="K4477" s="59">
        <v>52066260</v>
      </c>
      <c r="L4477" s="59" t="s">
        <v>1336</v>
      </c>
      <c r="M4477" s="61">
        <v>182490</v>
      </c>
    </row>
    <row r="4478" spans="1:13" ht="69.95" hidden="1">
      <c r="A4478" s="59" t="s">
        <v>10785</v>
      </c>
      <c r="B4478" s="59" t="s">
        <v>10786</v>
      </c>
      <c r="C4478" s="59">
        <v>10</v>
      </c>
      <c r="D4478" s="59" t="s">
        <v>35</v>
      </c>
      <c r="E4478" s="59" t="s">
        <v>10710</v>
      </c>
      <c r="F4478" s="59" t="s">
        <v>40</v>
      </c>
      <c r="G4478" s="59" t="s">
        <v>10740</v>
      </c>
      <c r="H4478" s="59">
        <v>25804078</v>
      </c>
      <c r="I4478" s="60">
        <v>45896.440023148149</v>
      </c>
      <c r="J4478" s="59" t="s">
        <v>10741</v>
      </c>
      <c r="K4478" s="59">
        <v>3106367</v>
      </c>
      <c r="L4478" s="59" t="s">
        <v>10742</v>
      </c>
      <c r="M4478" s="61">
        <v>666322</v>
      </c>
    </row>
    <row r="4479" spans="1:13" ht="90" hidden="1">
      <c r="A4479" s="59" t="s">
        <v>10785</v>
      </c>
      <c r="B4479" s="59" t="s">
        <v>10786</v>
      </c>
      <c r="C4479" s="59">
        <v>10</v>
      </c>
      <c r="D4479" s="59" t="s">
        <v>35</v>
      </c>
      <c r="E4479" s="59" t="s">
        <v>10710</v>
      </c>
      <c r="F4479" s="59" t="s">
        <v>40</v>
      </c>
      <c r="G4479" s="59" t="s">
        <v>10743</v>
      </c>
      <c r="H4479" s="59">
        <v>25804248</v>
      </c>
      <c r="I4479" s="60">
        <v>45917.807222222225</v>
      </c>
      <c r="J4479" s="59" t="s">
        <v>10744</v>
      </c>
      <c r="K4479" s="59">
        <v>52259722</v>
      </c>
      <c r="L4479" s="59" t="s">
        <v>10745</v>
      </c>
      <c r="M4479" s="61">
        <v>610288</v>
      </c>
    </row>
    <row r="4480" spans="1:13" ht="90" hidden="1">
      <c r="A4480" s="59" t="s">
        <v>10785</v>
      </c>
      <c r="B4480" s="59" t="s">
        <v>10786</v>
      </c>
      <c r="C4480" s="59">
        <v>10</v>
      </c>
      <c r="D4480" s="59" t="s">
        <v>35</v>
      </c>
      <c r="E4480" s="59" t="s">
        <v>10710</v>
      </c>
      <c r="F4480" s="59" t="s">
        <v>40</v>
      </c>
      <c r="G4480" s="59" t="s">
        <v>10746</v>
      </c>
      <c r="H4480" s="59">
        <v>25804250</v>
      </c>
      <c r="I4480" s="60">
        <v>45917.807662037034</v>
      </c>
      <c r="J4480" s="59" t="s">
        <v>10747</v>
      </c>
      <c r="K4480" s="59">
        <v>1049627983</v>
      </c>
      <c r="L4480" s="59" t="s">
        <v>10748</v>
      </c>
      <c r="M4480" s="61">
        <v>180039</v>
      </c>
    </row>
    <row r="4481" spans="1:13" ht="90" hidden="1">
      <c r="A4481" s="59" t="s">
        <v>10785</v>
      </c>
      <c r="B4481" s="59" t="s">
        <v>10786</v>
      </c>
      <c r="C4481" s="59">
        <v>10</v>
      </c>
      <c r="D4481" s="59" t="s">
        <v>35</v>
      </c>
      <c r="E4481" s="59" t="s">
        <v>10710</v>
      </c>
      <c r="F4481" s="59" t="s">
        <v>40</v>
      </c>
      <c r="G4481" s="59" t="s">
        <v>10749</v>
      </c>
      <c r="H4481" s="59">
        <v>25804251</v>
      </c>
      <c r="I4481" s="60">
        <v>45917.807974537034</v>
      </c>
      <c r="J4481" s="59" t="s">
        <v>10750</v>
      </c>
      <c r="K4481" s="59">
        <v>2964237</v>
      </c>
      <c r="L4481" s="59" t="s">
        <v>10751</v>
      </c>
      <c r="M4481" s="61">
        <v>352796</v>
      </c>
    </row>
    <row r="4482" spans="1:13" ht="90" hidden="1">
      <c r="A4482" s="59" t="s">
        <v>10785</v>
      </c>
      <c r="B4482" s="59" t="s">
        <v>10786</v>
      </c>
      <c r="C4482" s="59">
        <v>10</v>
      </c>
      <c r="D4482" s="59" t="s">
        <v>35</v>
      </c>
      <c r="E4482" s="59" t="s">
        <v>10710</v>
      </c>
      <c r="F4482" s="59" t="s">
        <v>40</v>
      </c>
      <c r="G4482" s="59" t="s">
        <v>10752</v>
      </c>
      <c r="H4482" s="59">
        <v>25804252</v>
      </c>
      <c r="I4482" s="60">
        <v>45917.808229166665</v>
      </c>
      <c r="J4482" s="59" t="s">
        <v>10753</v>
      </c>
      <c r="K4482" s="59">
        <v>39632040</v>
      </c>
      <c r="L4482" s="59" t="s">
        <v>10754</v>
      </c>
      <c r="M4482" s="61">
        <v>146874</v>
      </c>
    </row>
    <row r="4483" spans="1:13" ht="90" hidden="1">
      <c r="A4483" s="59" t="s">
        <v>10785</v>
      </c>
      <c r="B4483" s="59" t="s">
        <v>10786</v>
      </c>
      <c r="C4483" s="59">
        <v>10</v>
      </c>
      <c r="D4483" s="59" t="s">
        <v>35</v>
      </c>
      <c r="E4483" s="59" t="s">
        <v>10710</v>
      </c>
      <c r="F4483" s="59" t="s">
        <v>40</v>
      </c>
      <c r="G4483" s="59" t="s">
        <v>10755</v>
      </c>
      <c r="H4483" s="59">
        <v>25804253</v>
      </c>
      <c r="I4483" s="60">
        <v>45917.808831018519</v>
      </c>
      <c r="J4483" s="59" t="s">
        <v>10756</v>
      </c>
      <c r="K4483" s="59">
        <v>1053342921</v>
      </c>
      <c r="L4483" s="59" t="s">
        <v>10757</v>
      </c>
      <c r="M4483" s="61">
        <v>218043</v>
      </c>
    </row>
    <row r="4484" spans="1:13" ht="90" hidden="1">
      <c r="A4484" s="59" t="s">
        <v>10785</v>
      </c>
      <c r="B4484" s="59" t="s">
        <v>10786</v>
      </c>
      <c r="C4484" s="59">
        <v>10</v>
      </c>
      <c r="D4484" s="59" t="s">
        <v>35</v>
      </c>
      <c r="E4484" s="59" t="s">
        <v>10710</v>
      </c>
      <c r="F4484" s="59" t="s">
        <v>40</v>
      </c>
      <c r="G4484" s="59" t="s">
        <v>10758</v>
      </c>
      <c r="H4484" s="59">
        <v>25804254</v>
      </c>
      <c r="I4484" s="60">
        <v>45917.846180555556</v>
      </c>
      <c r="J4484" s="59" t="s">
        <v>10759</v>
      </c>
      <c r="K4484" s="59">
        <v>7320498</v>
      </c>
      <c r="L4484" s="59" t="s">
        <v>10760</v>
      </c>
      <c r="M4484" s="61">
        <v>136895</v>
      </c>
    </row>
    <row r="4485" spans="1:13" ht="80.099999999999994" hidden="1">
      <c r="A4485" s="59" t="s">
        <v>10785</v>
      </c>
      <c r="B4485" s="59" t="s">
        <v>10786</v>
      </c>
      <c r="C4485" s="59">
        <v>10</v>
      </c>
      <c r="D4485" s="59" t="s">
        <v>35</v>
      </c>
      <c r="E4485" s="59" t="s">
        <v>10710</v>
      </c>
      <c r="F4485" s="59" t="s">
        <v>40</v>
      </c>
      <c r="G4485" s="59" t="s">
        <v>10761</v>
      </c>
      <c r="H4485" s="59">
        <v>25804270</v>
      </c>
      <c r="I4485" s="60">
        <v>45919.373368055552</v>
      </c>
      <c r="J4485" s="59" t="s">
        <v>10762</v>
      </c>
      <c r="K4485" s="59">
        <v>4188262</v>
      </c>
      <c r="L4485" s="59" t="s">
        <v>10763</v>
      </c>
      <c r="M4485" s="61">
        <v>422433</v>
      </c>
    </row>
    <row r="4486" spans="1:13" ht="69.95" hidden="1">
      <c r="A4486" s="59" t="s">
        <v>10785</v>
      </c>
      <c r="B4486" s="59" t="s">
        <v>10786</v>
      </c>
      <c r="C4486" s="59">
        <v>10</v>
      </c>
      <c r="D4486" s="59" t="s">
        <v>35</v>
      </c>
      <c r="E4486" s="59" t="s">
        <v>10710</v>
      </c>
      <c r="F4486" s="59" t="s">
        <v>40</v>
      </c>
      <c r="G4486" s="59" t="s">
        <v>10766</v>
      </c>
      <c r="H4486" s="59">
        <v>25804349</v>
      </c>
      <c r="I4486" s="60">
        <v>45930.858796296299</v>
      </c>
      <c r="J4486" s="59" t="s">
        <v>10767</v>
      </c>
      <c r="K4486" s="59">
        <v>51590186</v>
      </c>
      <c r="L4486" s="59" t="s">
        <v>10768</v>
      </c>
      <c r="M4486" s="61">
        <v>118633</v>
      </c>
    </row>
    <row r="4487" spans="1:13" ht="80.099999999999994" hidden="1">
      <c r="A4487" s="59" t="s">
        <v>10785</v>
      </c>
      <c r="B4487" s="59" t="s">
        <v>10786</v>
      </c>
      <c r="C4487" s="59">
        <v>10</v>
      </c>
      <c r="D4487" s="59" t="s">
        <v>35</v>
      </c>
      <c r="E4487" s="59" t="s">
        <v>10710</v>
      </c>
      <c r="F4487" s="59" t="s">
        <v>40</v>
      </c>
      <c r="G4487" s="59" t="s">
        <v>10856</v>
      </c>
      <c r="H4487" s="59">
        <v>25804486</v>
      </c>
      <c r="I4487" s="60">
        <v>45944.780462962961</v>
      </c>
      <c r="J4487" s="59" t="s">
        <v>10857</v>
      </c>
      <c r="K4487" s="59">
        <v>1026585315</v>
      </c>
      <c r="L4487" s="59" t="s">
        <v>10858</v>
      </c>
      <c r="M4487" s="61">
        <v>17780</v>
      </c>
    </row>
    <row r="4488" spans="1:13" ht="69.95" hidden="1">
      <c r="A4488" s="59" t="s">
        <v>10785</v>
      </c>
      <c r="B4488" s="59" t="s">
        <v>10786</v>
      </c>
      <c r="C4488" s="59">
        <v>10</v>
      </c>
      <c r="D4488" s="59" t="s">
        <v>35</v>
      </c>
      <c r="E4488" s="59" t="s">
        <v>10710</v>
      </c>
      <c r="F4488" s="59" t="s">
        <v>40</v>
      </c>
      <c r="G4488" s="59" t="s">
        <v>10859</v>
      </c>
      <c r="H4488" s="59">
        <v>25804539</v>
      </c>
      <c r="I4488" s="60">
        <v>45951.87604166667</v>
      </c>
      <c r="J4488" s="59" t="s">
        <v>10860</v>
      </c>
      <c r="K4488" s="59">
        <v>74300914</v>
      </c>
      <c r="L4488" s="59" t="s">
        <v>10861</v>
      </c>
      <c r="M4488" s="61">
        <v>552864</v>
      </c>
    </row>
    <row r="4489" spans="1:13" ht="80.099999999999994" hidden="1">
      <c r="A4489" s="59" t="s">
        <v>10785</v>
      </c>
      <c r="B4489" s="59" t="s">
        <v>10786</v>
      </c>
      <c r="C4489" s="59">
        <v>10</v>
      </c>
      <c r="D4489" s="59" t="s">
        <v>35</v>
      </c>
      <c r="E4489" s="59" t="s">
        <v>10710</v>
      </c>
      <c r="F4489" s="59" t="s">
        <v>40</v>
      </c>
      <c r="G4489" s="59" t="s">
        <v>10862</v>
      </c>
      <c r="H4489" s="59">
        <v>25804582</v>
      </c>
      <c r="I4489" s="60">
        <v>45966.683125000003</v>
      </c>
      <c r="J4489" s="59" t="s">
        <v>10863</v>
      </c>
      <c r="K4489" s="59">
        <v>33369598</v>
      </c>
      <c r="L4489" s="59" t="s">
        <v>10864</v>
      </c>
      <c r="M4489" s="61">
        <v>1002532</v>
      </c>
    </row>
    <row r="4490" spans="1:13" ht="69.95" hidden="1">
      <c r="A4490" s="59" t="s">
        <v>10785</v>
      </c>
      <c r="B4490" s="59" t="s">
        <v>10786</v>
      </c>
      <c r="C4490" s="59">
        <v>10</v>
      </c>
      <c r="D4490" s="59" t="s">
        <v>35</v>
      </c>
      <c r="E4490" s="59" t="s">
        <v>10710</v>
      </c>
      <c r="F4490" s="59" t="s">
        <v>40</v>
      </c>
      <c r="G4490" s="59" t="s">
        <v>10771</v>
      </c>
      <c r="H4490" s="59">
        <v>25804584</v>
      </c>
      <c r="I4490" s="60">
        <v>45966.683912037035</v>
      </c>
      <c r="J4490" s="59" t="s">
        <v>10772</v>
      </c>
      <c r="K4490" s="59">
        <v>79153508</v>
      </c>
      <c r="L4490" s="59" t="s">
        <v>10773</v>
      </c>
      <c r="M4490" s="61">
        <v>353508</v>
      </c>
    </row>
    <row r="4491" spans="1:13" ht="80.099999999999994" hidden="1">
      <c r="A4491" s="59" t="s">
        <v>10785</v>
      </c>
      <c r="B4491" s="59" t="s">
        <v>10786</v>
      </c>
      <c r="C4491" s="59">
        <v>10</v>
      </c>
      <c r="D4491" s="59" t="s">
        <v>35</v>
      </c>
      <c r="E4491" s="59" t="s">
        <v>10710</v>
      </c>
      <c r="F4491" s="59" t="s">
        <v>40</v>
      </c>
      <c r="G4491" s="59" t="s">
        <v>10865</v>
      </c>
      <c r="H4491" s="59">
        <v>25804608</v>
      </c>
      <c r="I4491" s="60">
        <v>45968.376921296294</v>
      </c>
      <c r="J4491" s="59" t="s">
        <v>10866</v>
      </c>
      <c r="K4491" s="59">
        <v>51730509</v>
      </c>
      <c r="L4491" s="59" t="s">
        <v>10867</v>
      </c>
      <c r="M4491" s="61">
        <v>385202</v>
      </c>
    </row>
    <row r="4492" spans="1:13" ht="69.95" hidden="1">
      <c r="A4492" s="59" t="s">
        <v>10785</v>
      </c>
      <c r="B4492" s="59" t="s">
        <v>10786</v>
      </c>
      <c r="C4492" s="59">
        <v>10</v>
      </c>
      <c r="D4492" s="59" t="s">
        <v>35</v>
      </c>
      <c r="E4492" s="59" t="s">
        <v>10710</v>
      </c>
      <c r="F4492" s="59" t="s">
        <v>40</v>
      </c>
      <c r="G4492" s="59" t="s">
        <v>10868</v>
      </c>
      <c r="H4492" s="59">
        <v>25804835</v>
      </c>
      <c r="I4492" s="60">
        <v>45992.58803240741</v>
      </c>
      <c r="J4492" s="59" t="s">
        <v>10869</v>
      </c>
      <c r="K4492" s="59">
        <v>1053324703</v>
      </c>
      <c r="L4492" s="59" t="s">
        <v>10870</v>
      </c>
      <c r="M4492" s="61">
        <v>779875</v>
      </c>
    </row>
    <row r="4493" spans="1:13" ht="69.95" hidden="1">
      <c r="A4493" s="59" t="s">
        <v>10785</v>
      </c>
      <c r="B4493" s="59" t="s">
        <v>10786</v>
      </c>
      <c r="C4493" s="59">
        <v>10</v>
      </c>
      <c r="D4493" s="59" t="s">
        <v>35</v>
      </c>
      <c r="E4493" s="59" t="s">
        <v>10710</v>
      </c>
      <c r="F4493" s="59" t="s">
        <v>40</v>
      </c>
      <c r="G4493" s="59" t="s">
        <v>10871</v>
      </c>
      <c r="H4493" s="59">
        <v>25804836</v>
      </c>
      <c r="I4493" s="60">
        <v>45992.588564814818</v>
      </c>
      <c r="J4493" s="59" t="s">
        <v>10872</v>
      </c>
      <c r="K4493" s="59">
        <v>14244988</v>
      </c>
      <c r="L4493" s="59" t="s">
        <v>10873</v>
      </c>
      <c r="M4493" s="61">
        <v>2357799</v>
      </c>
    </row>
    <row r="4494" spans="1:13" ht="80.099999999999994" hidden="1">
      <c r="A4494" s="59" t="s">
        <v>10785</v>
      </c>
      <c r="B4494" s="59" t="s">
        <v>10786</v>
      </c>
      <c r="C4494" s="59">
        <v>10</v>
      </c>
      <c r="D4494" s="59" t="s">
        <v>35</v>
      </c>
      <c r="E4494" s="59" t="s">
        <v>10710</v>
      </c>
      <c r="F4494" s="59" t="s">
        <v>40</v>
      </c>
      <c r="G4494" s="59" t="s">
        <v>10874</v>
      </c>
      <c r="H4494" s="59">
        <v>25805042</v>
      </c>
      <c r="I4494" s="60">
        <v>45997.475798611114</v>
      </c>
      <c r="J4494" s="59" t="s">
        <v>10875</v>
      </c>
      <c r="K4494" s="59">
        <v>52152750</v>
      </c>
      <c r="L4494" s="59" t="s">
        <v>10876</v>
      </c>
      <c r="M4494" s="61">
        <v>5202372</v>
      </c>
    </row>
    <row r="4495" spans="1:13" ht="80.099999999999994" hidden="1">
      <c r="A4495" s="59" t="s">
        <v>10785</v>
      </c>
      <c r="B4495" s="59" t="s">
        <v>10786</v>
      </c>
      <c r="C4495" s="59">
        <v>10</v>
      </c>
      <c r="D4495" s="59" t="s">
        <v>35</v>
      </c>
      <c r="E4495" s="59" t="s">
        <v>10710</v>
      </c>
      <c r="F4495" s="59" t="s">
        <v>40</v>
      </c>
      <c r="G4495" s="59" t="s">
        <v>10877</v>
      </c>
      <c r="H4495" s="59">
        <v>25805043</v>
      </c>
      <c r="I4495" s="60">
        <v>45997.479629629626</v>
      </c>
      <c r="J4495" s="59" t="s">
        <v>10878</v>
      </c>
      <c r="K4495" s="59">
        <v>80126497</v>
      </c>
      <c r="L4495" s="59" t="s">
        <v>10879</v>
      </c>
      <c r="M4495" s="61">
        <v>23252</v>
      </c>
    </row>
    <row r="4496" spans="1:13" ht="80.099999999999994" hidden="1">
      <c r="A4496" s="59" t="s">
        <v>10785</v>
      </c>
      <c r="B4496" s="59" t="s">
        <v>10786</v>
      </c>
      <c r="C4496" s="59">
        <v>10</v>
      </c>
      <c r="D4496" s="59" t="s">
        <v>35</v>
      </c>
      <c r="E4496" s="59" t="s">
        <v>10710</v>
      </c>
      <c r="F4496" s="59" t="s">
        <v>40</v>
      </c>
      <c r="G4496" s="59" t="s">
        <v>10880</v>
      </c>
      <c r="H4496" s="59">
        <v>25805044</v>
      </c>
      <c r="I4496" s="60">
        <v>45997.48369212963</v>
      </c>
      <c r="J4496" s="59" t="s">
        <v>10881</v>
      </c>
      <c r="K4496" s="59">
        <v>20866097</v>
      </c>
      <c r="L4496" s="59" t="s">
        <v>10882</v>
      </c>
      <c r="M4496" s="61">
        <v>4554517</v>
      </c>
    </row>
    <row r="4497" spans="1:13" ht="69.95" hidden="1">
      <c r="A4497" s="59" t="s">
        <v>10785</v>
      </c>
      <c r="B4497" s="59" t="s">
        <v>10786</v>
      </c>
      <c r="C4497" s="59">
        <v>10</v>
      </c>
      <c r="D4497" s="59" t="s">
        <v>35</v>
      </c>
      <c r="E4497" s="59" t="s">
        <v>10710</v>
      </c>
      <c r="F4497" s="59" t="s">
        <v>40</v>
      </c>
      <c r="G4497" s="59" t="s">
        <v>10883</v>
      </c>
      <c r="H4497" s="59">
        <v>25805154</v>
      </c>
      <c r="I4497" s="60">
        <v>46002.656446759262</v>
      </c>
      <c r="J4497" s="59" t="s">
        <v>10884</v>
      </c>
      <c r="K4497" s="59">
        <v>80037459</v>
      </c>
      <c r="L4497" s="59" t="s">
        <v>10885</v>
      </c>
      <c r="M4497" s="61">
        <v>8804705</v>
      </c>
    </row>
    <row r="4498" spans="1:13" ht="80.099999999999994" hidden="1">
      <c r="A4498" s="59" t="s">
        <v>10785</v>
      </c>
      <c r="B4498" s="59" t="s">
        <v>10786</v>
      </c>
      <c r="C4498" s="59">
        <v>10</v>
      </c>
      <c r="D4498" s="59" t="s">
        <v>35</v>
      </c>
      <c r="E4498" s="59" t="s">
        <v>10710</v>
      </c>
      <c r="F4498" s="59" t="s">
        <v>40</v>
      </c>
      <c r="G4498" s="59" t="s">
        <v>10886</v>
      </c>
      <c r="H4498" s="59">
        <v>25805323</v>
      </c>
      <c r="I4498" s="60">
        <v>46007.899780092594</v>
      </c>
      <c r="J4498" s="59" t="s">
        <v>10887</v>
      </c>
      <c r="K4498" s="59">
        <v>1012374747</v>
      </c>
      <c r="L4498" s="59" t="s">
        <v>10888</v>
      </c>
      <c r="M4498" s="61">
        <v>316543</v>
      </c>
    </row>
    <row r="4499" spans="1:13" ht="69.95" hidden="1">
      <c r="A4499" s="59" t="s">
        <v>10785</v>
      </c>
      <c r="B4499" s="59" t="s">
        <v>10786</v>
      </c>
      <c r="C4499" s="59">
        <v>10</v>
      </c>
      <c r="D4499" s="59" t="s">
        <v>35</v>
      </c>
      <c r="E4499" s="59" t="s">
        <v>10710</v>
      </c>
      <c r="F4499" s="59" t="s">
        <v>40</v>
      </c>
      <c r="G4499" s="59" t="s">
        <v>10889</v>
      </c>
      <c r="H4499" s="59">
        <v>25805325</v>
      </c>
      <c r="I4499" s="60">
        <v>46007.907407407409</v>
      </c>
      <c r="J4499" s="59" t="s">
        <v>10890</v>
      </c>
      <c r="K4499" s="59">
        <v>1075672075</v>
      </c>
      <c r="L4499" s="59" t="s">
        <v>10891</v>
      </c>
      <c r="M4499" s="61">
        <v>3202462</v>
      </c>
    </row>
    <row r="4500" spans="1:13" ht="80.099999999999994" hidden="1">
      <c r="A4500" s="59" t="s">
        <v>10785</v>
      </c>
      <c r="B4500" s="59" t="s">
        <v>10786</v>
      </c>
      <c r="C4500" s="59">
        <v>10</v>
      </c>
      <c r="D4500" s="59" t="s">
        <v>35</v>
      </c>
      <c r="E4500" s="59" t="s">
        <v>10710</v>
      </c>
      <c r="F4500" s="59" t="s">
        <v>40</v>
      </c>
      <c r="G4500" s="59" t="s">
        <v>10892</v>
      </c>
      <c r="H4500" s="59">
        <v>25805326</v>
      </c>
      <c r="I4500" s="60">
        <v>46007.908368055556</v>
      </c>
      <c r="J4500" s="59" t="s">
        <v>10893</v>
      </c>
      <c r="K4500" s="59">
        <v>1073512262</v>
      </c>
      <c r="L4500" s="59" t="s">
        <v>10894</v>
      </c>
      <c r="M4500" s="61">
        <v>3643676</v>
      </c>
    </row>
    <row r="4501" spans="1:13" ht="69.95" hidden="1">
      <c r="A4501" s="59" t="s">
        <v>10785</v>
      </c>
      <c r="B4501" s="59" t="s">
        <v>10786</v>
      </c>
      <c r="C4501" s="59">
        <v>10</v>
      </c>
      <c r="D4501" s="59" t="s">
        <v>35</v>
      </c>
      <c r="E4501" s="59" t="s">
        <v>10710</v>
      </c>
      <c r="F4501" s="59" t="s">
        <v>40</v>
      </c>
      <c r="G4501" s="59" t="s">
        <v>10895</v>
      </c>
      <c r="H4501" s="59">
        <v>25805344</v>
      </c>
      <c r="I4501" s="60">
        <v>46008.531793981485</v>
      </c>
      <c r="J4501" s="59" t="s">
        <v>10896</v>
      </c>
      <c r="K4501" s="59">
        <v>79985795</v>
      </c>
      <c r="L4501" s="59" t="s">
        <v>10897</v>
      </c>
      <c r="M4501" s="61">
        <v>4495362</v>
      </c>
    </row>
    <row r="4502" spans="1:13" ht="69.95" hidden="1">
      <c r="A4502" s="59" t="s">
        <v>10785</v>
      </c>
      <c r="B4502" s="59" t="s">
        <v>10786</v>
      </c>
      <c r="C4502" s="59">
        <v>10</v>
      </c>
      <c r="D4502" s="59" t="s">
        <v>35</v>
      </c>
      <c r="E4502" s="59" t="s">
        <v>10710</v>
      </c>
      <c r="F4502" s="59" t="s">
        <v>40</v>
      </c>
      <c r="G4502" s="59" t="s">
        <v>10898</v>
      </c>
      <c r="H4502" s="59">
        <v>25805376</v>
      </c>
      <c r="I4502" s="60">
        <v>46008.973726851851</v>
      </c>
      <c r="J4502" s="59" t="s">
        <v>10899</v>
      </c>
      <c r="K4502" s="59">
        <v>3106367</v>
      </c>
      <c r="L4502" s="59" t="s">
        <v>10742</v>
      </c>
      <c r="M4502" s="61">
        <v>3406553</v>
      </c>
    </row>
    <row r="4503" spans="1:13" ht="69.95" hidden="1">
      <c r="A4503" s="59" t="s">
        <v>10785</v>
      </c>
      <c r="B4503" s="59" t="s">
        <v>10786</v>
      </c>
      <c r="C4503" s="59">
        <v>10</v>
      </c>
      <c r="D4503" s="59" t="s">
        <v>35</v>
      </c>
      <c r="E4503" s="59" t="s">
        <v>10710</v>
      </c>
      <c r="F4503" s="59" t="s">
        <v>40</v>
      </c>
      <c r="G4503" s="59" t="s">
        <v>10900</v>
      </c>
      <c r="H4503" s="59">
        <v>25805409</v>
      </c>
      <c r="I4503" s="60">
        <v>46009.725983796299</v>
      </c>
      <c r="J4503" s="59" t="s">
        <v>10901</v>
      </c>
      <c r="K4503" s="59">
        <v>1014225583</v>
      </c>
      <c r="L4503" s="59" t="s">
        <v>10902</v>
      </c>
      <c r="M4503" s="61">
        <v>4526658</v>
      </c>
    </row>
    <row r="4504" spans="1:13" ht="80.099999999999994" hidden="1">
      <c r="A4504" s="59" t="s">
        <v>10785</v>
      </c>
      <c r="B4504" s="59" t="s">
        <v>10786</v>
      </c>
      <c r="C4504" s="59">
        <v>10</v>
      </c>
      <c r="D4504" s="59" t="s">
        <v>35</v>
      </c>
      <c r="E4504" s="59" t="s">
        <v>10710</v>
      </c>
      <c r="F4504" s="59" t="s">
        <v>40</v>
      </c>
      <c r="G4504" s="59" t="s">
        <v>10903</v>
      </c>
      <c r="H4504" s="59">
        <v>25805412</v>
      </c>
      <c r="I4504" s="60">
        <v>46009.727754629632</v>
      </c>
      <c r="J4504" s="59" t="s">
        <v>10904</v>
      </c>
      <c r="K4504" s="59">
        <v>51595413</v>
      </c>
      <c r="L4504" s="59" t="s">
        <v>10905</v>
      </c>
      <c r="M4504" s="61">
        <v>1046605</v>
      </c>
    </row>
    <row r="4505" spans="1:13" ht="80.099999999999994" hidden="1">
      <c r="A4505" s="59" t="s">
        <v>10785</v>
      </c>
      <c r="B4505" s="59" t="s">
        <v>10786</v>
      </c>
      <c r="C4505" s="59">
        <v>10</v>
      </c>
      <c r="D4505" s="59" t="s">
        <v>35</v>
      </c>
      <c r="E4505" s="59" t="s">
        <v>10710</v>
      </c>
      <c r="F4505" s="59" t="s">
        <v>40</v>
      </c>
      <c r="G4505" s="59" t="s">
        <v>10906</v>
      </c>
      <c r="H4505" s="59">
        <v>25805413</v>
      </c>
      <c r="I4505" s="60">
        <v>46009.728229166663</v>
      </c>
      <c r="J4505" s="59" t="s">
        <v>10907</v>
      </c>
      <c r="K4505" s="59">
        <v>1075211983</v>
      </c>
      <c r="L4505" s="59" t="s">
        <v>10908</v>
      </c>
      <c r="M4505" s="61">
        <v>5452666</v>
      </c>
    </row>
    <row r="4506" spans="1:13" ht="60" hidden="1">
      <c r="A4506" s="59" t="s">
        <v>10909</v>
      </c>
      <c r="B4506" s="59" t="s">
        <v>10910</v>
      </c>
      <c r="C4506" s="59">
        <v>10</v>
      </c>
      <c r="D4506" s="59" t="s">
        <v>35</v>
      </c>
      <c r="E4506" s="59" t="s">
        <v>10710</v>
      </c>
      <c r="F4506" s="59" t="s">
        <v>10711</v>
      </c>
      <c r="G4506" s="59" t="s">
        <v>10712</v>
      </c>
      <c r="H4506" s="59">
        <v>25800702</v>
      </c>
      <c r="I4506" s="60">
        <v>45681.459293981483</v>
      </c>
      <c r="J4506" s="59" t="s">
        <v>10713</v>
      </c>
      <c r="K4506" s="59">
        <v>899999062</v>
      </c>
      <c r="L4506" s="59" t="s">
        <v>39</v>
      </c>
      <c r="M4506" s="61">
        <v>351934860</v>
      </c>
    </row>
    <row r="4507" spans="1:13" ht="60" hidden="1">
      <c r="A4507" s="59" t="s">
        <v>10909</v>
      </c>
      <c r="B4507" s="59" t="s">
        <v>10910</v>
      </c>
      <c r="C4507" s="59">
        <v>10</v>
      </c>
      <c r="D4507" s="59" t="s">
        <v>35</v>
      </c>
      <c r="E4507" s="59" t="s">
        <v>10710</v>
      </c>
      <c r="F4507" s="59" t="s">
        <v>10711</v>
      </c>
      <c r="G4507" s="59" t="s">
        <v>10717</v>
      </c>
      <c r="H4507" s="59">
        <v>25802044</v>
      </c>
      <c r="I4507" s="60">
        <v>45712.650185185186</v>
      </c>
      <c r="J4507" s="59" t="s">
        <v>10718</v>
      </c>
      <c r="K4507" s="59">
        <v>899999062</v>
      </c>
      <c r="L4507" s="59" t="s">
        <v>39</v>
      </c>
      <c r="M4507" s="61">
        <v>142113599</v>
      </c>
    </row>
    <row r="4508" spans="1:13" ht="60" hidden="1">
      <c r="A4508" s="59" t="s">
        <v>10909</v>
      </c>
      <c r="B4508" s="59" t="s">
        <v>10910</v>
      </c>
      <c r="C4508" s="59">
        <v>10</v>
      </c>
      <c r="D4508" s="59" t="s">
        <v>35</v>
      </c>
      <c r="E4508" s="59" t="s">
        <v>10710</v>
      </c>
      <c r="F4508" s="59" t="s">
        <v>10711</v>
      </c>
      <c r="G4508" s="59" t="s">
        <v>10719</v>
      </c>
      <c r="H4508" s="59">
        <v>25802719</v>
      </c>
      <c r="I4508" s="60">
        <v>45741.517291666663</v>
      </c>
      <c r="J4508" s="59" t="s">
        <v>10720</v>
      </c>
      <c r="K4508" s="59">
        <v>899999062</v>
      </c>
      <c r="L4508" s="59" t="s">
        <v>39</v>
      </c>
      <c r="M4508" s="61">
        <v>108898148</v>
      </c>
    </row>
    <row r="4509" spans="1:13" ht="60" hidden="1">
      <c r="A4509" s="59" t="s">
        <v>10909</v>
      </c>
      <c r="B4509" s="59" t="s">
        <v>10910</v>
      </c>
      <c r="C4509" s="59">
        <v>10</v>
      </c>
      <c r="D4509" s="59" t="s">
        <v>35</v>
      </c>
      <c r="E4509" s="59" t="s">
        <v>10710</v>
      </c>
      <c r="F4509" s="59" t="s">
        <v>10711</v>
      </c>
      <c r="G4509" s="59" t="s">
        <v>10721</v>
      </c>
      <c r="H4509" s="59">
        <v>25803100</v>
      </c>
      <c r="I4509" s="60">
        <v>45772.578888888886</v>
      </c>
      <c r="J4509" s="59" t="s">
        <v>10722</v>
      </c>
      <c r="K4509" s="59">
        <v>899999062</v>
      </c>
      <c r="L4509" s="59" t="s">
        <v>39</v>
      </c>
      <c r="M4509" s="61">
        <v>44062621</v>
      </c>
    </row>
    <row r="4510" spans="1:13" ht="80.099999999999994" hidden="1">
      <c r="A4510" s="59" t="s">
        <v>10909</v>
      </c>
      <c r="B4510" s="59" t="s">
        <v>10910</v>
      </c>
      <c r="C4510" s="59">
        <v>10</v>
      </c>
      <c r="D4510" s="59" t="s">
        <v>35</v>
      </c>
      <c r="E4510" s="59" t="s">
        <v>10710</v>
      </c>
      <c r="F4510" s="59" t="s">
        <v>40</v>
      </c>
      <c r="G4510" s="59" t="s">
        <v>10819</v>
      </c>
      <c r="H4510" s="59">
        <v>25803184</v>
      </c>
      <c r="I4510" s="60">
        <v>45783.838101851848</v>
      </c>
      <c r="J4510" s="59" t="s">
        <v>10820</v>
      </c>
      <c r="K4510" s="59">
        <v>52259722</v>
      </c>
      <c r="L4510" s="59" t="s">
        <v>10745</v>
      </c>
      <c r="M4510" s="61">
        <v>1130162</v>
      </c>
    </row>
    <row r="4511" spans="1:13" ht="60" hidden="1">
      <c r="A4511" s="59" t="s">
        <v>10909</v>
      </c>
      <c r="B4511" s="59" t="s">
        <v>10910</v>
      </c>
      <c r="C4511" s="59">
        <v>10</v>
      </c>
      <c r="D4511" s="59" t="s">
        <v>35</v>
      </c>
      <c r="E4511" s="59" t="s">
        <v>10710</v>
      </c>
      <c r="F4511" s="59" t="s">
        <v>10711</v>
      </c>
      <c r="G4511" s="59" t="s">
        <v>10723</v>
      </c>
      <c r="H4511" s="59">
        <v>25803342</v>
      </c>
      <c r="I4511" s="60">
        <v>45803.357627314814</v>
      </c>
      <c r="J4511" s="59" t="s">
        <v>10724</v>
      </c>
      <c r="K4511" s="59">
        <v>899999062</v>
      </c>
      <c r="L4511" s="59" t="s">
        <v>39</v>
      </c>
      <c r="M4511" s="61">
        <v>57476082</v>
      </c>
    </row>
    <row r="4512" spans="1:13" ht="60" hidden="1">
      <c r="A4512" s="59" t="s">
        <v>10909</v>
      </c>
      <c r="B4512" s="59" t="s">
        <v>10910</v>
      </c>
      <c r="C4512" s="59">
        <v>10</v>
      </c>
      <c r="D4512" s="59" t="s">
        <v>35</v>
      </c>
      <c r="E4512" s="59" t="s">
        <v>10710</v>
      </c>
      <c r="F4512" s="59" t="s">
        <v>10711</v>
      </c>
      <c r="G4512" s="59" t="s">
        <v>10725</v>
      </c>
      <c r="H4512" s="59">
        <v>25803557</v>
      </c>
      <c r="I4512" s="60">
        <v>45833.73810185185</v>
      </c>
      <c r="J4512" s="59" t="s">
        <v>10726</v>
      </c>
      <c r="K4512" s="59">
        <v>899999062</v>
      </c>
      <c r="L4512" s="59" t="s">
        <v>39</v>
      </c>
      <c r="M4512" s="61">
        <v>95815016</v>
      </c>
    </row>
    <row r="4513" spans="1:13" ht="60" hidden="1">
      <c r="A4513" s="59" t="s">
        <v>10909</v>
      </c>
      <c r="B4513" s="59" t="s">
        <v>10910</v>
      </c>
      <c r="C4513" s="59">
        <v>10</v>
      </c>
      <c r="D4513" s="59" t="s">
        <v>35</v>
      </c>
      <c r="E4513" s="59" t="s">
        <v>10710</v>
      </c>
      <c r="F4513" s="59" t="s">
        <v>10711</v>
      </c>
      <c r="G4513" s="59" t="s">
        <v>10727</v>
      </c>
      <c r="H4513" s="59">
        <v>25803691</v>
      </c>
      <c r="I4513" s="60">
        <v>45848.670358796298</v>
      </c>
      <c r="J4513" s="59" t="s">
        <v>10728</v>
      </c>
      <c r="K4513" s="59">
        <v>899999062</v>
      </c>
      <c r="L4513" s="59" t="s">
        <v>39</v>
      </c>
      <c r="M4513" s="61">
        <v>46388161</v>
      </c>
    </row>
    <row r="4514" spans="1:13" ht="60" hidden="1">
      <c r="A4514" s="59" t="s">
        <v>10909</v>
      </c>
      <c r="B4514" s="59" t="s">
        <v>10910</v>
      </c>
      <c r="C4514" s="59">
        <v>10</v>
      </c>
      <c r="D4514" s="59" t="s">
        <v>35</v>
      </c>
      <c r="E4514" s="59" t="s">
        <v>10710</v>
      </c>
      <c r="F4514" s="59" t="s">
        <v>10711</v>
      </c>
      <c r="G4514" s="59" t="s">
        <v>10727</v>
      </c>
      <c r="H4514" s="59">
        <v>25803824</v>
      </c>
      <c r="I4514" s="60">
        <v>45862.637326388889</v>
      </c>
      <c r="J4514" s="59" t="s">
        <v>10729</v>
      </c>
      <c r="K4514" s="59">
        <v>899999062</v>
      </c>
      <c r="L4514" s="59" t="s">
        <v>39</v>
      </c>
      <c r="M4514" s="61">
        <v>93615639</v>
      </c>
    </row>
    <row r="4515" spans="1:13" ht="60" hidden="1">
      <c r="A4515" s="59" t="s">
        <v>10909</v>
      </c>
      <c r="B4515" s="59" t="s">
        <v>10910</v>
      </c>
      <c r="C4515" s="59">
        <v>10</v>
      </c>
      <c r="D4515" s="59" t="s">
        <v>35</v>
      </c>
      <c r="E4515" s="59" t="s">
        <v>10710</v>
      </c>
      <c r="F4515" s="59" t="s">
        <v>10711</v>
      </c>
      <c r="G4515" s="59" t="s">
        <v>10730</v>
      </c>
      <c r="H4515" s="59">
        <v>25804056</v>
      </c>
      <c r="I4515" s="60">
        <v>45894.624490740738</v>
      </c>
      <c r="J4515" s="59" t="s">
        <v>10731</v>
      </c>
      <c r="K4515" s="59">
        <v>899999062</v>
      </c>
      <c r="L4515" s="59" t="s">
        <v>39</v>
      </c>
      <c r="M4515" s="61">
        <v>64467377</v>
      </c>
    </row>
    <row r="4516" spans="1:13" ht="60" hidden="1">
      <c r="A4516" s="59" t="s">
        <v>10909</v>
      </c>
      <c r="B4516" s="59" t="s">
        <v>10910</v>
      </c>
      <c r="C4516" s="59">
        <v>10</v>
      </c>
      <c r="D4516" s="59" t="s">
        <v>35</v>
      </c>
      <c r="E4516" s="59" t="s">
        <v>10710</v>
      </c>
      <c r="F4516" s="59" t="s">
        <v>40</v>
      </c>
      <c r="G4516" s="59" t="s">
        <v>10732</v>
      </c>
      <c r="H4516" s="59">
        <v>25804067</v>
      </c>
      <c r="I4516" s="60">
        <v>45895.639791666668</v>
      </c>
      <c r="J4516" s="59" t="s">
        <v>10733</v>
      </c>
      <c r="K4516" s="59">
        <v>35518629</v>
      </c>
      <c r="L4516" s="59" t="s">
        <v>10734</v>
      </c>
      <c r="M4516" s="61">
        <v>358952</v>
      </c>
    </row>
    <row r="4517" spans="1:13" ht="69.95" hidden="1">
      <c r="A4517" s="59" t="s">
        <v>10909</v>
      </c>
      <c r="B4517" s="59" t="s">
        <v>10910</v>
      </c>
      <c r="C4517" s="59">
        <v>10</v>
      </c>
      <c r="D4517" s="59" t="s">
        <v>35</v>
      </c>
      <c r="E4517" s="59" t="s">
        <v>10710</v>
      </c>
      <c r="F4517" s="59" t="s">
        <v>40</v>
      </c>
      <c r="G4517" s="59" t="s">
        <v>10735</v>
      </c>
      <c r="H4517" s="59">
        <v>25804068</v>
      </c>
      <c r="I4517" s="60">
        <v>45895.71303240741</v>
      </c>
      <c r="J4517" s="59" t="s">
        <v>10736</v>
      </c>
      <c r="K4517" s="59">
        <v>39762312</v>
      </c>
      <c r="L4517" s="59" t="s">
        <v>10737</v>
      </c>
      <c r="M4517" s="61">
        <v>495813</v>
      </c>
    </row>
    <row r="4518" spans="1:13" ht="69.95" hidden="1">
      <c r="A4518" s="59" t="s">
        <v>10909</v>
      </c>
      <c r="B4518" s="59" t="s">
        <v>10910</v>
      </c>
      <c r="C4518" s="59">
        <v>10</v>
      </c>
      <c r="D4518" s="59" t="s">
        <v>35</v>
      </c>
      <c r="E4518" s="59" t="s">
        <v>10710</v>
      </c>
      <c r="F4518" s="59" t="s">
        <v>40</v>
      </c>
      <c r="G4518" s="59" t="s">
        <v>10738</v>
      </c>
      <c r="H4518" s="59">
        <v>25804069</v>
      </c>
      <c r="I4518" s="60">
        <v>45895.7187962963</v>
      </c>
      <c r="J4518" s="59" t="s">
        <v>10739</v>
      </c>
      <c r="K4518" s="59">
        <v>52066260</v>
      </c>
      <c r="L4518" s="59" t="s">
        <v>1336</v>
      </c>
      <c r="M4518" s="61">
        <v>62783</v>
      </c>
    </row>
    <row r="4519" spans="1:13" ht="69.95" hidden="1">
      <c r="A4519" s="59" t="s">
        <v>10909</v>
      </c>
      <c r="B4519" s="59" t="s">
        <v>10910</v>
      </c>
      <c r="C4519" s="59">
        <v>10</v>
      </c>
      <c r="D4519" s="59" t="s">
        <v>35</v>
      </c>
      <c r="E4519" s="59" t="s">
        <v>10710</v>
      </c>
      <c r="F4519" s="59" t="s">
        <v>40</v>
      </c>
      <c r="G4519" s="59" t="s">
        <v>10740</v>
      </c>
      <c r="H4519" s="59">
        <v>25804078</v>
      </c>
      <c r="I4519" s="60">
        <v>45896.440023148149</v>
      </c>
      <c r="J4519" s="59" t="s">
        <v>10741</v>
      </c>
      <c r="K4519" s="59">
        <v>3106367</v>
      </c>
      <c r="L4519" s="59" t="s">
        <v>10742</v>
      </c>
      <c r="M4519" s="61">
        <v>210434</v>
      </c>
    </row>
    <row r="4520" spans="1:13" ht="90" hidden="1">
      <c r="A4520" s="59" t="s">
        <v>10909</v>
      </c>
      <c r="B4520" s="59" t="s">
        <v>10910</v>
      </c>
      <c r="C4520" s="59">
        <v>10</v>
      </c>
      <c r="D4520" s="59" t="s">
        <v>35</v>
      </c>
      <c r="E4520" s="59" t="s">
        <v>10710</v>
      </c>
      <c r="F4520" s="59" t="s">
        <v>40</v>
      </c>
      <c r="G4520" s="59" t="s">
        <v>10743</v>
      </c>
      <c r="H4520" s="59">
        <v>25804248</v>
      </c>
      <c r="I4520" s="60">
        <v>45917.807222222225</v>
      </c>
      <c r="J4520" s="59" t="s">
        <v>10744</v>
      </c>
      <c r="K4520" s="59">
        <v>52259722</v>
      </c>
      <c r="L4520" s="59" t="s">
        <v>10745</v>
      </c>
      <c r="M4520" s="61">
        <v>79111</v>
      </c>
    </row>
    <row r="4521" spans="1:13" ht="90" hidden="1">
      <c r="A4521" s="59" t="s">
        <v>10909</v>
      </c>
      <c r="B4521" s="59" t="s">
        <v>10910</v>
      </c>
      <c r="C4521" s="59">
        <v>10</v>
      </c>
      <c r="D4521" s="59" t="s">
        <v>35</v>
      </c>
      <c r="E4521" s="59" t="s">
        <v>10710</v>
      </c>
      <c r="F4521" s="59" t="s">
        <v>40</v>
      </c>
      <c r="G4521" s="59" t="s">
        <v>10746</v>
      </c>
      <c r="H4521" s="59">
        <v>25804250</v>
      </c>
      <c r="I4521" s="60">
        <v>45917.807662037034</v>
      </c>
      <c r="J4521" s="59" t="s">
        <v>10747</v>
      </c>
      <c r="K4521" s="59">
        <v>1049627983</v>
      </c>
      <c r="L4521" s="59" t="s">
        <v>10748</v>
      </c>
      <c r="M4521" s="61">
        <v>62312</v>
      </c>
    </row>
    <row r="4522" spans="1:13" ht="90" hidden="1">
      <c r="A4522" s="59" t="s">
        <v>10909</v>
      </c>
      <c r="B4522" s="59" t="s">
        <v>10910</v>
      </c>
      <c r="C4522" s="59">
        <v>10</v>
      </c>
      <c r="D4522" s="59" t="s">
        <v>35</v>
      </c>
      <c r="E4522" s="59" t="s">
        <v>10710</v>
      </c>
      <c r="F4522" s="59" t="s">
        <v>40</v>
      </c>
      <c r="G4522" s="59" t="s">
        <v>10749</v>
      </c>
      <c r="H4522" s="59">
        <v>25804251</v>
      </c>
      <c r="I4522" s="60">
        <v>45917.807974537034</v>
      </c>
      <c r="J4522" s="59" t="s">
        <v>10750</v>
      </c>
      <c r="K4522" s="59">
        <v>2964237</v>
      </c>
      <c r="L4522" s="59" t="s">
        <v>10751</v>
      </c>
      <c r="M4522" s="61">
        <v>72323</v>
      </c>
    </row>
    <row r="4523" spans="1:13" ht="90" hidden="1">
      <c r="A4523" s="59" t="s">
        <v>10909</v>
      </c>
      <c r="B4523" s="59" t="s">
        <v>10910</v>
      </c>
      <c r="C4523" s="59">
        <v>10</v>
      </c>
      <c r="D4523" s="59" t="s">
        <v>35</v>
      </c>
      <c r="E4523" s="59" t="s">
        <v>10710</v>
      </c>
      <c r="F4523" s="59" t="s">
        <v>40</v>
      </c>
      <c r="G4523" s="59" t="s">
        <v>10752</v>
      </c>
      <c r="H4523" s="59">
        <v>25804252</v>
      </c>
      <c r="I4523" s="60">
        <v>45917.808229166665</v>
      </c>
      <c r="J4523" s="59" t="s">
        <v>10753</v>
      </c>
      <c r="K4523" s="59">
        <v>39632040</v>
      </c>
      <c r="L4523" s="59" t="s">
        <v>10754</v>
      </c>
      <c r="M4523" s="61">
        <v>38126</v>
      </c>
    </row>
    <row r="4524" spans="1:13" ht="90" hidden="1">
      <c r="A4524" s="59" t="s">
        <v>10909</v>
      </c>
      <c r="B4524" s="59" t="s">
        <v>10910</v>
      </c>
      <c r="C4524" s="59">
        <v>10</v>
      </c>
      <c r="D4524" s="59" t="s">
        <v>35</v>
      </c>
      <c r="E4524" s="59" t="s">
        <v>10710</v>
      </c>
      <c r="F4524" s="59" t="s">
        <v>40</v>
      </c>
      <c r="G4524" s="59" t="s">
        <v>10755</v>
      </c>
      <c r="H4524" s="59">
        <v>25804253</v>
      </c>
      <c r="I4524" s="60">
        <v>45917.808831018519</v>
      </c>
      <c r="J4524" s="59" t="s">
        <v>10756</v>
      </c>
      <c r="K4524" s="59">
        <v>1053342921</v>
      </c>
      <c r="L4524" s="59" t="s">
        <v>10757</v>
      </c>
      <c r="M4524" s="61">
        <v>61250</v>
      </c>
    </row>
    <row r="4525" spans="1:13" ht="90" hidden="1">
      <c r="A4525" s="59" t="s">
        <v>10909</v>
      </c>
      <c r="B4525" s="59" t="s">
        <v>10910</v>
      </c>
      <c r="C4525" s="59">
        <v>10</v>
      </c>
      <c r="D4525" s="59" t="s">
        <v>35</v>
      </c>
      <c r="E4525" s="59" t="s">
        <v>10710</v>
      </c>
      <c r="F4525" s="59" t="s">
        <v>40</v>
      </c>
      <c r="G4525" s="59" t="s">
        <v>10758</v>
      </c>
      <c r="H4525" s="59">
        <v>25804254</v>
      </c>
      <c r="I4525" s="60">
        <v>45917.846180555556</v>
      </c>
      <c r="J4525" s="59" t="s">
        <v>10759</v>
      </c>
      <c r="K4525" s="59">
        <v>7320498</v>
      </c>
      <c r="L4525" s="59" t="s">
        <v>10760</v>
      </c>
      <c r="M4525" s="61">
        <v>77980</v>
      </c>
    </row>
    <row r="4526" spans="1:13" ht="80.099999999999994" hidden="1">
      <c r="A4526" s="59" t="s">
        <v>10909</v>
      </c>
      <c r="B4526" s="59" t="s">
        <v>10910</v>
      </c>
      <c r="C4526" s="59">
        <v>10</v>
      </c>
      <c r="D4526" s="59" t="s">
        <v>35</v>
      </c>
      <c r="E4526" s="59" t="s">
        <v>10710</v>
      </c>
      <c r="F4526" s="59" t="s">
        <v>40</v>
      </c>
      <c r="G4526" s="59" t="s">
        <v>10761</v>
      </c>
      <c r="H4526" s="59">
        <v>25804270</v>
      </c>
      <c r="I4526" s="60">
        <v>45919.373368055552</v>
      </c>
      <c r="J4526" s="59" t="s">
        <v>10762</v>
      </c>
      <c r="K4526" s="59">
        <v>4188262</v>
      </c>
      <c r="L4526" s="59" t="s">
        <v>10763</v>
      </c>
      <c r="M4526" s="61">
        <v>206386</v>
      </c>
    </row>
    <row r="4527" spans="1:13" ht="60" hidden="1">
      <c r="A4527" s="59" t="s">
        <v>10909</v>
      </c>
      <c r="B4527" s="59" t="s">
        <v>10910</v>
      </c>
      <c r="C4527" s="59">
        <v>10</v>
      </c>
      <c r="D4527" s="59" t="s">
        <v>35</v>
      </c>
      <c r="E4527" s="59" t="s">
        <v>10710</v>
      </c>
      <c r="F4527" s="59" t="s">
        <v>10711</v>
      </c>
      <c r="G4527" s="59" t="s">
        <v>10764</v>
      </c>
      <c r="H4527" s="59">
        <v>25804324</v>
      </c>
      <c r="I4527" s="60">
        <v>45925.44871527778</v>
      </c>
      <c r="J4527" s="59" t="s">
        <v>10765</v>
      </c>
      <c r="K4527" s="59">
        <v>899999062</v>
      </c>
      <c r="L4527" s="59" t="s">
        <v>39</v>
      </c>
      <c r="M4527" s="61">
        <v>127331681</v>
      </c>
    </row>
    <row r="4528" spans="1:13" ht="69.95" hidden="1">
      <c r="A4528" s="59" t="s">
        <v>10909</v>
      </c>
      <c r="B4528" s="59" t="s">
        <v>10910</v>
      </c>
      <c r="C4528" s="59">
        <v>10</v>
      </c>
      <c r="D4528" s="59" t="s">
        <v>35</v>
      </c>
      <c r="E4528" s="59" t="s">
        <v>10710</v>
      </c>
      <c r="F4528" s="59" t="s">
        <v>40</v>
      </c>
      <c r="G4528" s="59" t="s">
        <v>10766</v>
      </c>
      <c r="H4528" s="59">
        <v>25804349</v>
      </c>
      <c r="I4528" s="60">
        <v>45930.858796296299</v>
      </c>
      <c r="J4528" s="59" t="s">
        <v>10767</v>
      </c>
      <c r="K4528" s="59">
        <v>51590186</v>
      </c>
      <c r="L4528" s="59" t="s">
        <v>10768</v>
      </c>
      <c r="M4528" s="61">
        <v>12061</v>
      </c>
    </row>
    <row r="4529" spans="1:13" ht="80.099999999999994" hidden="1">
      <c r="A4529" s="59" t="s">
        <v>10909</v>
      </c>
      <c r="B4529" s="59" t="s">
        <v>10910</v>
      </c>
      <c r="C4529" s="59">
        <v>10</v>
      </c>
      <c r="D4529" s="59" t="s">
        <v>35</v>
      </c>
      <c r="E4529" s="59" t="s">
        <v>10710</v>
      </c>
      <c r="F4529" s="59" t="s">
        <v>40</v>
      </c>
      <c r="G4529" s="59" t="s">
        <v>10856</v>
      </c>
      <c r="H4529" s="59">
        <v>25804486</v>
      </c>
      <c r="I4529" s="60">
        <v>45944.780462962961</v>
      </c>
      <c r="J4529" s="59" t="s">
        <v>10857</v>
      </c>
      <c r="K4529" s="59">
        <v>1026585315</v>
      </c>
      <c r="L4529" s="59" t="s">
        <v>10858</v>
      </c>
      <c r="M4529" s="61">
        <v>6045</v>
      </c>
    </row>
    <row r="4530" spans="1:13" ht="60" hidden="1">
      <c r="A4530" s="59" t="s">
        <v>10909</v>
      </c>
      <c r="B4530" s="59" t="s">
        <v>10910</v>
      </c>
      <c r="C4530" s="59">
        <v>10</v>
      </c>
      <c r="D4530" s="59" t="s">
        <v>35</v>
      </c>
      <c r="E4530" s="59" t="s">
        <v>10710</v>
      </c>
      <c r="F4530" s="59" t="s">
        <v>10711</v>
      </c>
      <c r="G4530" s="59" t="s">
        <v>10769</v>
      </c>
      <c r="H4530" s="59">
        <v>25804570</v>
      </c>
      <c r="I4530" s="60">
        <v>45960.904097222221</v>
      </c>
      <c r="J4530" s="59" t="s">
        <v>10770</v>
      </c>
      <c r="K4530" s="59">
        <v>899999062</v>
      </c>
      <c r="L4530" s="59" t="s">
        <v>39</v>
      </c>
      <c r="M4530" s="61">
        <v>232468212</v>
      </c>
    </row>
    <row r="4531" spans="1:13" ht="69.95" hidden="1">
      <c r="A4531" s="59" t="s">
        <v>10909</v>
      </c>
      <c r="B4531" s="59" t="s">
        <v>10910</v>
      </c>
      <c r="C4531" s="59">
        <v>10</v>
      </c>
      <c r="D4531" s="59" t="s">
        <v>35</v>
      </c>
      <c r="E4531" s="59" t="s">
        <v>10710</v>
      </c>
      <c r="F4531" s="59" t="s">
        <v>40</v>
      </c>
      <c r="G4531" s="59" t="s">
        <v>10771</v>
      </c>
      <c r="H4531" s="59">
        <v>25804584</v>
      </c>
      <c r="I4531" s="60">
        <v>45966.683912037035</v>
      </c>
      <c r="J4531" s="59" t="s">
        <v>10772</v>
      </c>
      <c r="K4531" s="59">
        <v>79153508</v>
      </c>
      <c r="L4531" s="59" t="s">
        <v>10773</v>
      </c>
      <c r="M4531" s="61">
        <v>122959</v>
      </c>
    </row>
    <row r="4532" spans="1:13" ht="80.099999999999994" hidden="1">
      <c r="A4532" s="59" t="s">
        <v>10909</v>
      </c>
      <c r="B4532" s="59" t="s">
        <v>10910</v>
      </c>
      <c r="C4532" s="59">
        <v>10</v>
      </c>
      <c r="D4532" s="59" t="s">
        <v>35</v>
      </c>
      <c r="E4532" s="59" t="s">
        <v>10710</v>
      </c>
      <c r="F4532" s="59" t="s">
        <v>40</v>
      </c>
      <c r="G4532" s="59" t="s">
        <v>10911</v>
      </c>
      <c r="H4532" s="59">
        <v>25804613</v>
      </c>
      <c r="I4532" s="60">
        <v>45968.942511574074</v>
      </c>
      <c r="J4532" s="59" t="s">
        <v>10912</v>
      </c>
      <c r="K4532" s="59">
        <v>13560873</v>
      </c>
      <c r="L4532" s="59" t="s">
        <v>10913</v>
      </c>
      <c r="M4532" s="61">
        <v>65342</v>
      </c>
    </row>
    <row r="4533" spans="1:13" ht="60" hidden="1">
      <c r="A4533" s="59" t="s">
        <v>10909</v>
      </c>
      <c r="B4533" s="59" t="s">
        <v>10910</v>
      </c>
      <c r="C4533" s="59">
        <v>10</v>
      </c>
      <c r="D4533" s="59" t="s">
        <v>35</v>
      </c>
      <c r="E4533" s="59" t="s">
        <v>10710</v>
      </c>
      <c r="F4533" s="59" t="s">
        <v>10711</v>
      </c>
      <c r="G4533" s="59" t="s">
        <v>10775</v>
      </c>
      <c r="H4533" s="59">
        <v>25804720</v>
      </c>
      <c r="I4533" s="60">
        <v>45985.618333333332</v>
      </c>
      <c r="J4533" s="59" t="s">
        <v>10776</v>
      </c>
      <c r="K4533" s="59">
        <v>899999062</v>
      </c>
      <c r="L4533" s="59" t="s">
        <v>39</v>
      </c>
      <c r="M4533" s="61">
        <v>94775519</v>
      </c>
    </row>
    <row r="4534" spans="1:13" ht="60" hidden="1">
      <c r="A4534" s="59" t="s">
        <v>10909</v>
      </c>
      <c r="B4534" s="59" t="s">
        <v>10910</v>
      </c>
      <c r="C4534" s="59">
        <v>10</v>
      </c>
      <c r="D4534" s="59" t="s">
        <v>35</v>
      </c>
      <c r="E4534" s="59" t="s">
        <v>10710</v>
      </c>
      <c r="F4534" s="59" t="s">
        <v>10711</v>
      </c>
      <c r="G4534" s="59" t="s">
        <v>10777</v>
      </c>
      <c r="H4534" s="59">
        <v>25805389</v>
      </c>
      <c r="I4534" s="60">
        <v>46009.615752314814</v>
      </c>
      <c r="J4534" s="59" t="s">
        <v>10778</v>
      </c>
      <c r="K4534" s="59">
        <v>899999062</v>
      </c>
      <c r="L4534" s="59" t="s">
        <v>39</v>
      </c>
      <c r="M4534" s="61">
        <v>80740358</v>
      </c>
    </row>
    <row r="4535" spans="1:13" ht="69.95" hidden="1">
      <c r="A4535" s="59" t="s">
        <v>10914</v>
      </c>
      <c r="B4535" s="59" t="s">
        <v>10915</v>
      </c>
      <c r="C4535" s="59">
        <v>10</v>
      </c>
      <c r="D4535" s="59" t="s">
        <v>35</v>
      </c>
      <c r="E4535" s="59" t="s">
        <v>10710</v>
      </c>
      <c r="F4535" s="59" t="s">
        <v>40</v>
      </c>
      <c r="G4535" s="59" t="s">
        <v>10916</v>
      </c>
      <c r="H4535" s="59">
        <v>25802268</v>
      </c>
      <c r="I4535" s="60">
        <v>45719.717858796299</v>
      </c>
      <c r="J4535" s="59" t="s">
        <v>10917</v>
      </c>
      <c r="K4535" s="59">
        <v>1072495900</v>
      </c>
      <c r="L4535" s="59" t="s">
        <v>10918</v>
      </c>
      <c r="M4535" s="61">
        <v>1542320</v>
      </c>
    </row>
    <row r="4536" spans="1:13" ht="80.099999999999994" hidden="1">
      <c r="A4536" s="59" t="s">
        <v>10914</v>
      </c>
      <c r="B4536" s="59" t="s">
        <v>10915</v>
      </c>
      <c r="C4536" s="59">
        <v>10</v>
      </c>
      <c r="D4536" s="59" t="s">
        <v>35</v>
      </c>
      <c r="E4536" s="59" t="s">
        <v>10710</v>
      </c>
      <c r="F4536" s="59" t="s">
        <v>40</v>
      </c>
      <c r="G4536" s="59" t="s">
        <v>10796</v>
      </c>
      <c r="H4536" s="59">
        <v>25802598</v>
      </c>
      <c r="I4536" s="60">
        <v>45730.619074074071</v>
      </c>
      <c r="J4536" s="59" t="s">
        <v>10797</v>
      </c>
      <c r="K4536" s="59">
        <v>2964237</v>
      </c>
      <c r="L4536" s="59" t="s">
        <v>10751</v>
      </c>
      <c r="M4536" s="61">
        <v>847541</v>
      </c>
    </row>
    <row r="4537" spans="1:13" ht="80.099999999999994" hidden="1">
      <c r="A4537" s="59" t="s">
        <v>10914</v>
      </c>
      <c r="B4537" s="59" t="s">
        <v>10915</v>
      </c>
      <c r="C4537" s="59">
        <v>10</v>
      </c>
      <c r="D4537" s="59" t="s">
        <v>35</v>
      </c>
      <c r="E4537" s="59" t="s">
        <v>10710</v>
      </c>
      <c r="F4537" s="59" t="s">
        <v>40</v>
      </c>
      <c r="G4537" s="59" t="s">
        <v>10798</v>
      </c>
      <c r="H4537" s="59">
        <v>25802689</v>
      </c>
      <c r="I4537" s="60">
        <v>45736.875150462962</v>
      </c>
      <c r="J4537" s="59" t="s">
        <v>10799</v>
      </c>
      <c r="K4537" s="59">
        <v>51590186</v>
      </c>
      <c r="L4537" s="59" t="s">
        <v>10768</v>
      </c>
      <c r="M4537" s="61">
        <v>283118</v>
      </c>
    </row>
    <row r="4538" spans="1:13" ht="80.099999999999994" hidden="1">
      <c r="A4538" s="59" t="s">
        <v>10914</v>
      </c>
      <c r="B4538" s="59" t="s">
        <v>10915</v>
      </c>
      <c r="C4538" s="59">
        <v>10</v>
      </c>
      <c r="D4538" s="59" t="s">
        <v>35</v>
      </c>
      <c r="E4538" s="59" t="s">
        <v>10710</v>
      </c>
      <c r="F4538" s="59" t="s">
        <v>40</v>
      </c>
      <c r="G4538" s="59" t="s">
        <v>10800</v>
      </c>
      <c r="H4538" s="59">
        <v>25802754</v>
      </c>
      <c r="I4538" s="60">
        <v>45742.833124999997</v>
      </c>
      <c r="J4538" s="59" t="s">
        <v>10801</v>
      </c>
      <c r="K4538" s="59">
        <v>39762312</v>
      </c>
      <c r="L4538" s="59" t="s">
        <v>10737</v>
      </c>
      <c r="M4538" s="61">
        <v>1877968</v>
      </c>
    </row>
    <row r="4539" spans="1:13" ht="69.95" hidden="1">
      <c r="A4539" s="59" t="s">
        <v>10914</v>
      </c>
      <c r="B4539" s="59" t="s">
        <v>10915</v>
      </c>
      <c r="C4539" s="59">
        <v>10</v>
      </c>
      <c r="D4539" s="59" t="s">
        <v>35</v>
      </c>
      <c r="E4539" s="59" t="s">
        <v>10710</v>
      </c>
      <c r="F4539" s="59" t="s">
        <v>40</v>
      </c>
      <c r="G4539" s="59" t="s">
        <v>10919</v>
      </c>
      <c r="H4539" s="59">
        <v>25802809</v>
      </c>
      <c r="I4539" s="60">
        <v>45747.011331018519</v>
      </c>
      <c r="J4539" s="59" t="s">
        <v>10920</v>
      </c>
      <c r="K4539" s="59">
        <v>80852736</v>
      </c>
      <c r="L4539" s="59" t="s">
        <v>10921</v>
      </c>
      <c r="M4539" s="61">
        <v>2585052</v>
      </c>
    </row>
    <row r="4540" spans="1:13" ht="69.95" hidden="1">
      <c r="A4540" s="59" t="s">
        <v>10914</v>
      </c>
      <c r="B4540" s="59" t="s">
        <v>10915</v>
      </c>
      <c r="C4540" s="59">
        <v>10</v>
      </c>
      <c r="D4540" s="59" t="s">
        <v>35</v>
      </c>
      <c r="E4540" s="59" t="s">
        <v>10710</v>
      </c>
      <c r="F4540" s="59" t="s">
        <v>40</v>
      </c>
      <c r="G4540" s="59" t="s">
        <v>10802</v>
      </c>
      <c r="H4540" s="59">
        <v>25802936</v>
      </c>
      <c r="I4540" s="60">
        <v>45757.486712962964</v>
      </c>
      <c r="J4540" s="59" t="s">
        <v>10803</v>
      </c>
      <c r="K4540" s="59">
        <v>92537688</v>
      </c>
      <c r="L4540" s="59" t="s">
        <v>10804</v>
      </c>
      <c r="M4540" s="61">
        <v>724496</v>
      </c>
    </row>
    <row r="4541" spans="1:13" ht="69.95" hidden="1">
      <c r="A4541" s="59" t="s">
        <v>10914</v>
      </c>
      <c r="B4541" s="59" t="s">
        <v>10915</v>
      </c>
      <c r="C4541" s="59">
        <v>10</v>
      </c>
      <c r="D4541" s="59" t="s">
        <v>35</v>
      </c>
      <c r="E4541" s="59" t="s">
        <v>10710</v>
      </c>
      <c r="F4541" s="59" t="s">
        <v>40</v>
      </c>
      <c r="G4541" s="59" t="s">
        <v>10811</v>
      </c>
      <c r="H4541" s="59">
        <v>25803114</v>
      </c>
      <c r="I4541" s="60">
        <v>45772.670081018521</v>
      </c>
      <c r="J4541" s="59" t="s">
        <v>10812</v>
      </c>
      <c r="K4541" s="59">
        <v>52558795</v>
      </c>
      <c r="L4541" s="59" t="s">
        <v>10813</v>
      </c>
      <c r="M4541" s="61">
        <v>559604</v>
      </c>
    </row>
    <row r="4542" spans="1:13" ht="69.95" hidden="1">
      <c r="A4542" s="59" t="s">
        <v>10914</v>
      </c>
      <c r="B4542" s="59" t="s">
        <v>10915</v>
      </c>
      <c r="C4542" s="59">
        <v>10</v>
      </c>
      <c r="D4542" s="59" t="s">
        <v>35</v>
      </c>
      <c r="E4542" s="59" t="s">
        <v>10710</v>
      </c>
      <c r="F4542" s="59" t="s">
        <v>40</v>
      </c>
      <c r="G4542" s="59" t="s">
        <v>10814</v>
      </c>
      <c r="H4542" s="59">
        <v>25803128</v>
      </c>
      <c r="I4542" s="60">
        <v>45775.844131944446</v>
      </c>
      <c r="J4542" s="59" t="s">
        <v>10815</v>
      </c>
      <c r="K4542" s="59">
        <v>3106367</v>
      </c>
      <c r="L4542" s="59" t="s">
        <v>10742</v>
      </c>
      <c r="M4542" s="61">
        <v>1804531</v>
      </c>
    </row>
    <row r="4543" spans="1:13" ht="80.099999999999994" hidden="1">
      <c r="A4543" s="59" t="s">
        <v>10914</v>
      </c>
      <c r="B4543" s="59" t="s">
        <v>10915</v>
      </c>
      <c r="C4543" s="59">
        <v>10</v>
      </c>
      <c r="D4543" s="59" t="s">
        <v>35</v>
      </c>
      <c r="E4543" s="59" t="s">
        <v>10710</v>
      </c>
      <c r="F4543" s="59" t="s">
        <v>40</v>
      </c>
      <c r="G4543" s="59" t="s">
        <v>10819</v>
      </c>
      <c r="H4543" s="59">
        <v>25803184</v>
      </c>
      <c r="I4543" s="60">
        <v>45783.838101851848</v>
      </c>
      <c r="J4543" s="59" t="s">
        <v>10820</v>
      </c>
      <c r="K4543" s="59">
        <v>52259722</v>
      </c>
      <c r="L4543" s="59" t="s">
        <v>10745</v>
      </c>
      <c r="M4543" s="61">
        <v>3679846</v>
      </c>
    </row>
    <row r="4544" spans="1:13" ht="69.95" hidden="1">
      <c r="A4544" s="59" t="s">
        <v>10914</v>
      </c>
      <c r="B4544" s="59" t="s">
        <v>10915</v>
      </c>
      <c r="C4544" s="59">
        <v>10</v>
      </c>
      <c r="D4544" s="59" t="s">
        <v>35</v>
      </c>
      <c r="E4544" s="59" t="s">
        <v>10710</v>
      </c>
      <c r="F4544" s="59" t="s">
        <v>40</v>
      </c>
      <c r="G4544" s="59" t="s">
        <v>10821</v>
      </c>
      <c r="H4544" s="59">
        <v>25803207</v>
      </c>
      <c r="I4544" s="60">
        <v>45786.583865740744</v>
      </c>
      <c r="J4544" s="59" t="s">
        <v>10822</v>
      </c>
      <c r="K4544" s="59">
        <v>74183180</v>
      </c>
      <c r="L4544" s="59" t="s">
        <v>10823</v>
      </c>
      <c r="M4544" s="61">
        <v>1317632</v>
      </c>
    </row>
    <row r="4545" spans="1:13" ht="69.95" hidden="1">
      <c r="A4545" s="59" t="s">
        <v>10914</v>
      </c>
      <c r="B4545" s="59" t="s">
        <v>10915</v>
      </c>
      <c r="C4545" s="59">
        <v>10</v>
      </c>
      <c r="D4545" s="59" t="s">
        <v>35</v>
      </c>
      <c r="E4545" s="59" t="s">
        <v>10710</v>
      </c>
      <c r="F4545" s="59" t="s">
        <v>40</v>
      </c>
      <c r="G4545" s="59" t="s">
        <v>10827</v>
      </c>
      <c r="H4545" s="59">
        <v>25803235</v>
      </c>
      <c r="I4545" s="60">
        <v>45791.379664351851</v>
      </c>
      <c r="J4545" s="59" t="s">
        <v>10828</v>
      </c>
      <c r="K4545" s="59">
        <v>52066260</v>
      </c>
      <c r="L4545" s="59" t="s">
        <v>1336</v>
      </c>
      <c r="M4545" s="61">
        <v>458691</v>
      </c>
    </row>
    <row r="4546" spans="1:13" ht="69.95" hidden="1">
      <c r="A4546" s="59" t="s">
        <v>10914</v>
      </c>
      <c r="B4546" s="59" t="s">
        <v>10915</v>
      </c>
      <c r="C4546" s="59">
        <v>10</v>
      </c>
      <c r="D4546" s="59" t="s">
        <v>35</v>
      </c>
      <c r="E4546" s="59" t="s">
        <v>10710</v>
      </c>
      <c r="F4546" s="59" t="s">
        <v>40</v>
      </c>
      <c r="G4546" s="59" t="s">
        <v>10832</v>
      </c>
      <c r="H4546" s="59">
        <v>25803251</v>
      </c>
      <c r="I4546" s="60">
        <v>45792.418437499997</v>
      </c>
      <c r="J4546" s="59" t="s">
        <v>10833</v>
      </c>
      <c r="K4546" s="59">
        <v>1049627983</v>
      </c>
      <c r="L4546" s="59" t="s">
        <v>10748</v>
      </c>
      <c r="M4546" s="61">
        <v>659906</v>
      </c>
    </row>
    <row r="4547" spans="1:13" ht="80.099999999999994" hidden="1">
      <c r="A4547" s="59" t="s">
        <v>10914</v>
      </c>
      <c r="B4547" s="59" t="s">
        <v>10915</v>
      </c>
      <c r="C4547" s="59">
        <v>10</v>
      </c>
      <c r="D4547" s="59" t="s">
        <v>35</v>
      </c>
      <c r="E4547" s="59" t="s">
        <v>10710</v>
      </c>
      <c r="F4547" s="59" t="s">
        <v>40</v>
      </c>
      <c r="G4547" s="59" t="s">
        <v>10834</v>
      </c>
      <c r="H4547" s="59">
        <v>25803252</v>
      </c>
      <c r="I4547" s="60">
        <v>45792.418773148151</v>
      </c>
      <c r="J4547" s="59" t="s">
        <v>10835</v>
      </c>
      <c r="K4547" s="59">
        <v>1053342921</v>
      </c>
      <c r="L4547" s="59" t="s">
        <v>10757</v>
      </c>
      <c r="M4547" s="61">
        <v>494882</v>
      </c>
    </row>
    <row r="4548" spans="1:13" ht="80.099999999999994" hidden="1">
      <c r="A4548" s="59" t="s">
        <v>10914</v>
      </c>
      <c r="B4548" s="59" t="s">
        <v>10915</v>
      </c>
      <c r="C4548" s="59">
        <v>10</v>
      </c>
      <c r="D4548" s="59" t="s">
        <v>35</v>
      </c>
      <c r="E4548" s="59" t="s">
        <v>10710</v>
      </c>
      <c r="F4548" s="59" t="s">
        <v>40</v>
      </c>
      <c r="G4548" s="59" t="s">
        <v>10836</v>
      </c>
      <c r="H4548" s="59">
        <v>25803253</v>
      </c>
      <c r="I4548" s="60">
        <v>45792.420555555553</v>
      </c>
      <c r="J4548" s="59" t="s">
        <v>10837</v>
      </c>
      <c r="K4548" s="59">
        <v>39632040</v>
      </c>
      <c r="L4548" s="59" t="s">
        <v>10754</v>
      </c>
      <c r="M4548" s="61">
        <v>645686</v>
      </c>
    </row>
    <row r="4549" spans="1:13" ht="69.95" hidden="1">
      <c r="A4549" s="59" t="s">
        <v>10914</v>
      </c>
      <c r="B4549" s="59" t="s">
        <v>10915</v>
      </c>
      <c r="C4549" s="59">
        <v>10</v>
      </c>
      <c r="D4549" s="59" t="s">
        <v>35</v>
      </c>
      <c r="E4549" s="59" t="s">
        <v>10710</v>
      </c>
      <c r="F4549" s="59" t="s">
        <v>40</v>
      </c>
      <c r="G4549" s="59" t="s">
        <v>10838</v>
      </c>
      <c r="H4549" s="59">
        <v>25803280</v>
      </c>
      <c r="I4549" s="60">
        <v>45793.424583333333</v>
      </c>
      <c r="J4549" s="59" t="s">
        <v>10839</v>
      </c>
      <c r="K4549" s="59">
        <v>4188262</v>
      </c>
      <c r="L4549" s="59" t="s">
        <v>10763</v>
      </c>
      <c r="M4549" s="61">
        <v>2015270</v>
      </c>
    </row>
    <row r="4550" spans="1:13" ht="69.95" hidden="1">
      <c r="A4550" s="59" t="s">
        <v>10914</v>
      </c>
      <c r="B4550" s="59" t="s">
        <v>10915</v>
      </c>
      <c r="C4550" s="59">
        <v>10</v>
      </c>
      <c r="D4550" s="59" t="s">
        <v>35</v>
      </c>
      <c r="E4550" s="59" t="s">
        <v>10710</v>
      </c>
      <c r="F4550" s="59" t="s">
        <v>40</v>
      </c>
      <c r="G4550" s="59" t="s">
        <v>10843</v>
      </c>
      <c r="H4550" s="59">
        <v>25803345</v>
      </c>
      <c r="I4550" s="60">
        <v>45803.551562499997</v>
      </c>
      <c r="J4550" s="59" t="s">
        <v>10844</v>
      </c>
      <c r="K4550" s="59">
        <v>79153508</v>
      </c>
      <c r="L4550" s="59" t="s">
        <v>10773</v>
      </c>
      <c r="M4550" s="61">
        <v>1914932</v>
      </c>
    </row>
    <row r="4551" spans="1:13" ht="69.95" hidden="1">
      <c r="A4551" s="59" t="s">
        <v>10914</v>
      </c>
      <c r="B4551" s="59" t="s">
        <v>10915</v>
      </c>
      <c r="C4551" s="59">
        <v>10</v>
      </c>
      <c r="D4551" s="59" t="s">
        <v>35</v>
      </c>
      <c r="E4551" s="59" t="s">
        <v>10710</v>
      </c>
      <c r="F4551" s="59" t="s">
        <v>40</v>
      </c>
      <c r="G4551" s="59" t="s">
        <v>10848</v>
      </c>
      <c r="H4551" s="59">
        <v>25803448</v>
      </c>
      <c r="I4551" s="60">
        <v>45818.476226851853</v>
      </c>
      <c r="J4551" s="59" t="s">
        <v>10849</v>
      </c>
      <c r="K4551" s="59">
        <v>79578685</v>
      </c>
      <c r="L4551" s="59" t="s">
        <v>10850</v>
      </c>
      <c r="M4551" s="61">
        <v>1663736</v>
      </c>
    </row>
    <row r="4552" spans="1:13" ht="69.95" hidden="1">
      <c r="A4552" s="59" t="s">
        <v>10914</v>
      </c>
      <c r="B4552" s="59" t="s">
        <v>10915</v>
      </c>
      <c r="C4552" s="59">
        <v>10</v>
      </c>
      <c r="D4552" s="59" t="s">
        <v>35</v>
      </c>
      <c r="E4552" s="59" t="s">
        <v>10710</v>
      </c>
      <c r="F4552" s="59" t="s">
        <v>40</v>
      </c>
      <c r="G4552" s="59" t="s">
        <v>10851</v>
      </c>
      <c r="H4552" s="59">
        <v>25803449</v>
      </c>
      <c r="I4552" s="60">
        <v>45818.478819444441</v>
      </c>
      <c r="J4552" s="59" t="s">
        <v>10852</v>
      </c>
      <c r="K4552" s="59">
        <v>7320498</v>
      </c>
      <c r="L4552" s="59" t="s">
        <v>10760</v>
      </c>
      <c r="M4552" s="61">
        <v>530484</v>
      </c>
    </row>
    <row r="4553" spans="1:13" ht="80.099999999999994" hidden="1">
      <c r="A4553" s="59" t="s">
        <v>10914</v>
      </c>
      <c r="B4553" s="59" t="s">
        <v>10915</v>
      </c>
      <c r="C4553" s="59">
        <v>10</v>
      </c>
      <c r="D4553" s="59" t="s">
        <v>35</v>
      </c>
      <c r="E4553" s="59" t="s">
        <v>10710</v>
      </c>
      <c r="F4553" s="59" t="s">
        <v>40</v>
      </c>
      <c r="G4553" s="59" t="s">
        <v>10922</v>
      </c>
      <c r="H4553" s="59">
        <v>25803745</v>
      </c>
      <c r="I4553" s="60">
        <v>45854.81046296296</v>
      </c>
      <c r="J4553" s="59" t="s">
        <v>10923</v>
      </c>
      <c r="K4553" s="59">
        <v>52541419</v>
      </c>
      <c r="L4553" s="59" t="s">
        <v>10924</v>
      </c>
      <c r="M4553" s="61">
        <v>9100203</v>
      </c>
    </row>
    <row r="4554" spans="1:13" ht="69.95" hidden="1">
      <c r="A4554" s="59" t="s">
        <v>10914</v>
      </c>
      <c r="B4554" s="59" t="s">
        <v>10915</v>
      </c>
      <c r="C4554" s="59">
        <v>10</v>
      </c>
      <c r="D4554" s="59" t="s">
        <v>35</v>
      </c>
      <c r="E4554" s="59" t="s">
        <v>10710</v>
      </c>
      <c r="F4554" s="59" t="s">
        <v>40</v>
      </c>
      <c r="G4554" s="59" t="s">
        <v>10925</v>
      </c>
      <c r="H4554" s="59">
        <v>25803850</v>
      </c>
      <c r="I4554" s="60">
        <v>45867.75199074074</v>
      </c>
      <c r="J4554" s="59" t="s">
        <v>10926</v>
      </c>
      <c r="K4554" s="59">
        <v>39657109</v>
      </c>
      <c r="L4554" s="59" t="s">
        <v>10927</v>
      </c>
      <c r="M4554" s="61">
        <v>9682345</v>
      </c>
    </row>
    <row r="4555" spans="1:13" ht="69.95" hidden="1">
      <c r="A4555" s="59" t="s">
        <v>10914</v>
      </c>
      <c r="B4555" s="59" t="s">
        <v>10915</v>
      </c>
      <c r="C4555" s="59">
        <v>10</v>
      </c>
      <c r="D4555" s="59" t="s">
        <v>35</v>
      </c>
      <c r="E4555" s="59" t="s">
        <v>10710</v>
      </c>
      <c r="F4555" s="59" t="s">
        <v>40</v>
      </c>
      <c r="G4555" s="59" t="s">
        <v>10928</v>
      </c>
      <c r="H4555" s="59">
        <v>25803925</v>
      </c>
      <c r="I4555" s="60">
        <v>45877.655046296299</v>
      </c>
      <c r="J4555" s="59" t="s">
        <v>10929</v>
      </c>
      <c r="K4555" s="59">
        <v>19418229</v>
      </c>
      <c r="L4555" s="59" t="s">
        <v>10930</v>
      </c>
      <c r="M4555" s="61">
        <v>5346654</v>
      </c>
    </row>
    <row r="4556" spans="1:13" ht="69.95" hidden="1">
      <c r="A4556" s="59" t="s">
        <v>10914</v>
      </c>
      <c r="B4556" s="59" t="s">
        <v>10915</v>
      </c>
      <c r="C4556" s="59">
        <v>10</v>
      </c>
      <c r="D4556" s="59" t="s">
        <v>35</v>
      </c>
      <c r="E4556" s="59" t="s">
        <v>10710</v>
      </c>
      <c r="F4556" s="59" t="s">
        <v>40</v>
      </c>
      <c r="G4556" s="59" t="s">
        <v>10931</v>
      </c>
      <c r="H4556" s="59">
        <v>25803962</v>
      </c>
      <c r="I4556" s="60">
        <v>45883.418009259258</v>
      </c>
      <c r="J4556" s="59" t="s">
        <v>10932</v>
      </c>
      <c r="K4556" s="59">
        <v>79806398</v>
      </c>
      <c r="L4556" s="59" t="s">
        <v>10933</v>
      </c>
      <c r="M4556" s="61">
        <v>10521562</v>
      </c>
    </row>
    <row r="4557" spans="1:13" ht="60" hidden="1">
      <c r="A4557" s="59" t="s">
        <v>10914</v>
      </c>
      <c r="B4557" s="59" t="s">
        <v>10915</v>
      </c>
      <c r="C4557" s="59">
        <v>10</v>
      </c>
      <c r="D4557" s="59" t="s">
        <v>35</v>
      </c>
      <c r="E4557" s="59" t="s">
        <v>10710</v>
      </c>
      <c r="F4557" s="59" t="s">
        <v>40</v>
      </c>
      <c r="G4557" s="59" t="s">
        <v>10732</v>
      </c>
      <c r="H4557" s="59">
        <v>25804067</v>
      </c>
      <c r="I4557" s="60">
        <v>45895.639791666668</v>
      </c>
      <c r="J4557" s="59" t="s">
        <v>10733</v>
      </c>
      <c r="K4557" s="59">
        <v>35518629</v>
      </c>
      <c r="L4557" s="59" t="s">
        <v>10734</v>
      </c>
      <c r="M4557" s="61">
        <v>5412631</v>
      </c>
    </row>
    <row r="4558" spans="1:13" ht="69.95" hidden="1">
      <c r="A4558" s="59" t="s">
        <v>10914</v>
      </c>
      <c r="B4558" s="59" t="s">
        <v>10915</v>
      </c>
      <c r="C4558" s="59">
        <v>10</v>
      </c>
      <c r="D4558" s="59" t="s">
        <v>35</v>
      </c>
      <c r="E4558" s="59" t="s">
        <v>10710</v>
      </c>
      <c r="F4558" s="59" t="s">
        <v>40</v>
      </c>
      <c r="G4558" s="59" t="s">
        <v>10735</v>
      </c>
      <c r="H4558" s="59">
        <v>25804068</v>
      </c>
      <c r="I4558" s="60">
        <v>45895.71303240741</v>
      </c>
      <c r="J4558" s="59" t="s">
        <v>10736</v>
      </c>
      <c r="K4558" s="59">
        <v>39762312</v>
      </c>
      <c r="L4558" s="59" t="s">
        <v>10737</v>
      </c>
      <c r="M4558" s="61">
        <v>127216</v>
      </c>
    </row>
    <row r="4559" spans="1:13" ht="69.95" hidden="1">
      <c r="A4559" s="59" t="s">
        <v>10914</v>
      </c>
      <c r="B4559" s="59" t="s">
        <v>10915</v>
      </c>
      <c r="C4559" s="59">
        <v>10</v>
      </c>
      <c r="D4559" s="59" t="s">
        <v>35</v>
      </c>
      <c r="E4559" s="59" t="s">
        <v>10710</v>
      </c>
      <c r="F4559" s="59" t="s">
        <v>40</v>
      </c>
      <c r="G4559" s="59" t="s">
        <v>10738</v>
      </c>
      <c r="H4559" s="59">
        <v>25804069</v>
      </c>
      <c r="I4559" s="60">
        <v>45895.7187962963</v>
      </c>
      <c r="J4559" s="59" t="s">
        <v>10739</v>
      </c>
      <c r="K4559" s="59">
        <v>52066260</v>
      </c>
      <c r="L4559" s="59" t="s">
        <v>1336</v>
      </c>
      <c r="M4559" s="61">
        <v>32101</v>
      </c>
    </row>
    <row r="4560" spans="1:13" ht="69.95" hidden="1">
      <c r="A4560" s="59" t="s">
        <v>10914</v>
      </c>
      <c r="B4560" s="59" t="s">
        <v>10915</v>
      </c>
      <c r="C4560" s="59">
        <v>10</v>
      </c>
      <c r="D4560" s="59" t="s">
        <v>35</v>
      </c>
      <c r="E4560" s="59" t="s">
        <v>10710</v>
      </c>
      <c r="F4560" s="59" t="s">
        <v>40</v>
      </c>
      <c r="G4560" s="59" t="s">
        <v>10740</v>
      </c>
      <c r="H4560" s="59">
        <v>25804078</v>
      </c>
      <c r="I4560" s="60">
        <v>45896.440023148149</v>
      </c>
      <c r="J4560" s="59" t="s">
        <v>10741</v>
      </c>
      <c r="K4560" s="59">
        <v>3106367</v>
      </c>
      <c r="L4560" s="59" t="s">
        <v>10742</v>
      </c>
      <c r="M4560" s="61">
        <v>115425</v>
      </c>
    </row>
    <row r="4561" spans="1:13" ht="90" hidden="1">
      <c r="A4561" s="59" t="s">
        <v>10914</v>
      </c>
      <c r="B4561" s="59" t="s">
        <v>10915</v>
      </c>
      <c r="C4561" s="59">
        <v>10</v>
      </c>
      <c r="D4561" s="59" t="s">
        <v>35</v>
      </c>
      <c r="E4561" s="59" t="s">
        <v>10710</v>
      </c>
      <c r="F4561" s="59" t="s">
        <v>40</v>
      </c>
      <c r="G4561" s="59" t="s">
        <v>10934</v>
      </c>
      <c r="H4561" s="59">
        <v>25804245</v>
      </c>
      <c r="I4561" s="60">
        <v>45917.804340277777</v>
      </c>
      <c r="J4561" s="59" t="s">
        <v>10935</v>
      </c>
      <c r="K4561" s="59">
        <v>79684006</v>
      </c>
      <c r="L4561" s="59" t="s">
        <v>10936</v>
      </c>
      <c r="M4561" s="61">
        <v>10603876</v>
      </c>
    </row>
    <row r="4562" spans="1:13" ht="90" hidden="1">
      <c r="A4562" s="59" t="s">
        <v>10914</v>
      </c>
      <c r="B4562" s="59" t="s">
        <v>10915</v>
      </c>
      <c r="C4562" s="59">
        <v>10</v>
      </c>
      <c r="D4562" s="59" t="s">
        <v>35</v>
      </c>
      <c r="E4562" s="59" t="s">
        <v>10710</v>
      </c>
      <c r="F4562" s="59" t="s">
        <v>40</v>
      </c>
      <c r="G4562" s="59" t="s">
        <v>10743</v>
      </c>
      <c r="H4562" s="59">
        <v>25804248</v>
      </c>
      <c r="I4562" s="60">
        <v>45917.807222222225</v>
      </c>
      <c r="J4562" s="59" t="s">
        <v>10744</v>
      </c>
      <c r="K4562" s="59">
        <v>52259722</v>
      </c>
      <c r="L4562" s="59" t="s">
        <v>10745</v>
      </c>
      <c r="M4562" s="61">
        <v>231597</v>
      </c>
    </row>
    <row r="4563" spans="1:13" ht="90" hidden="1">
      <c r="A4563" s="59" t="s">
        <v>10914</v>
      </c>
      <c r="B4563" s="59" t="s">
        <v>10915</v>
      </c>
      <c r="C4563" s="59">
        <v>10</v>
      </c>
      <c r="D4563" s="59" t="s">
        <v>35</v>
      </c>
      <c r="E4563" s="59" t="s">
        <v>10710</v>
      </c>
      <c r="F4563" s="59" t="s">
        <v>40</v>
      </c>
      <c r="G4563" s="59" t="s">
        <v>10746</v>
      </c>
      <c r="H4563" s="59">
        <v>25804250</v>
      </c>
      <c r="I4563" s="60">
        <v>45917.807662037034</v>
      </c>
      <c r="J4563" s="59" t="s">
        <v>10747</v>
      </c>
      <c r="K4563" s="59">
        <v>1049627983</v>
      </c>
      <c r="L4563" s="59" t="s">
        <v>10748</v>
      </c>
      <c r="M4563" s="61">
        <v>46187</v>
      </c>
    </row>
    <row r="4564" spans="1:13" ht="90" hidden="1">
      <c r="A4564" s="59" t="s">
        <v>10914</v>
      </c>
      <c r="B4564" s="59" t="s">
        <v>10915</v>
      </c>
      <c r="C4564" s="59">
        <v>10</v>
      </c>
      <c r="D4564" s="59" t="s">
        <v>35</v>
      </c>
      <c r="E4564" s="59" t="s">
        <v>10710</v>
      </c>
      <c r="F4564" s="59" t="s">
        <v>40</v>
      </c>
      <c r="G4564" s="59" t="s">
        <v>10749</v>
      </c>
      <c r="H4564" s="59">
        <v>25804251</v>
      </c>
      <c r="I4564" s="60">
        <v>45917.807974537034</v>
      </c>
      <c r="J4564" s="59" t="s">
        <v>10750</v>
      </c>
      <c r="K4564" s="59">
        <v>2964237</v>
      </c>
      <c r="L4564" s="59" t="s">
        <v>10751</v>
      </c>
      <c r="M4564" s="61">
        <v>53218</v>
      </c>
    </row>
    <row r="4565" spans="1:13" ht="90" hidden="1">
      <c r="A4565" s="59" t="s">
        <v>10914</v>
      </c>
      <c r="B4565" s="59" t="s">
        <v>10915</v>
      </c>
      <c r="C4565" s="59">
        <v>10</v>
      </c>
      <c r="D4565" s="59" t="s">
        <v>35</v>
      </c>
      <c r="E4565" s="59" t="s">
        <v>10710</v>
      </c>
      <c r="F4565" s="59" t="s">
        <v>40</v>
      </c>
      <c r="G4565" s="59" t="s">
        <v>10752</v>
      </c>
      <c r="H4565" s="59">
        <v>25804252</v>
      </c>
      <c r="I4565" s="60">
        <v>45917.808229166665</v>
      </c>
      <c r="J4565" s="59" t="s">
        <v>10753</v>
      </c>
      <c r="K4565" s="59">
        <v>39632040</v>
      </c>
      <c r="L4565" s="59" t="s">
        <v>10754</v>
      </c>
      <c r="M4565" s="61">
        <v>40535</v>
      </c>
    </row>
    <row r="4566" spans="1:13" ht="90" hidden="1">
      <c r="A4566" s="59" t="s">
        <v>10914</v>
      </c>
      <c r="B4566" s="59" t="s">
        <v>10915</v>
      </c>
      <c r="C4566" s="59">
        <v>10</v>
      </c>
      <c r="D4566" s="59" t="s">
        <v>35</v>
      </c>
      <c r="E4566" s="59" t="s">
        <v>10710</v>
      </c>
      <c r="F4566" s="59" t="s">
        <v>40</v>
      </c>
      <c r="G4566" s="59" t="s">
        <v>10755</v>
      </c>
      <c r="H4566" s="59">
        <v>25804253</v>
      </c>
      <c r="I4566" s="60">
        <v>45917.808831018519</v>
      </c>
      <c r="J4566" s="59" t="s">
        <v>10756</v>
      </c>
      <c r="K4566" s="59">
        <v>1053342921</v>
      </c>
      <c r="L4566" s="59" t="s">
        <v>10757</v>
      </c>
      <c r="M4566" s="61">
        <v>33418</v>
      </c>
    </row>
    <row r="4567" spans="1:13" ht="90" hidden="1">
      <c r="A4567" s="59" t="s">
        <v>10914</v>
      </c>
      <c r="B4567" s="59" t="s">
        <v>10915</v>
      </c>
      <c r="C4567" s="59">
        <v>10</v>
      </c>
      <c r="D4567" s="59" t="s">
        <v>35</v>
      </c>
      <c r="E4567" s="59" t="s">
        <v>10710</v>
      </c>
      <c r="F4567" s="59" t="s">
        <v>40</v>
      </c>
      <c r="G4567" s="59" t="s">
        <v>10758</v>
      </c>
      <c r="H4567" s="59">
        <v>25804254</v>
      </c>
      <c r="I4567" s="60">
        <v>45917.846180555556</v>
      </c>
      <c r="J4567" s="59" t="s">
        <v>10759</v>
      </c>
      <c r="K4567" s="59">
        <v>7320498</v>
      </c>
      <c r="L4567" s="59" t="s">
        <v>10760</v>
      </c>
      <c r="M4567" s="61">
        <v>35817</v>
      </c>
    </row>
    <row r="4568" spans="1:13" ht="80.099999999999994" hidden="1">
      <c r="A4568" s="59" t="s">
        <v>10914</v>
      </c>
      <c r="B4568" s="59" t="s">
        <v>10915</v>
      </c>
      <c r="C4568" s="59">
        <v>10</v>
      </c>
      <c r="D4568" s="59" t="s">
        <v>35</v>
      </c>
      <c r="E4568" s="59" t="s">
        <v>10710</v>
      </c>
      <c r="F4568" s="59" t="s">
        <v>40</v>
      </c>
      <c r="G4568" s="59" t="s">
        <v>10761</v>
      </c>
      <c r="H4568" s="59">
        <v>25804270</v>
      </c>
      <c r="I4568" s="60">
        <v>45919.373368055552</v>
      </c>
      <c r="J4568" s="59" t="s">
        <v>10762</v>
      </c>
      <c r="K4568" s="59">
        <v>4188262</v>
      </c>
      <c r="L4568" s="59" t="s">
        <v>10763</v>
      </c>
      <c r="M4568" s="61">
        <v>124018</v>
      </c>
    </row>
    <row r="4569" spans="1:13" ht="69.95" hidden="1">
      <c r="A4569" s="59" t="s">
        <v>10914</v>
      </c>
      <c r="B4569" s="59" t="s">
        <v>10915</v>
      </c>
      <c r="C4569" s="59">
        <v>10</v>
      </c>
      <c r="D4569" s="59" t="s">
        <v>35</v>
      </c>
      <c r="E4569" s="59" t="s">
        <v>10710</v>
      </c>
      <c r="F4569" s="59" t="s">
        <v>40</v>
      </c>
      <c r="G4569" s="59" t="s">
        <v>10766</v>
      </c>
      <c r="H4569" s="59">
        <v>25804349</v>
      </c>
      <c r="I4569" s="60">
        <v>45930.858796296299</v>
      </c>
      <c r="J4569" s="59" t="s">
        <v>10767</v>
      </c>
      <c r="K4569" s="59">
        <v>51590186</v>
      </c>
      <c r="L4569" s="59" t="s">
        <v>10768</v>
      </c>
      <c r="M4569" s="61">
        <v>17067</v>
      </c>
    </row>
    <row r="4570" spans="1:13" ht="80.099999999999994" hidden="1">
      <c r="A4570" s="59" t="s">
        <v>10914</v>
      </c>
      <c r="B4570" s="59" t="s">
        <v>10915</v>
      </c>
      <c r="C4570" s="59">
        <v>10</v>
      </c>
      <c r="D4570" s="59" t="s">
        <v>35</v>
      </c>
      <c r="E4570" s="59" t="s">
        <v>10710</v>
      </c>
      <c r="F4570" s="59" t="s">
        <v>40</v>
      </c>
      <c r="G4570" s="59" t="s">
        <v>10856</v>
      </c>
      <c r="H4570" s="59">
        <v>25804486</v>
      </c>
      <c r="I4570" s="60">
        <v>45944.780462962961</v>
      </c>
      <c r="J4570" s="59" t="s">
        <v>10857</v>
      </c>
      <c r="K4570" s="59">
        <v>1026585315</v>
      </c>
      <c r="L4570" s="59" t="s">
        <v>10858</v>
      </c>
      <c r="M4570" s="61">
        <v>1860078</v>
      </c>
    </row>
    <row r="4571" spans="1:13" ht="69.95" hidden="1">
      <c r="A4571" s="59" t="s">
        <v>10914</v>
      </c>
      <c r="B4571" s="59" t="s">
        <v>10915</v>
      </c>
      <c r="C4571" s="59">
        <v>10</v>
      </c>
      <c r="D4571" s="59" t="s">
        <v>35</v>
      </c>
      <c r="E4571" s="59" t="s">
        <v>10710</v>
      </c>
      <c r="F4571" s="59" t="s">
        <v>40</v>
      </c>
      <c r="G4571" s="59" t="s">
        <v>10859</v>
      </c>
      <c r="H4571" s="59">
        <v>25804539</v>
      </c>
      <c r="I4571" s="60">
        <v>45951.87604166667</v>
      </c>
      <c r="J4571" s="59" t="s">
        <v>10860</v>
      </c>
      <c r="K4571" s="59">
        <v>74300914</v>
      </c>
      <c r="L4571" s="59" t="s">
        <v>10861</v>
      </c>
      <c r="M4571" s="61">
        <v>2519605</v>
      </c>
    </row>
    <row r="4572" spans="1:13" ht="80.099999999999994" hidden="1">
      <c r="A4572" s="59" t="s">
        <v>10914</v>
      </c>
      <c r="B4572" s="59" t="s">
        <v>10915</v>
      </c>
      <c r="C4572" s="59">
        <v>10</v>
      </c>
      <c r="D4572" s="59" t="s">
        <v>35</v>
      </c>
      <c r="E4572" s="59" t="s">
        <v>10710</v>
      </c>
      <c r="F4572" s="59" t="s">
        <v>40</v>
      </c>
      <c r="G4572" s="59" t="s">
        <v>10862</v>
      </c>
      <c r="H4572" s="59">
        <v>25804582</v>
      </c>
      <c r="I4572" s="60">
        <v>45966.683125000003</v>
      </c>
      <c r="J4572" s="59" t="s">
        <v>10863</v>
      </c>
      <c r="K4572" s="59">
        <v>33369598</v>
      </c>
      <c r="L4572" s="59" t="s">
        <v>10864</v>
      </c>
      <c r="M4572" s="61">
        <v>5949691</v>
      </c>
    </row>
    <row r="4573" spans="1:13" ht="69.95" hidden="1">
      <c r="A4573" s="59" t="s">
        <v>10914</v>
      </c>
      <c r="B4573" s="59" t="s">
        <v>10915</v>
      </c>
      <c r="C4573" s="59">
        <v>10</v>
      </c>
      <c r="D4573" s="59" t="s">
        <v>35</v>
      </c>
      <c r="E4573" s="59" t="s">
        <v>10710</v>
      </c>
      <c r="F4573" s="59" t="s">
        <v>40</v>
      </c>
      <c r="G4573" s="59" t="s">
        <v>10771</v>
      </c>
      <c r="H4573" s="59">
        <v>25804584</v>
      </c>
      <c r="I4573" s="60">
        <v>45966.683912037035</v>
      </c>
      <c r="J4573" s="59" t="s">
        <v>10772</v>
      </c>
      <c r="K4573" s="59">
        <v>79153508</v>
      </c>
      <c r="L4573" s="59" t="s">
        <v>10773</v>
      </c>
      <c r="M4573" s="61">
        <v>122828</v>
      </c>
    </row>
    <row r="4574" spans="1:13" ht="80.099999999999994" hidden="1">
      <c r="A4574" s="59" t="s">
        <v>10914</v>
      </c>
      <c r="B4574" s="59" t="s">
        <v>10915</v>
      </c>
      <c r="C4574" s="59">
        <v>10</v>
      </c>
      <c r="D4574" s="59" t="s">
        <v>35</v>
      </c>
      <c r="E4574" s="59" t="s">
        <v>10710</v>
      </c>
      <c r="F4574" s="59" t="s">
        <v>40</v>
      </c>
      <c r="G4574" s="59" t="s">
        <v>10865</v>
      </c>
      <c r="H4574" s="59">
        <v>25804608</v>
      </c>
      <c r="I4574" s="60">
        <v>45968.376921296294</v>
      </c>
      <c r="J4574" s="59" t="s">
        <v>10866</v>
      </c>
      <c r="K4574" s="59">
        <v>51730509</v>
      </c>
      <c r="L4574" s="59" t="s">
        <v>10867</v>
      </c>
      <c r="M4574" s="61">
        <v>2507841</v>
      </c>
    </row>
    <row r="4575" spans="1:13" ht="80.099999999999994" hidden="1">
      <c r="A4575" s="59" t="s">
        <v>10914</v>
      </c>
      <c r="B4575" s="59" t="s">
        <v>10915</v>
      </c>
      <c r="C4575" s="59">
        <v>10</v>
      </c>
      <c r="D4575" s="59" t="s">
        <v>35</v>
      </c>
      <c r="E4575" s="59" t="s">
        <v>10710</v>
      </c>
      <c r="F4575" s="59" t="s">
        <v>40</v>
      </c>
      <c r="G4575" s="59" t="s">
        <v>10911</v>
      </c>
      <c r="H4575" s="59">
        <v>25804613</v>
      </c>
      <c r="I4575" s="60">
        <v>45968.942511574074</v>
      </c>
      <c r="J4575" s="59" t="s">
        <v>10912</v>
      </c>
      <c r="K4575" s="59">
        <v>13560873</v>
      </c>
      <c r="L4575" s="59" t="s">
        <v>10913</v>
      </c>
      <c r="M4575" s="61">
        <v>101653</v>
      </c>
    </row>
    <row r="4576" spans="1:13" ht="69.95" hidden="1">
      <c r="A4576" s="59" t="s">
        <v>10914</v>
      </c>
      <c r="B4576" s="59" t="s">
        <v>10915</v>
      </c>
      <c r="C4576" s="59">
        <v>10</v>
      </c>
      <c r="D4576" s="59" t="s">
        <v>35</v>
      </c>
      <c r="E4576" s="59" t="s">
        <v>10710</v>
      </c>
      <c r="F4576" s="59" t="s">
        <v>40</v>
      </c>
      <c r="G4576" s="59" t="s">
        <v>10868</v>
      </c>
      <c r="H4576" s="59">
        <v>25804835</v>
      </c>
      <c r="I4576" s="60">
        <v>45992.58803240741</v>
      </c>
      <c r="J4576" s="59" t="s">
        <v>10869</v>
      </c>
      <c r="K4576" s="59">
        <v>1053324703</v>
      </c>
      <c r="L4576" s="59" t="s">
        <v>10870</v>
      </c>
      <c r="M4576" s="61">
        <v>2681252</v>
      </c>
    </row>
    <row r="4577" spans="1:13" ht="69.95" hidden="1">
      <c r="A4577" s="59" t="s">
        <v>10914</v>
      </c>
      <c r="B4577" s="59" t="s">
        <v>10915</v>
      </c>
      <c r="C4577" s="59">
        <v>10</v>
      </c>
      <c r="D4577" s="59" t="s">
        <v>35</v>
      </c>
      <c r="E4577" s="59" t="s">
        <v>10710</v>
      </c>
      <c r="F4577" s="59" t="s">
        <v>40</v>
      </c>
      <c r="G4577" s="59" t="s">
        <v>10871</v>
      </c>
      <c r="H4577" s="59">
        <v>25804836</v>
      </c>
      <c r="I4577" s="60">
        <v>45992.588564814818</v>
      </c>
      <c r="J4577" s="59" t="s">
        <v>10872</v>
      </c>
      <c r="K4577" s="59">
        <v>14244988</v>
      </c>
      <c r="L4577" s="59" t="s">
        <v>10873</v>
      </c>
      <c r="M4577" s="61">
        <v>7430223</v>
      </c>
    </row>
    <row r="4578" spans="1:13" ht="80.099999999999994" hidden="1">
      <c r="A4578" s="59" t="s">
        <v>10914</v>
      </c>
      <c r="B4578" s="59" t="s">
        <v>10915</v>
      </c>
      <c r="C4578" s="59">
        <v>10</v>
      </c>
      <c r="D4578" s="59" t="s">
        <v>35</v>
      </c>
      <c r="E4578" s="59" t="s">
        <v>10710</v>
      </c>
      <c r="F4578" s="59" t="s">
        <v>40</v>
      </c>
      <c r="G4578" s="59" t="s">
        <v>10874</v>
      </c>
      <c r="H4578" s="59">
        <v>25805042</v>
      </c>
      <c r="I4578" s="60">
        <v>45997.475798611114</v>
      </c>
      <c r="J4578" s="59" t="s">
        <v>10875</v>
      </c>
      <c r="K4578" s="59">
        <v>52152750</v>
      </c>
      <c r="L4578" s="59" t="s">
        <v>10876</v>
      </c>
      <c r="M4578" s="61">
        <v>15828960</v>
      </c>
    </row>
    <row r="4579" spans="1:13" ht="80.099999999999994" hidden="1">
      <c r="A4579" s="59" t="s">
        <v>10914</v>
      </c>
      <c r="B4579" s="59" t="s">
        <v>10915</v>
      </c>
      <c r="C4579" s="59">
        <v>10</v>
      </c>
      <c r="D4579" s="59" t="s">
        <v>35</v>
      </c>
      <c r="E4579" s="59" t="s">
        <v>10710</v>
      </c>
      <c r="F4579" s="59" t="s">
        <v>40</v>
      </c>
      <c r="G4579" s="59" t="s">
        <v>10877</v>
      </c>
      <c r="H4579" s="59">
        <v>25805043</v>
      </c>
      <c r="I4579" s="60">
        <v>45997.479629629626</v>
      </c>
      <c r="J4579" s="59" t="s">
        <v>10878</v>
      </c>
      <c r="K4579" s="59">
        <v>80126497</v>
      </c>
      <c r="L4579" s="59" t="s">
        <v>10879</v>
      </c>
      <c r="M4579" s="61">
        <v>2537363</v>
      </c>
    </row>
    <row r="4580" spans="1:13" ht="80.099999999999994" hidden="1">
      <c r="A4580" s="59" t="s">
        <v>10914</v>
      </c>
      <c r="B4580" s="59" t="s">
        <v>10915</v>
      </c>
      <c r="C4580" s="59">
        <v>10</v>
      </c>
      <c r="D4580" s="59" t="s">
        <v>35</v>
      </c>
      <c r="E4580" s="59" t="s">
        <v>10710</v>
      </c>
      <c r="F4580" s="59" t="s">
        <v>40</v>
      </c>
      <c r="G4580" s="59" t="s">
        <v>10880</v>
      </c>
      <c r="H4580" s="59">
        <v>25805044</v>
      </c>
      <c r="I4580" s="60">
        <v>45997.48369212963</v>
      </c>
      <c r="J4580" s="59" t="s">
        <v>10881</v>
      </c>
      <c r="K4580" s="59">
        <v>20866097</v>
      </c>
      <c r="L4580" s="59" t="s">
        <v>10882</v>
      </c>
      <c r="M4580" s="61">
        <v>14314279</v>
      </c>
    </row>
    <row r="4581" spans="1:13" ht="60" hidden="1">
      <c r="A4581" s="59" t="s">
        <v>10914</v>
      </c>
      <c r="B4581" s="59" t="s">
        <v>10915</v>
      </c>
      <c r="C4581" s="59">
        <v>10</v>
      </c>
      <c r="D4581" s="59" t="s">
        <v>35</v>
      </c>
      <c r="E4581" s="59" t="s">
        <v>10710</v>
      </c>
      <c r="F4581" s="59" t="s">
        <v>10845</v>
      </c>
      <c r="G4581" s="59" t="s">
        <v>10937</v>
      </c>
      <c r="H4581" s="59">
        <v>25805077</v>
      </c>
      <c r="I4581" s="60">
        <v>46000.630671296298</v>
      </c>
      <c r="J4581" s="59" t="s">
        <v>10938</v>
      </c>
      <c r="K4581" s="59">
        <v>899999062</v>
      </c>
      <c r="L4581" s="59" t="s">
        <v>39</v>
      </c>
      <c r="M4581" s="61">
        <v>4645087595</v>
      </c>
    </row>
    <row r="4582" spans="1:13" ht="69.95" hidden="1">
      <c r="A4582" s="59" t="s">
        <v>10914</v>
      </c>
      <c r="B4582" s="59" t="s">
        <v>10915</v>
      </c>
      <c r="C4582" s="59">
        <v>10</v>
      </c>
      <c r="D4582" s="59" t="s">
        <v>35</v>
      </c>
      <c r="E4582" s="59" t="s">
        <v>10710</v>
      </c>
      <c r="F4582" s="59" t="s">
        <v>40</v>
      </c>
      <c r="G4582" s="59" t="s">
        <v>10883</v>
      </c>
      <c r="H4582" s="59">
        <v>25805154</v>
      </c>
      <c r="I4582" s="60">
        <v>46002.656446759262</v>
      </c>
      <c r="J4582" s="59" t="s">
        <v>10884</v>
      </c>
      <c r="K4582" s="59">
        <v>80037459</v>
      </c>
      <c r="L4582" s="59" t="s">
        <v>10885</v>
      </c>
      <c r="M4582" s="61">
        <v>25358858</v>
      </c>
    </row>
    <row r="4583" spans="1:13" ht="80.099999999999994" hidden="1">
      <c r="A4583" s="59" t="s">
        <v>10914</v>
      </c>
      <c r="B4583" s="59" t="s">
        <v>10915</v>
      </c>
      <c r="C4583" s="59">
        <v>10</v>
      </c>
      <c r="D4583" s="59" t="s">
        <v>35</v>
      </c>
      <c r="E4583" s="59" t="s">
        <v>10710</v>
      </c>
      <c r="F4583" s="59" t="s">
        <v>40</v>
      </c>
      <c r="G4583" s="59" t="s">
        <v>10886</v>
      </c>
      <c r="H4583" s="59">
        <v>25805323</v>
      </c>
      <c r="I4583" s="60">
        <v>46007.899780092594</v>
      </c>
      <c r="J4583" s="59" t="s">
        <v>10887</v>
      </c>
      <c r="K4583" s="59">
        <v>1012374747</v>
      </c>
      <c r="L4583" s="59" t="s">
        <v>10888</v>
      </c>
      <c r="M4583" s="61">
        <v>2834162</v>
      </c>
    </row>
    <row r="4584" spans="1:13" ht="69.95" hidden="1">
      <c r="A4584" s="59" t="s">
        <v>10914</v>
      </c>
      <c r="B4584" s="59" t="s">
        <v>10915</v>
      </c>
      <c r="C4584" s="59">
        <v>10</v>
      </c>
      <c r="D4584" s="59" t="s">
        <v>35</v>
      </c>
      <c r="E4584" s="59" t="s">
        <v>10710</v>
      </c>
      <c r="F4584" s="59" t="s">
        <v>40</v>
      </c>
      <c r="G4584" s="59" t="s">
        <v>10889</v>
      </c>
      <c r="H4584" s="59">
        <v>25805325</v>
      </c>
      <c r="I4584" s="60">
        <v>46007.907407407409</v>
      </c>
      <c r="J4584" s="59" t="s">
        <v>10890</v>
      </c>
      <c r="K4584" s="59">
        <v>1075672075</v>
      </c>
      <c r="L4584" s="59" t="s">
        <v>10891</v>
      </c>
      <c r="M4584" s="61">
        <v>9777427</v>
      </c>
    </row>
    <row r="4585" spans="1:13" ht="80.099999999999994" hidden="1">
      <c r="A4585" s="59" t="s">
        <v>10914</v>
      </c>
      <c r="B4585" s="59" t="s">
        <v>10915</v>
      </c>
      <c r="C4585" s="59">
        <v>10</v>
      </c>
      <c r="D4585" s="59" t="s">
        <v>35</v>
      </c>
      <c r="E4585" s="59" t="s">
        <v>10710</v>
      </c>
      <c r="F4585" s="59" t="s">
        <v>40</v>
      </c>
      <c r="G4585" s="59" t="s">
        <v>10892</v>
      </c>
      <c r="H4585" s="59">
        <v>25805326</v>
      </c>
      <c r="I4585" s="60">
        <v>46007.908368055556</v>
      </c>
      <c r="J4585" s="59" t="s">
        <v>10893</v>
      </c>
      <c r="K4585" s="59">
        <v>1073512262</v>
      </c>
      <c r="L4585" s="59" t="s">
        <v>10894</v>
      </c>
      <c r="M4585" s="61">
        <v>10785253</v>
      </c>
    </row>
    <row r="4586" spans="1:13" ht="69.95" hidden="1">
      <c r="A4586" s="59" t="s">
        <v>10914</v>
      </c>
      <c r="B4586" s="59" t="s">
        <v>10915</v>
      </c>
      <c r="C4586" s="59">
        <v>10</v>
      </c>
      <c r="D4586" s="59" t="s">
        <v>35</v>
      </c>
      <c r="E4586" s="59" t="s">
        <v>10710</v>
      </c>
      <c r="F4586" s="59" t="s">
        <v>40</v>
      </c>
      <c r="G4586" s="59" t="s">
        <v>10895</v>
      </c>
      <c r="H4586" s="59">
        <v>25805344</v>
      </c>
      <c r="I4586" s="60">
        <v>46008.531793981485</v>
      </c>
      <c r="J4586" s="59" t="s">
        <v>10896</v>
      </c>
      <c r="K4586" s="59">
        <v>79985795</v>
      </c>
      <c r="L4586" s="59" t="s">
        <v>10897</v>
      </c>
      <c r="M4586" s="61">
        <v>8230187</v>
      </c>
    </row>
    <row r="4587" spans="1:13" ht="69.95" hidden="1">
      <c r="A4587" s="59" t="s">
        <v>10914</v>
      </c>
      <c r="B4587" s="59" t="s">
        <v>10915</v>
      </c>
      <c r="C4587" s="59">
        <v>10</v>
      </c>
      <c r="D4587" s="59" t="s">
        <v>35</v>
      </c>
      <c r="E4587" s="59" t="s">
        <v>10710</v>
      </c>
      <c r="F4587" s="59" t="s">
        <v>40</v>
      </c>
      <c r="G4587" s="59" t="s">
        <v>10898</v>
      </c>
      <c r="H4587" s="59">
        <v>25805376</v>
      </c>
      <c r="I4587" s="60">
        <v>46008.973726851851</v>
      </c>
      <c r="J4587" s="59" t="s">
        <v>10899</v>
      </c>
      <c r="K4587" s="59">
        <v>3106367</v>
      </c>
      <c r="L4587" s="59" t="s">
        <v>10742</v>
      </c>
      <c r="M4587" s="61">
        <v>7155387</v>
      </c>
    </row>
    <row r="4588" spans="1:13" ht="60" hidden="1">
      <c r="A4588" s="59" t="s">
        <v>10914</v>
      </c>
      <c r="B4588" s="59" t="s">
        <v>10915</v>
      </c>
      <c r="C4588" s="59">
        <v>10</v>
      </c>
      <c r="D4588" s="59" t="s">
        <v>35</v>
      </c>
      <c r="E4588" s="59" t="s">
        <v>10710</v>
      </c>
      <c r="F4588" s="59" t="s">
        <v>10711</v>
      </c>
      <c r="G4588" s="59" t="s">
        <v>10777</v>
      </c>
      <c r="H4588" s="59">
        <v>25805389</v>
      </c>
      <c r="I4588" s="60">
        <v>46009.615752314814</v>
      </c>
      <c r="J4588" s="59" t="s">
        <v>10778</v>
      </c>
      <c r="K4588" s="59">
        <v>899999062</v>
      </c>
      <c r="L4588" s="59" t="s">
        <v>39</v>
      </c>
      <c r="M4588" s="61">
        <v>3067720</v>
      </c>
    </row>
    <row r="4589" spans="1:13" ht="69.95" hidden="1">
      <c r="A4589" s="59" t="s">
        <v>10914</v>
      </c>
      <c r="B4589" s="59" t="s">
        <v>10915</v>
      </c>
      <c r="C4589" s="59">
        <v>10</v>
      </c>
      <c r="D4589" s="59" t="s">
        <v>35</v>
      </c>
      <c r="E4589" s="59" t="s">
        <v>10710</v>
      </c>
      <c r="F4589" s="59" t="s">
        <v>40</v>
      </c>
      <c r="G4589" s="59" t="s">
        <v>10900</v>
      </c>
      <c r="H4589" s="59">
        <v>25805409</v>
      </c>
      <c r="I4589" s="60">
        <v>46009.725983796299</v>
      </c>
      <c r="J4589" s="59" t="s">
        <v>10901</v>
      </c>
      <c r="K4589" s="59">
        <v>1014225583</v>
      </c>
      <c r="L4589" s="59" t="s">
        <v>10902</v>
      </c>
      <c r="M4589" s="61">
        <v>6099252</v>
      </c>
    </row>
    <row r="4590" spans="1:13" ht="80.099999999999994" hidden="1">
      <c r="A4590" s="59" t="s">
        <v>10914</v>
      </c>
      <c r="B4590" s="59" t="s">
        <v>10915</v>
      </c>
      <c r="C4590" s="59">
        <v>10</v>
      </c>
      <c r="D4590" s="59" t="s">
        <v>35</v>
      </c>
      <c r="E4590" s="59" t="s">
        <v>10710</v>
      </c>
      <c r="F4590" s="59" t="s">
        <v>40</v>
      </c>
      <c r="G4590" s="59" t="s">
        <v>10903</v>
      </c>
      <c r="H4590" s="59">
        <v>25805412</v>
      </c>
      <c r="I4590" s="60">
        <v>46009.727754629632</v>
      </c>
      <c r="J4590" s="59" t="s">
        <v>10904</v>
      </c>
      <c r="K4590" s="59">
        <v>51595413</v>
      </c>
      <c r="L4590" s="59" t="s">
        <v>10905</v>
      </c>
      <c r="M4590" s="61">
        <v>3045719</v>
      </c>
    </row>
    <row r="4591" spans="1:13" ht="80.099999999999994" hidden="1">
      <c r="A4591" s="59" t="s">
        <v>10914</v>
      </c>
      <c r="B4591" s="59" t="s">
        <v>10915</v>
      </c>
      <c r="C4591" s="59">
        <v>10</v>
      </c>
      <c r="D4591" s="59" t="s">
        <v>35</v>
      </c>
      <c r="E4591" s="59" t="s">
        <v>10710</v>
      </c>
      <c r="F4591" s="59" t="s">
        <v>40</v>
      </c>
      <c r="G4591" s="59" t="s">
        <v>10906</v>
      </c>
      <c r="H4591" s="59">
        <v>25805413</v>
      </c>
      <c r="I4591" s="60">
        <v>46009.728229166663</v>
      </c>
      <c r="J4591" s="59" t="s">
        <v>10907</v>
      </c>
      <c r="K4591" s="59">
        <v>1075211983</v>
      </c>
      <c r="L4591" s="59" t="s">
        <v>10908</v>
      </c>
      <c r="M4591" s="61">
        <v>15105413</v>
      </c>
    </row>
    <row r="4592" spans="1:13" ht="60" hidden="1">
      <c r="A4592" s="59" t="s">
        <v>10939</v>
      </c>
      <c r="B4592" s="59" t="s">
        <v>10940</v>
      </c>
      <c r="C4592" s="59">
        <v>10</v>
      </c>
      <c r="D4592" s="59" t="s">
        <v>35</v>
      </c>
      <c r="E4592" s="59" t="s">
        <v>10710</v>
      </c>
      <c r="F4592" s="59" t="s">
        <v>10711</v>
      </c>
      <c r="G4592" s="59" t="s">
        <v>10712</v>
      </c>
      <c r="H4592" s="59">
        <v>25800702</v>
      </c>
      <c r="I4592" s="60">
        <v>45681.459293981483</v>
      </c>
      <c r="J4592" s="59" t="s">
        <v>10713</v>
      </c>
      <c r="K4592" s="59">
        <v>899999062</v>
      </c>
      <c r="L4592" s="59" t="s">
        <v>39</v>
      </c>
      <c r="M4592" s="61">
        <v>68568933</v>
      </c>
    </row>
    <row r="4593" spans="1:13" ht="80.099999999999994" hidden="1">
      <c r="A4593" s="59" t="s">
        <v>10939</v>
      </c>
      <c r="B4593" s="59" t="s">
        <v>10940</v>
      </c>
      <c r="C4593" s="59">
        <v>10</v>
      </c>
      <c r="D4593" s="59" t="s">
        <v>35</v>
      </c>
      <c r="E4593" s="59" t="s">
        <v>10710</v>
      </c>
      <c r="F4593" s="59" t="s">
        <v>40</v>
      </c>
      <c r="G4593" s="59" t="s">
        <v>10787</v>
      </c>
      <c r="H4593" s="59">
        <v>25801394</v>
      </c>
      <c r="I4593" s="60">
        <v>45695.602881944447</v>
      </c>
      <c r="J4593" s="59" t="s">
        <v>10788</v>
      </c>
      <c r="K4593" s="59">
        <v>52644083</v>
      </c>
      <c r="L4593" s="59" t="s">
        <v>10789</v>
      </c>
      <c r="M4593" s="61">
        <v>6462717</v>
      </c>
    </row>
    <row r="4594" spans="1:13" ht="69.95" hidden="1">
      <c r="A4594" s="59" t="s">
        <v>10939</v>
      </c>
      <c r="B4594" s="59" t="s">
        <v>10940</v>
      </c>
      <c r="C4594" s="59">
        <v>10</v>
      </c>
      <c r="D4594" s="59" t="s">
        <v>35</v>
      </c>
      <c r="E4594" s="59" t="s">
        <v>10710</v>
      </c>
      <c r="F4594" s="59" t="s">
        <v>40</v>
      </c>
      <c r="G4594" s="59" t="s">
        <v>10790</v>
      </c>
      <c r="H4594" s="59">
        <v>25801610</v>
      </c>
      <c r="I4594" s="60">
        <v>45700.700659722221</v>
      </c>
      <c r="J4594" s="59" t="s">
        <v>10791</v>
      </c>
      <c r="K4594" s="59">
        <v>1017224494</v>
      </c>
      <c r="L4594" s="59" t="s">
        <v>10792</v>
      </c>
      <c r="M4594" s="61">
        <v>5961424</v>
      </c>
    </row>
    <row r="4595" spans="1:13" ht="60" hidden="1">
      <c r="A4595" s="59" t="s">
        <v>10939</v>
      </c>
      <c r="B4595" s="59" t="s">
        <v>10940</v>
      </c>
      <c r="C4595" s="59">
        <v>10</v>
      </c>
      <c r="D4595" s="59" t="s">
        <v>35</v>
      </c>
      <c r="E4595" s="59" t="s">
        <v>10710</v>
      </c>
      <c r="F4595" s="59" t="s">
        <v>10711</v>
      </c>
      <c r="G4595" s="59" t="s">
        <v>10717</v>
      </c>
      <c r="H4595" s="59">
        <v>25802044</v>
      </c>
      <c r="I4595" s="60">
        <v>45712.650185185186</v>
      </c>
      <c r="J4595" s="59" t="s">
        <v>10718</v>
      </c>
      <c r="K4595" s="59">
        <v>899999062</v>
      </c>
      <c r="L4595" s="59" t="s">
        <v>39</v>
      </c>
      <c r="M4595" s="61">
        <v>30705756</v>
      </c>
    </row>
    <row r="4596" spans="1:13" ht="69.95" hidden="1">
      <c r="A4596" s="59" t="s">
        <v>10939</v>
      </c>
      <c r="B4596" s="59" t="s">
        <v>10940</v>
      </c>
      <c r="C4596" s="59">
        <v>10</v>
      </c>
      <c r="D4596" s="59" t="s">
        <v>35</v>
      </c>
      <c r="E4596" s="59" t="s">
        <v>10710</v>
      </c>
      <c r="F4596" s="59" t="s">
        <v>40</v>
      </c>
      <c r="G4596" s="59" t="s">
        <v>10793</v>
      </c>
      <c r="H4596" s="59">
        <v>25802129</v>
      </c>
      <c r="I4596" s="60">
        <v>45714.562650462962</v>
      </c>
      <c r="J4596" s="59" t="s">
        <v>10794</v>
      </c>
      <c r="K4596" s="59">
        <v>39705654</v>
      </c>
      <c r="L4596" s="59" t="s">
        <v>10795</v>
      </c>
      <c r="M4596" s="61">
        <v>3653622</v>
      </c>
    </row>
    <row r="4597" spans="1:13" ht="69.95" hidden="1">
      <c r="A4597" s="59" t="s">
        <v>10939</v>
      </c>
      <c r="B4597" s="59" t="s">
        <v>10940</v>
      </c>
      <c r="C4597" s="59">
        <v>10</v>
      </c>
      <c r="D4597" s="59" t="s">
        <v>35</v>
      </c>
      <c r="E4597" s="59" t="s">
        <v>10710</v>
      </c>
      <c r="F4597" s="59" t="s">
        <v>40</v>
      </c>
      <c r="G4597" s="59" t="s">
        <v>10916</v>
      </c>
      <c r="H4597" s="59">
        <v>25802268</v>
      </c>
      <c r="I4597" s="60">
        <v>45719.717858796299</v>
      </c>
      <c r="J4597" s="59" t="s">
        <v>10917</v>
      </c>
      <c r="K4597" s="59">
        <v>1072495900</v>
      </c>
      <c r="L4597" s="59" t="s">
        <v>10918</v>
      </c>
      <c r="M4597" s="61">
        <v>3107660</v>
      </c>
    </row>
    <row r="4598" spans="1:13" ht="80.099999999999994" hidden="1">
      <c r="A4598" s="59" t="s">
        <v>10939</v>
      </c>
      <c r="B4598" s="59" t="s">
        <v>10940</v>
      </c>
      <c r="C4598" s="59">
        <v>10</v>
      </c>
      <c r="D4598" s="59" t="s">
        <v>35</v>
      </c>
      <c r="E4598" s="59" t="s">
        <v>10710</v>
      </c>
      <c r="F4598" s="59" t="s">
        <v>40</v>
      </c>
      <c r="G4598" s="59" t="s">
        <v>10796</v>
      </c>
      <c r="H4598" s="59">
        <v>25802598</v>
      </c>
      <c r="I4598" s="60">
        <v>45730.619074074071</v>
      </c>
      <c r="J4598" s="59" t="s">
        <v>10797</v>
      </c>
      <c r="K4598" s="59">
        <v>2964237</v>
      </c>
      <c r="L4598" s="59" t="s">
        <v>10751</v>
      </c>
      <c r="M4598" s="61">
        <v>6463011</v>
      </c>
    </row>
    <row r="4599" spans="1:13" ht="80.099999999999994" hidden="1">
      <c r="A4599" s="59" t="s">
        <v>10939</v>
      </c>
      <c r="B4599" s="59" t="s">
        <v>10940</v>
      </c>
      <c r="C4599" s="59">
        <v>10</v>
      </c>
      <c r="D4599" s="59" t="s">
        <v>35</v>
      </c>
      <c r="E4599" s="59" t="s">
        <v>10710</v>
      </c>
      <c r="F4599" s="59" t="s">
        <v>40</v>
      </c>
      <c r="G4599" s="59" t="s">
        <v>10798</v>
      </c>
      <c r="H4599" s="59">
        <v>25802689</v>
      </c>
      <c r="I4599" s="60">
        <v>45736.875150462962</v>
      </c>
      <c r="J4599" s="59" t="s">
        <v>10799</v>
      </c>
      <c r="K4599" s="59">
        <v>51590186</v>
      </c>
      <c r="L4599" s="59" t="s">
        <v>10768</v>
      </c>
      <c r="M4599" s="61">
        <v>274284</v>
      </c>
    </row>
    <row r="4600" spans="1:13" ht="60" hidden="1">
      <c r="A4600" s="59" t="s">
        <v>10939</v>
      </c>
      <c r="B4600" s="59" t="s">
        <v>10940</v>
      </c>
      <c r="C4600" s="59">
        <v>10</v>
      </c>
      <c r="D4600" s="59" t="s">
        <v>35</v>
      </c>
      <c r="E4600" s="59" t="s">
        <v>10710</v>
      </c>
      <c r="F4600" s="59" t="s">
        <v>10711</v>
      </c>
      <c r="G4600" s="59" t="s">
        <v>10719</v>
      </c>
      <c r="H4600" s="59">
        <v>25802719</v>
      </c>
      <c r="I4600" s="60">
        <v>45741.517291666663</v>
      </c>
      <c r="J4600" s="59" t="s">
        <v>10720</v>
      </c>
      <c r="K4600" s="59">
        <v>899999062</v>
      </c>
      <c r="L4600" s="59" t="s">
        <v>39</v>
      </c>
      <c r="M4600" s="61">
        <v>110464091</v>
      </c>
    </row>
    <row r="4601" spans="1:13" ht="80.099999999999994" hidden="1">
      <c r="A4601" s="59" t="s">
        <v>10939</v>
      </c>
      <c r="B4601" s="59" t="s">
        <v>10940</v>
      </c>
      <c r="C4601" s="59">
        <v>10</v>
      </c>
      <c r="D4601" s="59" t="s">
        <v>35</v>
      </c>
      <c r="E4601" s="59" t="s">
        <v>10710</v>
      </c>
      <c r="F4601" s="59" t="s">
        <v>40</v>
      </c>
      <c r="G4601" s="59" t="s">
        <v>10800</v>
      </c>
      <c r="H4601" s="59">
        <v>25802754</v>
      </c>
      <c r="I4601" s="60">
        <v>45742.833124999997</v>
      </c>
      <c r="J4601" s="59" t="s">
        <v>10801</v>
      </c>
      <c r="K4601" s="59">
        <v>39762312</v>
      </c>
      <c r="L4601" s="59" t="s">
        <v>10737</v>
      </c>
      <c r="M4601" s="61">
        <v>10761701</v>
      </c>
    </row>
    <row r="4602" spans="1:13" ht="69.95" hidden="1">
      <c r="A4602" s="59" t="s">
        <v>10939</v>
      </c>
      <c r="B4602" s="59" t="s">
        <v>10940</v>
      </c>
      <c r="C4602" s="59">
        <v>10</v>
      </c>
      <c r="D4602" s="59" t="s">
        <v>35</v>
      </c>
      <c r="E4602" s="59" t="s">
        <v>10710</v>
      </c>
      <c r="F4602" s="59" t="s">
        <v>40</v>
      </c>
      <c r="G4602" s="59" t="s">
        <v>10919</v>
      </c>
      <c r="H4602" s="59">
        <v>25802809</v>
      </c>
      <c r="I4602" s="60">
        <v>45747.011331018519</v>
      </c>
      <c r="J4602" s="59" t="s">
        <v>10920</v>
      </c>
      <c r="K4602" s="59">
        <v>80852736</v>
      </c>
      <c r="L4602" s="59" t="s">
        <v>10921</v>
      </c>
      <c r="M4602" s="61">
        <v>3171181</v>
      </c>
    </row>
    <row r="4603" spans="1:13" ht="60" hidden="1">
      <c r="A4603" s="59" t="s">
        <v>10939</v>
      </c>
      <c r="B4603" s="59" t="s">
        <v>10940</v>
      </c>
      <c r="C4603" s="59">
        <v>10</v>
      </c>
      <c r="D4603" s="59" t="s">
        <v>35</v>
      </c>
      <c r="E4603" s="59" t="s">
        <v>10710</v>
      </c>
      <c r="F4603" s="59" t="s">
        <v>10711</v>
      </c>
      <c r="G4603" s="59" t="s">
        <v>10721</v>
      </c>
      <c r="H4603" s="59">
        <v>25802880</v>
      </c>
      <c r="I4603" s="60">
        <v>45750.733703703707</v>
      </c>
      <c r="J4603" s="59" t="s">
        <v>10941</v>
      </c>
      <c r="K4603" s="59">
        <v>899999062</v>
      </c>
      <c r="L4603" s="59" t="s">
        <v>39</v>
      </c>
      <c r="M4603" s="61">
        <v>18253068</v>
      </c>
    </row>
    <row r="4604" spans="1:13" ht="69.95" hidden="1">
      <c r="A4604" s="59" t="s">
        <v>10939</v>
      </c>
      <c r="B4604" s="59" t="s">
        <v>10940</v>
      </c>
      <c r="C4604" s="59">
        <v>10</v>
      </c>
      <c r="D4604" s="59" t="s">
        <v>35</v>
      </c>
      <c r="E4604" s="59" t="s">
        <v>10710</v>
      </c>
      <c r="F4604" s="59" t="s">
        <v>40</v>
      </c>
      <c r="G4604" s="59" t="s">
        <v>10802</v>
      </c>
      <c r="H4604" s="59">
        <v>25802936</v>
      </c>
      <c r="I4604" s="60">
        <v>45757.486712962964</v>
      </c>
      <c r="J4604" s="59" t="s">
        <v>10803</v>
      </c>
      <c r="K4604" s="59">
        <v>92537688</v>
      </c>
      <c r="L4604" s="59" t="s">
        <v>10804</v>
      </c>
      <c r="M4604" s="61">
        <v>4505835</v>
      </c>
    </row>
    <row r="4605" spans="1:13" ht="80.099999999999994" hidden="1">
      <c r="A4605" s="59" t="s">
        <v>10939</v>
      </c>
      <c r="B4605" s="59" t="s">
        <v>10940</v>
      </c>
      <c r="C4605" s="59">
        <v>10</v>
      </c>
      <c r="D4605" s="59" t="s">
        <v>35</v>
      </c>
      <c r="E4605" s="59" t="s">
        <v>10710</v>
      </c>
      <c r="F4605" s="59" t="s">
        <v>40</v>
      </c>
      <c r="G4605" s="59" t="s">
        <v>10805</v>
      </c>
      <c r="H4605" s="59">
        <v>25803003</v>
      </c>
      <c r="I4605" s="60">
        <v>45761.657175925924</v>
      </c>
      <c r="J4605" s="59" t="s">
        <v>10806</v>
      </c>
      <c r="K4605" s="59">
        <v>52979738</v>
      </c>
      <c r="L4605" s="59" t="s">
        <v>10807</v>
      </c>
      <c r="M4605" s="61">
        <v>2413501</v>
      </c>
    </row>
    <row r="4606" spans="1:13" ht="60" hidden="1">
      <c r="A4606" s="59" t="s">
        <v>10939</v>
      </c>
      <c r="B4606" s="59" t="s">
        <v>10940</v>
      </c>
      <c r="C4606" s="59">
        <v>10</v>
      </c>
      <c r="D4606" s="59" t="s">
        <v>35</v>
      </c>
      <c r="E4606" s="59" t="s">
        <v>10710</v>
      </c>
      <c r="F4606" s="59" t="s">
        <v>10711</v>
      </c>
      <c r="G4606" s="59" t="s">
        <v>10721</v>
      </c>
      <c r="H4606" s="59">
        <v>25803100</v>
      </c>
      <c r="I4606" s="60">
        <v>45772.578888888886</v>
      </c>
      <c r="J4606" s="59" t="s">
        <v>10722</v>
      </c>
      <c r="K4606" s="59">
        <v>899999062</v>
      </c>
      <c r="L4606" s="59" t="s">
        <v>39</v>
      </c>
      <c r="M4606" s="61">
        <v>104625191</v>
      </c>
    </row>
    <row r="4607" spans="1:13" ht="69.95" hidden="1">
      <c r="A4607" s="59" t="s">
        <v>10939</v>
      </c>
      <c r="B4607" s="59" t="s">
        <v>10940</v>
      </c>
      <c r="C4607" s="59">
        <v>10</v>
      </c>
      <c r="D4607" s="59" t="s">
        <v>35</v>
      </c>
      <c r="E4607" s="59" t="s">
        <v>10710</v>
      </c>
      <c r="F4607" s="59" t="s">
        <v>40</v>
      </c>
      <c r="G4607" s="59" t="s">
        <v>10808</v>
      </c>
      <c r="H4607" s="59">
        <v>25803109</v>
      </c>
      <c r="I4607" s="60">
        <v>45772.645243055558</v>
      </c>
      <c r="J4607" s="59" t="s">
        <v>10809</v>
      </c>
      <c r="K4607" s="59">
        <v>1024512212</v>
      </c>
      <c r="L4607" s="59" t="s">
        <v>10810</v>
      </c>
      <c r="M4607" s="61">
        <v>2553219</v>
      </c>
    </row>
    <row r="4608" spans="1:13" ht="69.95" hidden="1">
      <c r="A4608" s="59" t="s">
        <v>10939</v>
      </c>
      <c r="B4608" s="59" t="s">
        <v>10940</v>
      </c>
      <c r="C4608" s="59">
        <v>10</v>
      </c>
      <c r="D4608" s="59" t="s">
        <v>35</v>
      </c>
      <c r="E4608" s="59" t="s">
        <v>10710</v>
      </c>
      <c r="F4608" s="59" t="s">
        <v>40</v>
      </c>
      <c r="G4608" s="59" t="s">
        <v>10811</v>
      </c>
      <c r="H4608" s="59">
        <v>25803114</v>
      </c>
      <c r="I4608" s="60">
        <v>45772.670081018521</v>
      </c>
      <c r="J4608" s="59" t="s">
        <v>10812</v>
      </c>
      <c r="K4608" s="59">
        <v>52558795</v>
      </c>
      <c r="L4608" s="59" t="s">
        <v>10813</v>
      </c>
      <c r="M4608" s="61">
        <v>6074665</v>
      </c>
    </row>
    <row r="4609" spans="1:13" ht="69.95" hidden="1">
      <c r="A4609" s="59" t="s">
        <v>10939</v>
      </c>
      <c r="B4609" s="59" t="s">
        <v>10940</v>
      </c>
      <c r="C4609" s="59">
        <v>10</v>
      </c>
      <c r="D4609" s="59" t="s">
        <v>35</v>
      </c>
      <c r="E4609" s="59" t="s">
        <v>10710</v>
      </c>
      <c r="F4609" s="59" t="s">
        <v>40</v>
      </c>
      <c r="G4609" s="59" t="s">
        <v>10814</v>
      </c>
      <c r="H4609" s="59">
        <v>25803128</v>
      </c>
      <c r="I4609" s="60">
        <v>45775.844131944446</v>
      </c>
      <c r="J4609" s="59" t="s">
        <v>10815</v>
      </c>
      <c r="K4609" s="59">
        <v>3106367</v>
      </c>
      <c r="L4609" s="59" t="s">
        <v>10742</v>
      </c>
      <c r="M4609" s="61">
        <v>13419191</v>
      </c>
    </row>
    <row r="4610" spans="1:13" ht="69.95" hidden="1">
      <c r="A4610" s="59" t="s">
        <v>10939</v>
      </c>
      <c r="B4610" s="59" t="s">
        <v>10940</v>
      </c>
      <c r="C4610" s="59">
        <v>10</v>
      </c>
      <c r="D4610" s="59" t="s">
        <v>35</v>
      </c>
      <c r="E4610" s="59" t="s">
        <v>10710</v>
      </c>
      <c r="F4610" s="59" t="s">
        <v>40</v>
      </c>
      <c r="G4610" s="59" t="s">
        <v>10816</v>
      </c>
      <c r="H4610" s="59">
        <v>25803155</v>
      </c>
      <c r="I4610" s="60">
        <v>45779.457418981481</v>
      </c>
      <c r="J4610" s="59" t="s">
        <v>10817</v>
      </c>
      <c r="K4610" s="59">
        <v>52436882</v>
      </c>
      <c r="L4610" s="59" t="s">
        <v>10818</v>
      </c>
      <c r="M4610" s="61">
        <v>540554</v>
      </c>
    </row>
    <row r="4611" spans="1:13" ht="80.099999999999994" hidden="1">
      <c r="A4611" s="59" t="s">
        <v>10939</v>
      </c>
      <c r="B4611" s="59" t="s">
        <v>10940</v>
      </c>
      <c r="C4611" s="59">
        <v>10</v>
      </c>
      <c r="D4611" s="59" t="s">
        <v>35</v>
      </c>
      <c r="E4611" s="59" t="s">
        <v>10710</v>
      </c>
      <c r="F4611" s="59" t="s">
        <v>40</v>
      </c>
      <c r="G4611" s="59" t="s">
        <v>10819</v>
      </c>
      <c r="H4611" s="59">
        <v>25803184</v>
      </c>
      <c r="I4611" s="60">
        <v>45783.838101851848</v>
      </c>
      <c r="J4611" s="59" t="s">
        <v>10820</v>
      </c>
      <c r="K4611" s="59">
        <v>52259722</v>
      </c>
      <c r="L4611" s="59" t="s">
        <v>10745</v>
      </c>
      <c r="M4611" s="61">
        <v>21225960</v>
      </c>
    </row>
    <row r="4612" spans="1:13" ht="80.099999999999994" hidden="1">
      <c r="A4612" s="59" t="s">
        <v>10939</v>
      </c>
      <c r="B4612" s="59" t="s">
        <v>10940</v>
      </c>
      <c r="C4612" s="59">
        <v>10</v>
      </c>
      <c r="D4612" s="59" t="s">
        <v>35</v>
      </c>
      <c r="E4612" s="59" t="s">
        <v>10710</v>
      </c>
      <c r="F4612" s="59" t="s">
        <v>40</v>
      </c>
      <c r="G4612" s="59" t="s">
        <v>10942</v>
      </c>
      <c r="H4612" s="59">
        <v>25803203</v>
      </c>
      <c r="I4612" s="60">
        <v>45785.735879629632</v>
      </c>
      <c r="J4612" s="59" t="s">
        <v>10943</v>
      </c>
      <c r="K4612" s="59">
        <v>52356025</v>
      </c>
      <c r="L4612" s="59" t="s">
        <v>10944</v>
      </c>
      <c r="M4612" s="61">
        <v>3231249</v>
      </c>
    </row>
    <row r="4613" spans="1:13" ht="69.95" hidden="1">
      <c r="A4613" s="59" t="s">
        <v>10939</v>
      </c>
      <c r="B4613" s="59" t="s">
        <v>10940</v>
      </c>
      <c r="C4613" s="59">
        <v>10</v>
      </c>
      <c r="D4613" s="59" t="s">
        <v>35</v>
      </c>
      <c r="E4613" s="59" t="s">
        <v>10710</v>
      </c>
      <c r="F4613" s="59" t="s">
        <v>40</v>
      </c>
      <c r="G4613" s="59" t="s">
        <v>10821</v>
      </c>
      <c r="H4613" s="59">
        <v>25803207</v>
      </c>
      <c r="I4613" s="60">
        <v>45786.583865740744</v>
      </c>
      <c r="J4613" s="59" t="s">
        <v>10822</v>
      </c>
      <c r="K4613" s="59">
        <v>74183180</v>
      </c>
      <c r="L4613" s="59" t="s">
        <v>10823</v>
      </c>
      <c r="M4613" s="61">
        <v>8011169</v>
      </c>
    </row>
    <row r="4614" spans="1:13" ht="69.95" hidden="1">
      <c r="A4614" s="59" t="s">
        <v>10939</v>
      </c>
      <c r="B4614" s="59" t="s">
        <v>10940</v>
      </c>
      <c r="C4614" s="59">
        <v>10</v>
      </c>
      <c r="D4614" s="59" t="s">
        <v>35</v>
      </c>
      <c r="E4614" s="59" t="s">
        <v>10710</v>
      </c>
      <c r="F4614" s="59" t="s">
        <v>40</v>
      </c>
      <c r="G4614" s="59" t="s">
        <v>10824</v>
      </c>
      <c r="H4614" s="59">
        <v>25803208</v>
      </c>
      <c r="I4614" s="60">
        <v>45786.584201388891</v>
      </c>
      <c r="J4614" s="59" t="s">
        <v>10825</v>
      </c>
      <c r="K4614" s="59">
        <v>1072745608</v>
      </c>
      <c r="L4614" s="59" t="s">
        <v>10826</v>
      </c>
      <c r="M4614" s="61">
        <v>4680522</v>
      </c>
    </row>
    <row r="4615" spans="1:13" ht="69.95" hidden="1">
      <c r="A4615" s="59" t="s">
        <v>10939</v>
      </c>
      <c r="B4615" s="59" t="s">
        <v>10940</v>
      </c>
      <c r="C4615" s="59">
        <v>10</v>
      </c>
      <c r="D4615" s="59" t="s">
        <v>35</v>
      </c>
      <c r="E4615" s="59" t="s">
        <v>10710</v>
      </c>
      <c r="F4615" s="59" t="s">
        <v>40</v>
      </c>
      <c r="G4615" s="59" t="s">
        <v>10827</v>
      </c>
      <c r="H4615" s="59">
        <v>25803235</v>
      </c>
      <c r="I4615" s="60">
        <v>45791.379664351851</v>
      </c>
      <c r="J4615" s="59" t="s">
        <v>10828</v>
      </c>
      <c r="K4615" s="59">
        <v>52066260</v>
      </c>
      <c r="L4615" s="59" t="s">
        <v>1336</v>
      </c>
      <c r="M4615" s="61">
        <v>1368889</v>
      </c>
    </row>
    <row r="4616" spans="1:13" ht="60" hidden="1">
      <c r="A4616" s="59" t="s">
        <v>10939</v>
      </c>
      <c r="B4616" s="59" t="s">
        <v>10940</v>
      </c>
      <c r="C4616" s="59">
        <v>10</v>
      </c>
      <c r="D4616" s="59" t="s">
        <v>35</v>
      </c>
      <c r="E4616" s="59" t="s">
        <v>10710</v>
      </c>
      <c r="F4616" s="59" t="s">
        <v>40</v>
      </c>
      <c r="G4616" s="59" t="s">
        <v>10829</v>
      </c>
      <c r="H4616" s="59">
        <v>25803250</v>
      </c>
      <c r="I4616" s="60">
        <v>45792.418136574073</v>
      </c>
      <c r="J4616" s="59" t="s">
        <v>10830</v>
      </c>
      <c r="K4616" s="59">
        <v>7186214</v>
      </c>
      <c r="L4616" s="59" t="s">
        <v>10831</v>
      </c>
      <c r="M4616" s="61">
        <v>2748125</v>
      </c>
    </row>
    <row r="4617" spans="1:13" ht="69.95" hidden="1">
      <c r="A4617" s="59" t="s">
        <v>10939</v>
      </c>
      <c r="B4617" s="59" t="s">
        <v>10940</v>
      </c>
      <c r="C4617" s="59">
        <v>10</v>
      </c>
      <c r="D4617" s="59" t="s">
        <v>35</v>
      </c>
      <c r="E4617" s="59" t="s">
        <v>10710</v>
      </c>
      <c r="F4617" s="59" t="s">
        <v>40</v>
      </c>
      <c r="G4617" s="59" t="s">
        <v>10832</v>
      </c>
      <c r="H4617" s="59">
        <v>25803251</v>
      </c>
      <c r="I4617" s="60">
        <v>45792.418437499997</v>
      </c>
      <c r="J4617" s="59" t="s">
        <v>10833</v>
      </c>
      <c r="K4617" s="59">
        <v>1049627983</v>
      </c>
      <c r="L4617" s="59" t="s">
        <v>10748</v>
      </c>
      <c r="M4617" s="61">
        <v>1327192</v>
      </c>
    </row>
    <row r="4618" spans="1:13" ht="80.099999999999994" hidden="1">
      <c r="A4618" s="59" t="s">
        <v>10939</v>
      </c>
      <c r="B4618" s="59" t="s">
        <v>10940</v>
      </c>
      <c r="C4618" s="59">
        <v>10</v>
      </c>
      <c r="D4618" s="59" t="s">
        <v>35</v>
      </c>
      <c r="E4618" s="59" t="s">
        <v>10710</v>
      </c>
      <c r="F4618" s="59" t="s">
        <v>40</v>
      </c>
      <c r="G4618" s="59" t="s">
        <v>10834</v>
      </c>
      <c r="H4618" s="59">
        <v>25803252</v>
      </c>
      <c r="I4618" s="60">
        <v>45792.418773148151</v>
      </c>
      <c r="J4618" s="59" t="s">
        <v>10835</v>
      </c>
      <c r="K4618" s="59">
        <v>1053342921</v>
      </c>
      <c r="L4618" s="59" t="s">
        <v>10757</v>
      </c>
      <c r="M4618" s="61">
        <v>2853767</v>
      </c>
    </row>
    <row r="4619" spans="1:13" ht="80.099999999999994" hidden="1">
      <c r="A4619" s="59" t="s">
        <v>10939</v>
      </c>
      <c r="B4619" s="59" t="s">
        <v>10940</v>
      </c>
      <c r="C4619" s="59">
        <v>10</v>
      </c>
      <c r="D4619" s="59" t="s">
        <v>35</v>
      </c>
      <c r="E4619" s="59" t="s">
        <v>10710</v>
      </c>
      <c r="F4619" s="59" t="s">
        <v>40</v>
      </c>
      <c r="G4619" s="59" t="s">
        <v>10836</v>
      </c>
      <c r="H4619" s="59">
        <v>25803253</v>
      </c>
      <c r="I4619" s="60">
        <v>45792.420555555553</v>
      </c>
      <c r="J4619" s="59" t="s">
        <v>10837</v>
      </c>
      <c r="K4619" s="59">
        <v>39632040</v>
      </c>
      <c r="L4619" s="59" t="s">
        <v>10754</v>
      </c>
      <c r="M4619" s="61">
        <v>4377316</v>
      </c>
    </row>
    <row r="4620" spans="1:13" ht="69.95" hidden="1">
      <c r="A4620" s="59" t="s">
        <v>10939</v>
      </c>
      <c r="B4620" s="59" t="s">
        <v>10940</v>
      </c>
      <c r="C4620" s="59">
        <v>10</v>
      </c>
      <c r="D4620" s="59" t="s">
        <v>35</v>
      </c>
      <c r="E4620" s="59" t="s">
        <v>10710</v>
      </c>
      <c r="F4620" s="59" t="s">
        <v>40</v>
      </c>
      <c r="G4620" s="59" t="s">
        <v>10838</v>
      </c>
      <c r="H4620" s="59">
        <v>25803280</v>
      </c>
      <c r="I4620" s="60">
        <v>45793.424583333333</v>
      </c>
      <c r="J4620" s="59" t="s">
        <v>10839</v>
      </c>
      <c r="K4620" s="59">
        <v>4188262</v>
      </c>
      <c r="L4620" s="59" t="s">
        <v>10763</v>
      </c>
      <c r="M4620" s="61">
        <v>9515151</v>
      </c>
    </row>
    <row r="4621" spans="1:13" ht="60" hidden="1">
      <c r="A4621" s="59" t="s">
        <v>10939</v>
      </c>
      <c r="B4621" s="59" t="s">
        <v>10940</v>
      </c>
      <c r="C4621" s="59">
        <v>10</v>
      </c>
      <c r="D4621" s="59" t="s">
        <v>35</v>
      </c>
      <c r="E4621" s="59" t="s">
        <v>10710</v>
      </c>
      <c r="F4621" s="59" t="s">
        <v>10711</v>
      </c>
      <c r="G4621" s="59" t="s">
        <v>10723</v>
      </c>
      <c r="H4621" s="59">
        <v>25803342</v>
      </c>
      <c r="I4621" s="60">
        <v>45803.357627314814</v>
      </c>
      <c r="J4621" s="59" t="s">
        <v>10724</v>
      </c>
      <c r="K4621" s="59">
        <v>899999062</v>
      </c>
      <c r="L4621" s="59" t="s">
        <v>39</v>
      </c>
      <c r="M4621" s="61">
        <v>347455462</v>
      </c>
    </row>
    <row r="4622" spans="1:13" ht="60" hidden="1">
      <c r="A4622" s="59" t="s">
        <v>10939</v>
      </c>
      <c r="B4622" s="59" t="s">
        <v>10940</v>
      </c>
      <c r="C4622" s="59">
        <v>10</v>
      </c>
      <c r="D4622" s="59" t="s">
        <v>35</v>
      </c>
      <c r="E4622" s="59" t="s">
        <v>10710</v>
      </c>
      <c r="F4622" s="59" t="s">
        <v>40</v>
      </c>
      <c r="G4622" s="59" t="s">
        <v>10840</v>
      </c>
      <c r="H4622" s="59">
        <v>25803344</v>
      </c>
      <c r="I4622" s="60">
        <v>45803.550844907404</v>
      </c>
      <c r="J4622" s="59" t="s">
        <v>10841</v>
      </c>
      <c r="K4622" s="59">
        <v>1016070095</v>
      </c>
      <c r="L4622" s="59" t="s">
        <v>10842</v>
      </c>
      <c r="M4622" s="61">
        <v>1875870</v>
      </c>
    </row>
    <row r="4623" spans="1:13" ht="69.95" hidden="1">
      <c r="A4623" s="59" t="s">
        <v>10939</v>
      </c>
      <c r="B4623" s="59" t="s">
        <v>10940</v>
      </c>
      <c r="C4623" s="59">
        <v>10</v>
      </c>
      <c r="D4623" s="59" t="s">
        <v>35</v>
      </c>
      <c r="E4623" s="59" t="s">
        <v>10710</v>
      </c>
      <c r="F4623" s="59" t="s">
        <v>40</v>
      </c>
      <c r="G4623" s="59" t="s">
        <v>10843</v>
      </c>
      <c r="H4623" s="59">
        <v>25803345</v>
      </c>
      <c r="I4623" s="60">
        <v>45803.551562499997</v>
      </c>
      <c r="J4623" s="59" t="s">
        <v>10844</v>
      </c>
      <c r="K4623" s="59">
        <v>79153508</v>
      </c>
      <c r="L4623" s="59" t="s">
        <v>10773</v>
      </c>
      <c r="M4623" s="61">
        <v>3735458</v>
      </c>
    </row>
    <row r="4624" spans="1:13" ht="69.95" hidden="1">
      <c r="A4624" s="59" t="s">
        <v>10939</v>
      </c>
      <c r="B4624" s="59" t="s">
        <v>10940</v>
      </c>
      <c r="C4624" s="59">
        <v>10</v>
      </c>
      <c r="D4624" s="59" t="s">
        <v>35</v>
      </c>
      <c r="E4624" s="59" t="s">
        <v>10710</v>
      </c>
      <c r="F4624" s="59" t="s">
        <v>40</v>
      </c>
      <c r="G4624" s="59" t="s">
        <v>10848</v>
      </c>
      <c r="H4624" s="59">
        <v>25803448</v>
      </c>
      <c r="I4624" s="60">
        <v>45818.476226851853</v>
      </c>
      <c r="J4624" s="59" t="s">
        <v>10849</v>
      </c>
      <c r="K4624" s="59">
        <v>79578685</v>
      </c>
      <c r="L4624" s="59" t="s">
        <v>10850</v>
      </c>
      <c r="M4624" s="61">
        <v>8806362</v>
      </c>
    </row>
    <row r="4625" spans="1:13" ht="69.95" hidden="1">
      <c r="A4625" s="59" t="s">
        <v>10939</v>
      </c>
      <c r="B4625" s="59" t="s">
        <v>10940</v>
      </c>
      <c r="C4625" s="59">
        <v>10</v>
      </c>
      <c r="D4625" s="59" t="s">
        <v>35</v>
      </c>
      <c r="E4625" s="59" t="s">
        <v>10710</v>
      </c>
      <c r="F4625" s="59" t="s">
        <v>40</v>
      </c>
      <c r="G4625" s="59" t="s">
        <v>10851</v>
      </c>
      <c r="H4625" s="59">
        <v>25803449</v>
      </c>
      <c r="I4625" s="60">
        <v>45818.478819444441</v>
      </c>
      <c r="J4625" s="59" t="s">
        <v>10852</v>
      </c>
      <c r="K4625" s="59">
        <v>7320498</v>
      </c>
      <c r="L4625" s="59" t="s">
        <v>10760</v>
      </c>
      <c r="M4625" s="61">
        <v>1698113</v>
      </c>
    </row>
    <row r="4626" spans="1:13" ht="60" hidden="1">
      <c r="A4626" s="59" t="s">
        <v>10939</v>
      </c>
      <c r="B4626" s="59" t="s">
        <v>10940</v>
      </c>
      <c r="C4626" s="59">
        <v>10</v>
      </c>
      <c r="D4626" s="59" t="s">
        <v>35</v>
      </c>
      <c r="E4626" s="59" t="s">
        <v>10710</v>
      </c>
      <c r="F4626" s="59" t="s">
        <v>10711</v>
      </c>
      <c r="G4626" s="59" t="s">
        <v>10725</v>
      </c>
      <c r="H4626" s="59">
        <v>25803557</v>
      </c>
      <c r="I4626" s="60">
        <v>45833.73810185185</v>
      </c>
      <c r="J4626" s="59" t="s">
        <v>10726</v>
      </c>
      <c r="K4626" s="59">
        <v>899999062</v>
      </c>
      <c r="L4626" s="59" t="s">
        <v>39</v>
      </c>
      <c r="M4626" s="61">
        <v>217847840</v>
      </c>
    </row>
    <row r="4627" spans="1:13" ht="60" hidden="1">
      <c r="A4627" s="59" t="s">
        <v>10939</v>
      </c>
      <c r="B4627" s="59" t="s">
        <v>10940</v>
      </c>
      <c r="C4627" s="59">
        <v>10</v>
      </c>
      <c r="D4627" s="59" t="s">
        <v>35</v>
      </c>
      <c r="E4627" s="59" t="s">
        <v>10710</v>
      </c>
      <c r="F4627" s="59" t="s">
        <v>10711</v>
      </c>
      <c r="G4627" s="59" t="s">
        <v>10727</v>
      </c>
      <c r="H4627" s="59">
        <v>25803691</v>
      </c>
      <c r="I4627" s="60">
        <v>45848.670358796298</v>
      </c>
      <c r="J4627" s="59" t="s">
        <v>10728</v>
      </c>
      <c r="K4627" s="59">
        <v>899999062</v>
      </c>
      <c r="L4627" s="59" t="s">
        <v>39</v>
      </c>
      <c r="M4627" s="61">
        <v>30126699</v>
      </c>
    </row>
    <row r="4628" spans="1:13" ht="80.099999999999994" hidden="1">
      <c r="A4628" s="59" t="s">
        <v>10939</v>
      </c>
      <c r="B4628" s="59" t="s">
        <v>10940</v>
      </c>
      <c r="C4628" s="59">
        <v>10</v>
      </c>
      <c r="D4628" s="59" t="s">
        <v>35</v>
      </c>
      <c r="E4628" s="59" t="s">
        <v>10710</v>
      </c>
      <c r="F4628" s="59" t="s">
        <v>40</v>
      </c>
      <c r="G4628" s="59" t="s">
        <v>10922</v>
      </c>
      <c r="H4628" s="59">
        <v>25803745</v>
      </c>
      <c r="I4628" s="60">
        <v>45854.81046296296</v>
      </c>
      <c r="J4628" s="59" t="s">
        <v>10923</v>
      </c>
      <c r="K4628" s="59">
        <v>52541419</v>
      </c>
      <c r="L4628" s="59" t="s">
        <v>10924</v>
      </c>
      <c r="M4628" s="61">
        <v>6892637</v>
      </c>
    </row>
    <row r="4629" spans="1:13" ht="80.099999999999994" hidden="1">
      <c r="A4629" s="59" t="s">
        <v>10939</v>
      </c>
      <c r="B4629" s="59" t="s">
        <v>10940</v>
      </c>
      <c r="C4629" s="59">
        <v>10</v>
      </c>
      <c r="D4629" s="59" t="s">
        <v>35</v>
      </c>
      <c r="E4629" s="59" t="s">
        <v>10710</v>
      </c>
      <c r="F4629" s="59" t="s">
        <v>40</v>
      </c>
      <c r="G4629" s="59" t="s">
        <v>10853</v>
      </c>
      <c r="H4629" s="59">
        <v>25803776</v>
      </c>
      <c r="I4629" s="60">
        <v>45856.723182870373</v>
      </c>
      <c r="J4629" s="59" t="s">
        <v>10854</v>
      </c>
      <c r="K4629" s="59">
        <v>1117507843</v>
      </c>
      <c r="L4629" s="59" t="s">
        <v>10855</v>
      </c>
      <c r="M4629" s="61">
        <v>3885814</v>
      </c>
    </row>
    <row r="4630" spans="1:13" ht="60" hidden="1">
      <c r="A4630" s="59" t="s">
        <v>10939</v>
      </c>
      <c r="B4630" s="59" t="s">
        <v>10940</v>
      </c>
      <c r="C4630" s="59">
        <v>10</v>
      </c>
      <c r="D4630" s="59" t="s">
        <v>35</v>
      </c>
      <c r="E4630" s="59" t="s">
        <v>10710</v>
      </c>
      <c r="F4630" s="59" t="s">
        <v>10711</v>
      </c>
      <c r="G4630" s="59" t="s">
        <v>10727</v>
      </c>
      <c r="H4630" s="59">
        <v>25803824</v>
      </c>
      <c r="I4630" s="60">
        <v>45862.637326388889</v>
      </c>
      <c r="J4630" s="59" t="s">
        <v>10729</v>
      </c>
      <c r="K4630" s="59">
        <v>899999062</v>
      </c>
      <c r="L4630" s="59" t="s">
        <v>39</v>
      </c>
      <c r="M4630" s="61">
        <v>184050192</v>
      </c>
    </row>
    <row r="4631" spans="1:13" ht="69.95" hidden="1">
      <c r="A4631" s="59" t="s">
        <v>10939</v>
      </c>
      <c r="B4631" s="59" t="s">
        <v>10940</v>
      </c>
      <c r="C4631" s="59">
        <v>10</v>
      </c>
      <c r="D4631" s="59" t="s">
        <v>35</v>
      </c>
      <c r="E4631" s="59" t="s">
        <v>10710</v>
      </c>
      <c r="F4631" s="59" t="s">
        <v>40</v>
      </c>
      <c r="G4631" s="59" t="s">
        <v>10925</v>
      </c>
      <c r="H4631" s="59">
        <v>25803850</v>
      </c>
      <c r="I4631" s="60">
        <v>45867.75199074074</v>
      </c>
      <c r="J4631" s="59" t="s">
        <v>10926</v>
      </c>
      <c r="K4631" s="59">
        <v>39657109</v>
      </c>
      <c r="L4631" s="59" t="s">
        <v>10927</v>
      </c>
      <c r="M4631" s="61">
        <v>4171856</v>
      </c>
    </row>
    <row r="4632" spans="1:13" ht="69.95" hidden="1">
      <c r="A4632" s="59" t="s">
        <v>10939</v>
      </c>
      <c r="B4632" s="59" t="s">
        <v>10940</v>
      </c>
      <c r="C4632" s="59">
        <v>10</v>
      </c>
      <c r="D4632" s="59" t="s">
        <v>35</v>
      </c>
      <c r="E4632" s="59" t="s">
        <v>10710</v>
      </c>
      <c r="F4632" s="59" t="s">
        <v>40</v>
      </c>
      <c r="G4632" s="59" t="s">
        <v>10928</v>
      </c>
      <c r="H4632" s="59">
        <v>25803925</v>
      </c>
      <c r="I4632" s="60">
        <v>45877.655046296299</v>
      </c>
      <c r="J4632" s="59" t="s">
        <v>10929</v>
      </c>
      <c r="K4632" s="59">
        <v>19418229</v>
      </c>
      <c r="L4632" s="59" t="s">
        <v>10930</v>
      </c>
      <c r="M4632" s="61">
        <v>13620525</v>
      </c>
    </row>
    <row r="4633" spans="1:13" ht="69.95" hidden="1">
      <c r="A4633" s="59" t="s">
        <v>10939</v>
      </c>
      <c r="B4633" s="59" t="s">
        <v>10940</v>
      </c>
      <c r="C4633" s="59">
        <v>10</v>
      </c>
      <c r="D4633" s="59" t="s">
        <v>35</v>
      </c>
      <c r="E4633" s="59" t="s">
        <v>10710</v>
      </c>
      <c r="F4633" s="59" t="s">
        <v>40</v>
      </c>
      <c r="G4633" s="59" t="s">
        <v>10931</v>
      </c>
      <c r="H4633" s="59">
        <v>25803962</v>
      </c>
      <c r="I4633" s="60">
        <v>45883.418009259258</v>
      </c>
      <c r="J4633" s="59" t="s">
        <v>10932</v>
      </c>
      <c r="K4633" s="59">
        <v>79806398</v>
      </c>
      <c r="L4633" s="59" t="s">
        <v>10933</v>
      </c>
      <c r="M4633" s="61">
        <v>10939580</v>
      </c>
    </row>
    <row r="4634" spans="1:13" ht="60" hidden="1">
      <c r="A4634" s="59" t="s">
        <v>10939</v>
      </c>
      <c r="B4634" s="59" t="s">
        <v>10940</v>
      </c>
      <c r="C4634" s="59">
        <v>10</v>
      </c>
      <c r="D4634" s="59" t="s">
        <v>35</v>
      </c>
      <c r="E4634" s="59" t="s">
        <v>10710</v>
      </c>
      <c r="F4634" s="59" t="s">
        <v>10711</v>
      </c>
      <c r="G4634" s="59" t="s">
        <v>10730</v>
      </c>
      <c r="H4634" s="59">
        <v>25804056</v>
      </c>
      <c r="I4634" s="60">
        <v>45894.624490740738</v>
      </c>
      <c r="J4634" s="59" t="s">
        <v>10731</v>
      </c>
      <c r="K4634" s="59">
        <v>899999062</v>
      </c>
      <c r="L4634" s="59" t="s">
        <v>39</v>
      </c>
      <c r="M4634" s="61">
        <v>203698129</v>
      </c>
    </row>
    <row r="4635" spans="1:13" ht="60" hidden="1">
      <c r="A4635" s="59" t="s">
        <v>10939</v>
      </c>
      <c r="B4635" s="59" t="s">
        <v>10940</v>
      </c>
      <c r="C4635" s="59">
        <v>10</v>
      </c>
      <c r="D4635" s="59" t="s">
        <v>35</v>
      </c>
      <c r="E4635" s="59" t="s">
        <v>10710</v>
      </c>
      <c r="F4635" s="59" t="s">
        <v>40</v>
      </c>
      <c r="G4635" s="59" t="s">
        <v>10732</v>
      </c>
      <c r="H4635" s="59">
        <v>25804067</v>
      </c>
      <c r="I4635" s="60">
        <v>45895.639791666668</v>
      </c>
      <c r="J4635" s="59" t="s">
        <v>10733</v>
      </c>
      <c r="K4635" s="59">
        <v>35518629</v>
      </c>
      <c r="L4635" s="59" t="s">
        <v>10734</v>
      </c>
      <c r="M4635" s="61">
        <v>8689402</v>
      </c>
    </row>
    <row r="4636" spans="1:13" ht="69.95" hidden="1">
      <c r="A4636" s="59" t="s">
        <v>10939</v>
      </c>
      <c r="B4636" s="59" t="s">
        <v>10940</v>
      </c>
      <c r="C4636" s="59">
        <v>10</v>
      </c>
      <c r="D4636" s="59" t="s">
        <v>35</v>
      </c>
      <c r="E4636" s="59" t="s">
        <v>10710</v>
      </c>
      <c r="F4636" s="59" t="s">
        <v>40</v>
      </c>
      <c r="G4636" s="59" t="s">
        <v>10735</v>
      </c>
      <c r="H4636" s="59">
        <v>25804068</v>
      </c>
      <c r="I4636" s="60">
        <v>45895.71303240741</v>
      </c>
      <c r="J4636" s="59" t="s">
        <v>10736</v>
      </c>
      <c r="K4636" s="59">
        <v>39762312</v>
      </c>
      <c r="L4636" s="59" t="s">
        <v>10737</v>
      </c>
      <c r="M4636" s="61">
        <v>729013</v>
      </c>
    </row>
    <row r="4637" spans="1:13" ht="69.95" hidden="1">
      <c r="A4637" s="59" t="s">
        <v>10939</v>
      </c>
      <c r="B4637" s="59" t="s">
        <v>10940</v>
      </c>
      <c r="C4637" s="59">
        <v>10</v>
      </c>
      <c r="D4637" s="59" t="s">
        <v>35</v>
      </c>
      <c r="E4637" s="59" t="s">
        <v>10710</v>
      </c>
      <c r="F4637" s="59" t="s">
        <v>40</v>
      </c>
      <c r="G4637" s="59" t="s">
        <v>10738</v>
      </c>
      <c r="H4637" s="59">
        <v>25804069</v>
      </c>
      <c r="I4637" s="60">
        <v>45895.7187962963</v>
      </c>
      <c r="J4637" s="59" t="s">
        <v>10739</v>
      </c>
      <c r="K4637" s="59">
        <v>52066260</v>
      </c>
      <c r="L4637" s="59" t="s">
        <v>1336</v>
      </c>
      <c r="M4637" s="61">
        <v>95800</v>
      </c>
    </row>
    <row r="4638" spans="1:13" ht="69.95" hidden="1">
      <c r="A4638" s="59" t="s">
        <v>10939</v>
      </c>
      <c r="B4638" s="59" t="s">
        <v>10940</v>
      </c>
      <c r="C4638" s="59">
        <v>10</v>
      </c>
      <c r="D4638" s="59" t="s">
        <v>35</v>
      </c>
      <c r="E4638" s="59" t="s">
        <v>10710</v>
      </c>
      <c r="F4638" s="59" t="s">
        <v>40</v>
      </c>
      <c r="G4638" s="59" t="s">
        <v>10740</v>
      </c>
      <c r="H4638" s="59">
        <v>25804078</v>
      </c>
      <c r="I4638" s="60">
        <v>45896.440023148149</v>
      </c>
      <c r="J4638" s="59" t="s">
        <v>10741</v>
      </c>
      <c r="K4638" s="59">
        <v>3106367</v>
      </c>
      <c r="L4638" s="59" t="s">
        <v>10742</v>
      </c>
      <c r="M4638" s="61">
        <v>858348</v>
      </c>
    </row>
    <row r="4639" spans="1:13" ht="90" hidden="1">
      <c r="A4639" s="59" t="s">
        <v>10939</v>
      </c>
      <c r="B4639" s="59" t="s">
        <v>10940</v>
      </c>
      <c r="C4639" s="59">
        <v>10</v>
      </c>
      <c r="D4639" s="59" t="s">
        <v>35</v>
      </c>
      <c r="E4639" s="59" t="s">
        <v>10710</v>
      </c>
      <c r="F4639" s="59" t="s">
        <v>40</v>
      </c>
      <c r="G4639" s="59" t="s">
        <v>10945</v>
      </c>
      <c r="H4639" s="59">
        <v>25804238</v>
      </c>
      <c r="I4639" s="60">
        <v>45917.527546296296</v>
      </c>
      <c r="J4639" s="59" t="s">
        <v>10946</v>
      </c>
      <c r="K4639" s="59">
        <v>52547698</v>
      </c>
      <c r="L4639" s="59" t="s">
        <v>10947</v>
      </c>
      <c r="M4639" s="61">
        <v>1856386</v>
      </c>
    </row>
    <row r="4640" spans="1:13" ht="90" hidden="1">
      <c r="A4640" s="59" t="s">
        <v>10939</v>
      </c>
      <c r="B4640" s="59" t="s">
        <v>10940</v>
      </c>
      <c r="C4640" s="59">
        <v>10</v>
      </c>
      <c r="D4640" s="59" t="s">
        <v>35</v>
      </c>
      <c r="E4640" s="59" t="s">
        <v>10710</v>
      </c>
      <c r="F4640" s="59" t="s">
        <v>40</v>
      </c>
      <c r="G4640" s="59" t="s">
        <v>10934</v>
      </c>
      <c r="H4640" s="59">
        <v>25804245</v>
      </c>
      <c r="I4640" s="60">
        <v>45917.804340277777</v>
      </c>
      <c r="J4640" s="59" t="s">
        <v>10935</v>
      </c>
      <c r="K4640" s="59">
        <v>79684006</v>
      </c>
      <c r="L4640" s="59" t="s">
        <v>10936</v>
      </c>
      <c r="M4640" s="61">
        <v>16453426</v>
      </c>
    </row>
    <row r="4641" spans="1:13" ht="90" hidden="1">
      <c r="A4641" s="59" t="s">
        <v>10939</v>
      </c>
      <c r="B4641" s="59" t="s">
        <v>10940</v>
      </c>
      <c r="C4641" s="59">
        <v>10</v>
      </c>
      <c r="D4641" s="59" t="s">
        <v>35</v>
      </c>
      <c r="E4641" s="59" t="s">
        <v>10710</v>
      </c>
      <c r="F4641" s="59" t="s">
        <v>40</v>
      </c>
      <c r="G4641" s="59" t="s">
        <v>10743</v>
      </c>
      <c r="H4641" s="59">
        <v>25804248</v>
      </c>
      <c r="I4641" s="60">
        <v>45917.807222222225</v>
      </c>
      <c r="J4641" s="59" t="s">
        <v>10744</v>
      </c>
      <c r="K4641" s="59">
        <v>52259722</v>
      </c>
      <c r="L4641" s="59" t="s">
        <v>10745</v>
      </c>
      <c r="M4641" s="61">
        <v>1352033</v>
      </c>
    </row>
    <row r="4642" spans="1:13" ht="90" hidden="1">
      <c r="A4642" s="59" t="s">
        <v>10939</v>
      </c>
      <c r="B4642" s="59" t="s">
        <v>10940</v>
      </c>
      <c r="C4642" s="59">
        <v>10</v>
      </c>
      <c r="D4642" s="59" t="s">
        <v>35</v>
      </c>
      <c r="E4642" s="59" t="s">
        <v>10710</v>
      </c>
      <c r="F4642" s="59" t="s">
        <v>40</v>
      </c>
      <c r="G4642" s="59" t="s">
        <v>10746</v>
      </c>
      <c r="H4642" s="59">
        <v>25804250</v>
      </c>
      <c r="I4642" s="60">
        <v>45917.807662037034</v>
      </c>
      <c r="J4642" s="59" t="s">
        <v>10747</v>
      </c>
      <c r="K4642" s="59">
        <v>1049627983</v>
      </c>
      <c r="L4642" s="59" t="s">
        <v>10748</v>
      </c>
      <c r="M4642" s="61">
        <v>92890</v>
      </c>
    </row>
    <row r="4643" spans="1:13" ht="90" hidden="1">
      <c r="A4643" s="59" t="s">
        <v>10939</v>
      </c>
      <c r="B4643" s="59" t="s">
        <v>10940</v>
      </c>
      <c r="C4643" s="59">
        <v>10</v>
      </c>
      <c r="D4643" s="59" t="s">
        <v>35</v>
      </c>
      <c r="E4643" s="59" t="s">
        <v>10710</v>
      </c>
      <c r="F4643" s="59" t="s">
        <v>40</v>
      </c>
      <c r="G4643" s="59" t="s">
        <v>10749</v>
      </c>
      <c r="H4643" s="59">
        <v>25804251</v>
      </c>
      <c r="I4643" s="60">
        <v>45917.807974537034</v>
      </c>
      <c r="J4643" s="59" t="s">
        <v>10750</v>
      </c>
      <c r="K4643" s="59">
        <v>2964237</v>
      </c>
      <c r="L4643" s="59" t="s">
        <v>10751</v>
      </c>
      <c r="M4643" s="61">
        <v>405816</v>
      </c>
    </row>
    <row r="4644" spans="1:13" ht="90" hidden="1">
      <c r="A4644" s="59" t="s">
        <v>10939</v>
      </c>
      <c r="B4644" s="59" t="s">
        <v>10940</v>
      </c>
      <c r="C4644" s="59">
        <v>10</v>
      </c>
      <c r="D4644" s="59" t="s">
        <v>35</v>
      </c>
      <c r="E4644" s="59" t="s">
        <v>10710</v>
      </c>
      <c r="F4644" s="59" t="s">
        <v>40</v>
      </c>
      <c r="G4644" s="59" t="s">
        <v>10752</v>
      </c>
      <c r="H4644" s="59">
        <v>25804252</v>
      </c>
      <c r="I4644" s="60">
        <v>45917.808229166665</v>
      </c>
      <c r="J4644" s="59" t="s">
        <v>10753</v>
      </c>
      <c r="K4644" s="59">
        <v>39632040</v>
      </c>
      <c r="L4644" s="59" t="s">
        <v>10754</v>
      </c>
      <c r="M4644" s="61">
        <v>274801</v>
      </c>
    </row>
    <row r="4645" spans="1:13" ht="90" hidden="1">
      <c r="A4645" s="59" t="s">
        <v>10939</v>
      </c>
      <c r="B4645" s="59" t="s">
        <v>10940</v>
      </c>
      <c r="C4645" s="59">
        <v>10</v>
      </c>
      <c r="D4645" s="59" t="s">
        <v>35</v>
      </c>
      <c r="E4645" s="59" t="s">
        <v>10710</v>
      </c>
      <c r="F4645" s="59" t="s">
        <v>40</v>
      </c>
      <c r="G4645" s="59" t="s">
        <v>10755</v>
      </c>
      <c r="H4645" s="59">
        <v>25804253</v>
      </c>
      <c r="I4645" s="60">
        <v>45917.808831018519</v>
      </c>
      <c r="J4645" s="59" t="s">
        <v>10756</v>
      </c>
      <c r="K4645" s="59">
        <v>1053342921</v>
      </c>
      <c r="L4645" s="59" t="s">
        <v>10757</v>
      </c>
      <c r="M4645" s="61">
        <v>192704</v>
      </c>
    </row>
    <row r="4646" spans="1:13" ht="90" hidden="1">
      <c r="A4646" s="59" t="s">
        <v>10939</v>
      </c>
      <c r="B4646" s="59" t="s">
        <v>10940</v>
      </c>
      <c r="C4646" s="59">
        <v>10</v>
      </c>
      <c r="D4646" s="59" t="s">
        <v>35</v>
      </c>
      <c r="E4646" s="59" t="s">
        <v>10710</v>
      </c>
      <c r="F4646" s="59" t="s">
        <v>40</v>
      </c>
      <c r="G4646" s="59" t="s">
        <v>10758</v>
      </c>
      <c r="H4646" s="59">
        <v>25804254</v>
      </c>
      <c r="I4646" s="60">
        <v>45917.846180555556</v>
      </c>
      <c r="J4646" s="59" t="s">
        <v>10759</v>
      </c>
      <c r="K4646" s="59">
        <v>7320498</v>
      </c>
      <c r="L4646" s="59" t="s">
        <v>10760</v>
      </c>
      <c r="M4646" s="61">
        <v>114650</v>
      </c>
    </row>
    <row r="4647" spans="1:13" ht="80.099999999999994" hidden="1">
      <c r="A4647" s="59" t="s">
        <v>10939</v>
      </c>
      <c r="B4647" s="59" t="s">
        <v>10940</v>
      </c>
      <c r="C4647" s="59">
        <v>10</v>
      </c>
      <c r="D4647" s="59" t="s">
        <v>35</v>
      </c>
      <c r="E4647" s="59" t="s">
        <v>10710</v>
      </c>
      <c r="F4647" s="59" t="s">
        <v>40</v>
      </c>
      <c r="G4647" s="59" t="s">
        <v>10761</v>
      </c>
      <c r="H4647" s="59">
        <v>25804270</v>
      </c>
      <c r="I4647" s="60">
        <v>45919.373368055552</v>
      </c>
      <c r="J4647" s="59" t="s">
        <v>10762</v>
      </c>
      <c r="K4647" s="59">
        <v>4188262</v>
      </c>
      <c r="L4647" s="59" t="s">
        <v>10763</v>
      </c>
      <c r="M4647" s="61">
        <v>910496</v>
      </c>
    </row>
    <row r="4648" spans="1:13" ht="60" hidden="1">
      <c r="A4648" s="59" t="s">
        <v>10939</v>
      </c>
      <c r="B4648" s="59" t="s">
        <v>10940</v>
      </c>
      <c r="C4648" s="59">
        <v>10</v>
      </c>
      <c r="D4648" s="59" t="s">
        <v>35</v>
      </c>
      <c r="E4648" s="59" t="s">
        <v>10710</v>
      </c>
      <c r="F4648" s="59" t="s">
        <v>10711</v>
      </c>
      <c r="G4648" s="59" t="s">
        <v>10764</v>
      </c>
      <c r="H4648" s="59">
        <v>25804324</v>
      </c>
      <c r="I4648" s="60">
        <v>45925.44871527778</v>
      </c>
      <c r="J4648" s="59" t="s">
        <v>10765</v>
      </c>
      <c r="K4648" s="59">
        <v>899999062</v>
      </c>
      <c r="L4648" s="59" t="s">
        <v>39</v>
      </c>
      <c r="M4648" s="61">
        <v>116938469</v>
      </c>
    </row>
    <row r="4649" spans="1:13" ht="69.95" hidden="1">
      <c r="A4649" s="59" t="s">
        <v>10939</v>
      </c>
      <c r="B4649" s="59" t="s">
        <v>10940</v>
      </c>
      <c r="C4649" s="59">
        <v>10</v>
      </c>
      <c r="D4649" s="59" t="s">
        <v>35</v>
      </c>
      <c r="E4649" s="59" t="s">
        <v>10710</v>
      </c>
      <c r="F4649" s="59" t="s">
        <v>40</v>
      </c>
      <c r="G4649" s="59" t="s">
        <v>10766</v>
      </c>
      <c r="H4649" s="59">
        <v>25804349</v>
      </c>
      <c r="I4649" s="60">
        <v>45930.858796296299</v>
      </c>
      <c r="J4649" s="59" t="s">
        <v>10767</v>
      </c>
      <c r="K4649" s="59">
        <v>51590186</v>
      </c>
      <c r="L4649" s="59" t="s">
        <v>10768</v>
      </c>
      <c r="M4649" s="61">
        <v>118904</v>
      </c>
    </row>
    <row r="4650" spans="1:13" ht="80.099999999999994" hidden="1">
      <c r="A4650" s="59" t="s">
        <v>10939</v>
      </c>
      <c r="B4650" s="59" t="s">
        <v>10940</v>
      </c>
      <c r="C4650" s="59">
        <v>10</v>
      </c>
      <c r="D4650" s="59" t="s">
        <v>35</v>
      </c>
      <c r="E4650" s="59" t="s">
        <v>10710</v>
      </c>
      <c r="F4650" s="59" t="s">
        <v>40</v>
      </c>
      <c r="G4650" s="59" t="s">
        <v>10856</v>
      </c>
      <c r="H4650" s="59">
        <v>25804486</v>
      </c>
      <c r="I4650" s="60">
        <v>45944.780462962961</v>
      </c>
      <c r="J4650" s="59" t="s">
        <v>10857</v>
      </c>
      <c r="K4650" s="59">
        <v>1026585315</v>
      </c>
      <c r="L4650" s="59" t="s">
        <v>10858</v>
      </c>
      <c r="M4650" s="61">
        <v>2547102</v>
      </c>
    </row>
    <row r="4651" spans="1:13" ht="69.95" hidden="1">
      <c r="A4651" s="59" t="s">
        <v>10939</v>
      </c>
      <c r="B4651" s="59" t="s">
        <v>10940</v>
      </c>
      <c r="C4651" s="59">
        <v>10</v>
      </c>
      <c r="D4651" s="59" t="s">
        <v>35</v>
      </c>
      <c r="E4651" s="59" t="s">
        <v>10710</v>
      </c>
      <c r="F4651" s="59" t="s">
        <v>40</v>
      </c>
      <c r="G4651" s="59" t="s">
        <v>10859</v>
      </c>
      <c r="H4651" s="59">
        <v>25804539</v>
      </c>
      <c r="I4651" s="60">
        <v>45951.87604166667</v>
      </c>
      <c r="J4651" s="59" t="s">
        <v>10860</v>
      </c>
      <c r="K4651" s="59">
        <v>74300914</v>
      </c>
      <c r="L4651" s="59" t="s">
        <v>10861</v>
      </c>
      <c r="M4651" s="61">
        <v>594144</v>
      </c>
    </row>
    <row r="4652" spans="1:13" ht="60" hidden="1">
      <c r="A4652" s="59" t="s">
        <v>10939</v>
      </c>
      <c r="B4652" s="59" t="s">
        <v>10940</v>
      </c>
      <c r="C4652" s="59">
        <v>10</v>
      </c>
      <c r="D4652" s="59" t="s">
        <v>35</v>
      </c>
      <c r="E4652" s="59" t="s">
        <v>10710</v>
      </c>
      <c r="F4652" s="59" t="s">
        <v>10711</v>
      </c>
      <c r="G4652" s="59" t="s">
        <v>10769</v>
      </c>
      <c r="H4652" s="59">
        <v>25804570</v>
      </c>
      <c r="I4652" s="60">
        <v>45960.904097222221</v>
      </c>
      <c r="J4652" s="59" t="s">
        <v>10770</v>
      </c>
      <c r="K4652" s="59">
        <v>899999062</v>
      </c>
      <c r="L4652" s="59" t="s">
        <v>39</v>
      </c>
      <c r="M4652" s="61">
        <v>62656141</v>
      </c>
    </row>
    <row r="4653" spans="1:13" ht="80.099999999999994" hidden="1">
      <c r="A4653" s="59" t="s">
        <v>10939</v>
      </c>
      <c r="B4653" s="59" t="s">
        <v>10940</v>
      </c>
      <c r="C4653" s="59">
        <v>10</v>
      </c>
      <c r="D4653" s="59" t="s">
        <v>35</v>
      </c>
      <c r="E4653" s="59" t="s">
        <v>10710</v>
      </c>
      <c r="F4653" s="59" t="s">
        <v>40</v>
      </c>
      <c r="G4653" s="59" t="s">
        <v>10862</v>
      </c>
      <c r="H4653" s="59">
        <v>25804582</v>
      </c>
      <c r="I4653" s="60">
        <v>45966.683125000003</v>
      </c>
      <c r="J4653" s="59" t="s">
        <v>10863</v>
      </c>
      <c r="K4653" s="59">
        <v>33369598</v>
      </c>
      <c r="L4653" s="59" t="s">
        <v>10864</v>
      </c>
      <c r="M4653" s="61">
        <v>3690686</v>
      </c>
    </row>
    <row r="4654" spans="1:13" ht="69.95" hidden="1">
      <c r="A4654" s="59" t="s">
        <v>10939</v>
      </c>
      <c r="B4654" s="59" t="s">
        <v>10940</v>
      </c>
      <c r="C4654" s="59">
        <v>10</v>
      </c>
      <c r="D4654" s="59" t="s">
        <v>35</v>
      </c>
      <c r="E4654" s="59" t="s">
        <v>10710</v>
      </c>
      <c r="F4654" s="59" t="s">
        <v>40</v>
      </c>
      <c r="G4654" s="59" t="s">
        <v>10948</v>
      </c>
      <c r="H4654" s="59">
        <v>25804583</v>
      </c>
      <c r="I4654" s="60">
        <v>45966.683425925927</v>
      </c>
      <c r="J4654" s="59" t="s">
        <v>10949</v>
      </c>
      <c r="K4654" s="59">
        <v>1026577349</v>
      </c>
      <c r="L4654" s="59" t="s">
        <v>10950</v>
      </c>
      <c r="M4654" s="61">
        <v>1071261</v>
      </c>
    </row>
    <row r="4655" spans="1:13" ht="69.95" hidden="1">
      <c r="A4655" s="59" t="s">
        <v>10939</v>
      </c>
      <c r="B4655" s="59" t="s">
        <v>10940</v>
      </c>
      <c r="C4655" s="59">
        <v>10</v>
      </c>
      <c r="D4655" s="59" t="s">
        <v>35</v>
      </c>
      <c r="E4655" s="59" t="s">
        <v>10710</v>
      </c>
      <c r="F4655" s="59" t="s">
        <v>40</v>
      </c>
      <c r="G4655" s="59" t="s">
        <v>10771</v>
      </c>
      <c r="H4655" s="59">
        <v>25804584</v>
      </c>
      <c r="I4655" s="60">
        <v>45966.683912037035</v>
      </c>
      <c r="J4655" s="59" t="s">
        <v>10772</v>
      </c>
      <c r="K4655" s="59">
        <v>79153508</v>
      </c>
      <c r="L4655" s="59" t="s">
        <v>10773</v>
      </c>
      <c r="M4655" s="61">
        <v>239599</v>
      </c>
    </row>
    <row r="4656" spans="1:13" ht="60" hidden="1">
      <c r="A4656" s="59" t="s">
        <v>10939</v>
      </c>
      <c r="B4656" s="59" t="s">
        <v>10940</v>
      </c>
      <c r="C4656" s="59">
        <v>10</v>
      </c>
      <c r="D4656" s="59" t="s">
        <v>35</v>
      </c>
      <c r="E4656" s="59" t="s">
        <v>10710</v>
      </c>
      <c r="F4656" s="59" t="s">
        <v>10711</v>
      </c>
      <c r="G4656" s="59" t="s">
        <v>10769</v>
      </c>
      <c r="H4656" s="59">
        <v>25804587</v>
      </c>
      <c r="I4656" s="60">
        <v>45967.596018518518</v>
      </c>
      <c r="J4656" s="59" t="s">
        <v>10774</v>
      </c>
      <c r="K4656" s="59">
        <v>899999062</v>
      </c>
      <c r="L4656" s="59" t="s">
        <v>39</v>
      </c>
      <c r="M4656" s="61">
        <v>4542420</v>
      </c>
    </row>
    <row r="4657" spans="1:13" ht="80.099999999999994" hidden="1">
      <c r="A4657" s="59" t="s">
        <v>10939</v>
      </c>
      <c r="B4657" s="59" t="s">
        <v>10940</v>
      </c>
      <c r="C4657" s="59">
        <v>10</v>
      </c>
      <c r="D4657" s="59" t="s">
        <v>35</v>
      </c>
      <c r="E4657" s="59" t="s">
        <v>10710</v>
      </c>
      <c r="F4657" s="59" t="s">
        <v>40</v>
      </c>
      <c r="G4657" s="59" t="s">
        <v>10865</v>
      </c>
      <c r="H4657" s="59">
        <v>25804608</v>
      </c>
      <c r="I4657" s="60">
        <v>45968.376921296294</v>
      </c>
      <c r="J4657" s="59" t="s">
        <v>10866</v>
      </c>
      <c r="K4657" s="59">
        <v>51730509</v>
      </c>
      <c r="L4657" s="59" t="s">
        <v>10867</v>
      </c>
      <c r="M4657" s="61">
        <v>2311021</v>
      </c>
    </row>
    <row r="4658" spans="1:13" ht="80.099999999999994" hidden="1">
      <c r="A4658" s="59" t="s">
        <v>10939</v>
      </c>
      <c r="B4658" s="59" t="s">
        <v>10940</v>
      </c>
      <c r="C4658" s="59">
        <v>10</v>
      </c>
      <c r="D4658" s="59" t="s">
        <v>35</v>
      </c>
      <c r="E4658" s="59" t="s">
        <v>10710</v>
      </c>
      <c r="F4658" s="59" t="s">
        <v>40</v>
      </c>
      <c r="G4658" s="59" t="s">
        <v>10911</v>
      </c>
      <c r="H4658" s="59">
        <v>25804613</v>
      </c>
      <c r="I4658" s="60">
        <v>45968.942511574074</v>
      </c>
      <c r="J4658" s="59" t="s">
        <v>10912</v>
      </c>
      <c r="K4658" s="59">
        <v>13560873</v>
      </c>
      <c r="L4658" s="59" t="s">
        <v>10913</v>
      </c>
      <c r="M4658" s="61">
        <v>1478587</v>
      </c>
    </row>
    <row r="4659" spans="1:13" ht="60" hidden="1">
      <c r="A4659" s="59" t="s">
        <v>10939</v>
      </c>
      <c r="B4659" s="59" t="s">
        <v>10940</v>
      </c>
      <c r="C4659" s="59">
        <v>10</v>
      </c>
      <c r="D4659" s="59" t="s">
        <v>35</v>
      </c>
      <c r="E4659" s="59" t="s">
        <v>10710</v>
      </c>
      <c r="F4659" s="59" t="s">
        <v>10711</v>
      </c>
      <c r="G4659" s="59" t="s">
        <v>10775</v>
      </c>
      <c r="H4659" s="59">
        <v>25804720</v>
      </c>
      <c r="I4659" s="60">
        <v>45985.618333333332</v>
      </c>
      <c r="J4659" s="59" t="s">
        <v>10776</v>
      </c>
      <c r="K4659" s="59">
        <v>899999062</v>
      </c>
      <c r="L4659" s="59" t="s">
        <v>39</v>
      </c>
      <c r="M4659" s="61">
        <v>285465336</v>
      </c>
    </row>
    <row r="4660" spans="1:13" ht="69.95" hidden="1">
      <c r="A4660" s="59" t="s">
        <v>10939</v>
      </c>
      <c r="B4660" s="59" t="s">
        <v>10940</v>
      </c>
      <c r="C4660" s="59">
        <v>10</v>
      </c>
      <c r="D4660" s="59" t="s">
        <v>35</v>
      </c>
      <c r="E4660" s="59" t="s">
        <v>10710</v>
      </c>
      <c r="F4660" s="59" t="s">
        <v>40</v>
      </c>
      <c r="G4660" s="59" t="s">
        <v>10868</v>
      </c>
      <c r="H4660" s="59">
        <v>25804835</v>
      </c>
      <c r="I4660" s="60">
        <v>45992.58803240741</v>
      </c>
      <c r="J4660" s="59" t="s">
        <v>10869</v>
      </c>
      <c r="K4660" s="59">
        <v>1053324703</v>
      </c>
      <c r="L4660" s="59" t="s">
        <v>10870</v>
      </c>
      <c r="M4660" s="61">
        <v>2731790</v>
      </c>
    </row>
    <row r="4661" spans="1:13" ht="69.95" hidden="1">
      <c r="A4661" s="59" t="s">
        <v>10939</v>
      </c>
      <c r="B4661" s="59" t="s">
        <v>10940</v>
      </c>
      <c r="C4661" s="59">
        <v>10</v>
      </c>
      <c r="D4661" s="59" t="s">
        <v>35</v>
      </c>
      <c r="E4661" s="59" t="s">
        <v>10710</v>
      </c>
      <c r="F4661" s="59" t="s">
        <v>40</v>
      </c>
      <c r="G4661" s="59" t="s">
        <v>10871</v>
      </c>
      <c r="H4661" s="59">
        <v>25804836</v>
      </c>
      <c r="I4661" s="60">
        <v>45992.588564814818</v>
      </c>
      <c r="J4661" s="59" t="s">
        <v>10872</v>
      </c>
      <c r="K4661" s="59">
        <v>14244988</v>
      </c>
      <c r="L4661" s="59" t="s">
        <v>10873</v>
      </c>
      <c r="M4661" s="61">
        <v>2009369</v>
      </c>
    </row>
    <row r="4662" spans="1:13" ht="80.099999999999994" hidden="1">
      <c r="A4662" s="59" t="s">
        <v>10939</v>
      </c>
      <c r="B4662" s="59" t="s">
        <v>10940</v>
      </c>
      <c r="C4662" s="59">
        <v>10</v>
      </c>
      <c r="D4662" s="59" t="s">
        <v>35</v>
      </c>
      <c r="E4662" s="59" t="s">
        <v>10710</v>
      </c>
      <c r="F4662" s="59" t="s">
        <v>40</v>
      </c>
      <c r="G4662" s="59" t="s">
        <v>10874</v>
      </c>
      <c r="H4662" s="59">
        <v>25805042</v>
      </c>
      <c r="I4662" s="60">
        <v>45997.475798611114</v>
      </c>
      <c r="J4662" s="59" t="s">
        <v>10875</v>
      </c>
      <c r="K4662" s="59">
        <v>52152750</v>
      </c>
      <c r="L4662" s="59" t="s">
        <v>10876</v>
      </c>
      <c r="M4662" s="61">
        <v>15924592</v>
      </c>
    </row>
    <row r="4663" spans="1:13" ht="80.099999999999994" hidden="1">
      <c r="A4663" s="59" t="s">
        <v>10939</v>
      </c>
      <c r="B4663" s="59" t="s">
        <v>10940</v>
      </c>
      <c r="C4663" s="59">
        <v>10</v>
      </c>
      <c r="D4663" s="59" t="s">
        <v>35</v>
      </c>
      <c r="E4663" s="59" t="s">
        <v>10710</v>
      </c>
      <c r="F4663" s="59" t="s">
        <v>40</v>
      </c>
      <c r="G4663" s="59" t="s">
        <v>10877</v>
      </c>
      <c r="H4663" s="59">
        <v>25805043</v>
      </c>
      <c r="I4663" s="60">
        <v>45997.479629629626</v>
      </c>
      <c r="J4663" s="59" t="s">
        <v>10878</v>
      </c>
      <c r="K4663" s="59">
        <v>80126497</v>
      </c>
      <c r="L4663" s="59" t="s">
        <v>10879</v>
      </c>
      <c r="M4663" s="61">
        <v>5818719</v>
      </c>
    </row>
    <row r="4664" spans="1:13" ht="80.099999999999994" hidden="1">
      <c r="A4664" s="59" t="s">
        <v>10939</v>
      </c>
      <c r="B4664" s="59" t="s">
        <v>10940</v>
      </c>
      <c r="C4664" s="59">
        <v>10</v>
      </c>
      <c r="D4664" s="59" t="s">
        <v>35</v>
      </c>
      <c r="E4664" s="59" t="s">
        <v>10710</v>
      </c>
      <c r="F4664" s="59" t="s">
        <v>40</v>
      </c>
      <c r="G4664" s="59" t="s">
        <v>10880</v>
      </c>
      <c r="H4664" s="59">
        <v>25805044</v>
      </c>
      <c r="I4664" s="60">
        <v>45997.48369212963</v>
      </c>
      <c r="J4664" s="59" t="s">
        <v>10881</v>
      </c>
      <c r="K4664" s="59">
        <v>20866097</v>
      </c>
      <c r="L4664" s="59" t="s">
        <v>10882</v>
      </c>
      <c r="M4664" s="61">
        <v>12471171</v>
      </c>
    </row>
    <row r="4665" spans="1:13" ht="69.95" hidden="1">
      <c r="A4665" s="59" t="s">
        <v>10939</v>
      </c>
      <c r="B4665" s="59" t="s">
        <v>10940</v>
      </c>
      <c r="C4665" s="59">
        <v>10</v>
      </c>
      <c r="D4665" s="59" t="s">
        <v>35</v>
      </c>
      <c r="E4665" s="59" t="s">
        <v>10710</v>
      </c>
      <c r="F4665" s="59" t="s">
        <v>40</v>
      </c>
      <c r="G4665" s="59" t="s">
        <v>10883</v>
      </c>
      <c r="H4665" s="59">
        <v>25805154</v>
      </c>
      <c r="I4665" s="60">
        <v>46002.656446759262</v>
      </c>
      <c r="J4665" s="59" t="s">
        <v>10884</v>
      </c>
      <c r="K4665" s="59">
        <v>80037459</v>
      </c>
      <c r="L4665" s="59" t="s">
        <v>10885</v>
      </c>
      <c r="M4665" s="61">
        <v>24450981</v>
      </c>
    </row>
    <row r="4666" spans="1:13" ht="80.099999999999994" hidden="1">
      <c r="A4666" s="59" t="s">
        <v>10939</v>
      </c>
      <c r="B4666" s="59" t="s">
        <v>10940</v>
      </c>
      <c r="C4666" s="59">
        <v>10</v>
      </c>
      <c r="D4666" s="59" t="s">
        <v>35</v>
      </c>
      <c r="E4666" s="59" t="s">
        <v>10710</v>
      </c>
      <c r="F4666" s="59" t="s">
        <v>40</v>
      </c>
      <c r="G4666" s="59" t="s">
        <v>10886</v>
      </c>
      <c r="H4666" s="59">
        <v>25805323</v>
      </c>
      <c r="I4666" s="60">
        <v>46007.899780092594</v>
      </c>
      <c r="J4666" s="59" t="s">
        <v>10887</v>
      </c>
      <c r="K4666" s="59">
        <v>1012374747</v>
      </c>
      <c r="L4666" s="59" t="s">
        <v>10888</v>
      </c>
      <c r="M4666" s="61">
        <v>1385402</v>
      </c>
    </row>
    <row r="4667" spans="1:13" ht="69.95" hidden="1">
      <c r="A4667" s="59" t="s">
        <v>10939</v>
      </c>
      <c r="B4667" s="59" t="s">
        <v>10940</v>
      </c>
      <c r="C4667" s="59">
        <v>10</v>
      </c>
      <c r="D4667" s="59" t="s">
        <v>35</v>
      </c>
      <c r="E4667" s="59" t="s">
        <v>10710</v>
      </c>
      <c r="F4667" s="59" t="s">
        <v>40</v>
      </c>
      <c r="G4667" s="59" t="s">
        <v>10889</v>
      </c>
      <c r="H4667" s="59">
        <v>25805325</v>
      </c>
      <c r="I4667" s="60">
        <v>46007.907407407409</v>
      </c>
      <c r="J4667" s="59" t="s">
        <v>10890</v>
      </c>
      <c r="K4667" s="59">
        <v>1075672075</v>
      </c>
      <c r="L4667" s="59" t="s">
        <v>10891</v>
      </c>
      <c r="M4667" s="61">
        <v>10126705</v>
      </c>
    </row>
    <row r="4668" spans="1:13" ht="80.099999999999994" hidden="1">
      <c r="A4668" s="59" t="s">
        <v>10939</v>
      </c>
      <c r="B4668" s="59" t="s">
        <v>10940</v>
      </c>
      <c r="C4668" s="59">
        <v>10</v>
      </c>
      <c r="D4668" s="59" t="s">
        <v>35</v>
      </c>
      <c r="E4668" s="59" t="s">
        <v>10710</v>
      </c>
      <c r="F4668" s="59" t="s">
        <v>40</v>
      </c>
      <c r="G4668" s="59" t="s">
        <v>10892</v>
      </c>
      <c r="H4668" s="59">
        <v>25805326</v>
      </c>
      <c r="I4668" s="60">
        <v>46007.908368055556</v>
      </c>
      <c r="J4668" s="59" t="s">
        <v>10893</v>
      </c>
      <c r="K4668" s="59">
        <v>1073512262</v>
      </c>
      <c r="L4668" s="59" t="s">
        <v>10894</v>
      </c>
      <c r="M4668" s="61">
        <v>7777471</v>
      </c>
    </row>
    <row r="4669" spans="1:13" ht="69.95" hidden="1">
      <c r="A4669" s="59" t="s">
        <v>10939</v>
      </c>
      <c r="B4669" s="59" t="s">
        <v>10940</v>
      </c>
      <c r="C4669" s="59">
        <v>10</v>
      </c>
      <c r="D4669" s="59" t="s">
        <v>35</v>
      </c>
      <c r="E4669" s="59" t="s">
        <v>10710</v>
      </c>
      <c r="F4669" s="59" t="s">
        <v>40</v>
      </c>
      <c r="G4669" s="59" t="s">
        <v>10895</v>
      </c>
      <c r="H4669" s="59">
        <v>25805344</v>
      </c>
      <c r="I4669" s="60">
        <v>46008.531793981485</v>
      </c>
      <c r="J4669" s="59" t="s">
        <v>10896</v>
      </c>
      <c r="K4669" s="59">
        <v>79985795</v>
      </c>
      <c r="L4669" s="59" t="s">
        <v>10897</v>
      </c>
      <c r="M4669" s="61">
        <v>4026690</v>
      </c>
    </row>
    <row r="4670" spans="1:13" ht="69.95" hidden="1">
      <c r="A4670" s="59" t="s">
        <v>10939</v>
      </c>
      <c r="B4670" s="59" t="s">
        <v>10940</v>
      </c>
      <c r="C4670" s="59">
        <v>10</v>
      </c>
      <c r="D4670" s="59" t="s">
        <v>35</v>
      </c>
      <c r="E4670" s="59" t="s">
        <v>10710</v>
      </c>
      <c r="F4670" s="59" t="s">
        <v>40</v>
      </c>
      <c r="G4670" s="59" t="s">
        <v>10898</v>
      </c>
      <c r="H4670" s="59">
        <v>25805376</v>
      </c>
      <c r="I4670" s="60">
        <v>46008.973726851851</v>
      </c>
      <c r="J4670" s="59" t="s">
        <v>10899</v>
      </c>
      <c r="K4670" s="59">
        <v>3106367</v>
      </c>
      <c r="L4670" s="59" t="s">
        <v>10742</v>
      </c>
      <c r="M4670" s="61">
        <v>3459118</v>
      </c>
    </row>
    <row r="4671" spans="1:13" ht="60" hidden="1">
      <c r="A4671" s="59" t="s">
        <v>10939</v>
      </c>
      <c r="B4671" s="59" t="s">
        <v>10940</v>
      </c>
      <c r="C4671" s="59">
        <v>10</v>
      </c>
      <c r="D4671" s="59" t="s">
        <v>35</v>
      </c>
      <c r="E4671" s="59" t="s">
        <v>10710</v>
      </c>
      <c r="F4671" s="59" t="s">
        <v>10711</v>
      </c>
      <c r="G4671" s="59" t="s">
        <v>10777</v>
      </c>
      <c r="H4671" s="59">
        <v>25805389</v>
      </c>
      <c r="I4671" s="60">
        <v>46009.615752314814</v>
      </c>
      <c r="J4671" s="59" t="s">
        <v>10778</v>
      </c>
      <c r="K4671" s="59">
        <v>899999062</v>
      </c>
      <c r="L4671" s="59" t="s">
        <v>39</v>
      </c>
      <c r="M4671" s="61">
        <v>148476490</v>
      </c>
    </row>
    <row r="4672" spans="1:13" ht="69.95" hidden="1">
      <c r="A4672" s="59" t="s">
        <v>10939</v>
      </c>
      <c r="B4672" s="59" t="s">
        <v>10940</v>
      </c>
      <c r="C4672" s="59">
        <v>10</v>
      </c>
      <c r="D4672" s="59" t="s">
        <v>35</v>
      </c>
      <c r="E4672" s="59" t="s">
        <v>10710</v>
      </c>
      <c r="F4672" s="59" t="s">
        <v>40</v>
      </c>
      <c r="G4672" s="59" t="s">
        <v>10900</v>
      </c>
      <c r="H4672" s="59">
        <v>25805409</v>
      </c>
      <c r="I4672" s="60">
        <v>46009.725983796299</v>
      </c>
      <c r="J4672" s="59" t="s">
        <v>10901</v>
      </c>
      <c r="K4672" s="59">
        <v>1014225583</v>
      </c>
      <c r="L4672" s="59" t="s">
        <v>10902</v>
      </c>
      <c r="M4672" s="61">
        <v>3000490</v>
      </c>
    </row>
    <row r="4673" spans="1:13" ht="80.099999999999994" hidden="1">
      <c r="A4673" s="59" t="s">
        <v>10939</v>
      </c>
      <c r="B4673" s="59" t="s">
        <v>10940</v>
      </c>
      <c r="C4673" s="59">
        <v>10</v>
      </c>
      <c r="D4673" s="59" t="s">
        <v>35</v>
      </c>
      <c r="E4673" s="59" t="s">
        <v>10710</v>
      </c>
      <c r="F4673" s="59" t="s">
        <v>40</v>
      </c>
      <c r="G4673" s="59" t="s">
        <v>10903</v>
      </c>
      <c r="H4673" s="59">
        <v>25805412</v>
      </c>
      <c r="I4673" s="60">
        <v>46009.727754629632</v>
      </c>
      <c r="J4673" s="59" t="s">
        <v>10904</v>
      </c>
      <c r="K4673" s="59">
        <v>51595413</v>
      </c>
      <c r="L4673" s="59" t="s">
        <v>10905</v>
      </c>
      <c r="M4673" s="61">
        <v>1351515</v>
      </c>
    </row>
    <row r="4674" spans="1:13" ht="80.099999999999994" hidden="1">
      <c r="A4674" s="59" t="s">
        <v>10939</v>
      </c>
      <c r="B4674" s="59" t="s">
        <v>10940</v>
      </c>
      <c r="C4674" s="59">
        <v>10</v>
      </c>
      <c r="D4674" s="59" t="s">
        <v>35</v>
      </c>
      <c r="E4674" s="59" t="s">
        <v>10710</v>
      </c>
      <c r="F4674" s="59" t="s">
        <v>40</v>
      </c>
      <c r="G4674" s="59" t="s">
        <v>10906</v>
      </c>
      <c r="H4674" s="59">
        <v>25805413</v>
      </c>
      <c r="I4674" s="60">
        <v>46009.728229166663</v>
      </c>
      <c r="J4674" s="59" t="s">
        <v>10907</v>
      </c>
      <c r="K4674" s="59">
        <v>1075211983</v>
      </c>
      <c r="L4674" s="59" t="s">
        <v>10908</v>
      </c>
      <c r="M4674" s="61">
        <v>11292928</v>
      </c>
    </row>
    <row r="4675" spans="1:13" ht="60" hidden="1">
      <c r="A4675" s="59" t="s">
        <v>10951</v>
      </c>
      <c r="B4675" s="59" t="s">
        <v>10952</v>
      </c>
      <c r="C4675" s="59">
        <v>10</v>
      </c>
      <c r="D4675" s="59" t="s">
        <v>35</v>
      </c>
      <c r="E4675" s="59" t="s">
        <v>10710</v>
      </c>
      <c r="F4675" s="59" t="s">
        <v>10711</v>
      </c>
      <c r="G4675" s="59" t="s">
        <v>10712</v>
      </c>
      <c r="H4675" s="59">
        <v>25800702</v>
      </c>
      <c r="I4675" s="60">
        <v>45681.459293981483</v>
      </c>
      <c r="J4675" s="59" t="s">
        <v>10713</v>
      </c>
      <c r="K4675" s="59">
        <v>899999062</v>
      </c>
      <c r="L4675" s="59" t="s">
        <v>39</v>
      </c>
      <c r="M4675" s="61">
        <v>236345860</v>
      </c>
    </row>
    <row r="4676" spans="1:13" ht="60" hidden="1">
      <c r="A4676" s="59" t="s">
        <v>10951</v>
      </c>
      <c r="B4676" s="59" t="s">
        <v>10952</v>
      </c>
      <c r="C4676" s="59">
        <v>10</v>
      </c>
      <c r="D4676" s="59" t="s">
        <v>35</v>
      </c>
      <c r="E4676" s="59" t="s">
        <v>10710</v>
      </c>
      <c r="F4676" s="59" t="s">
        <v>10711</v>
      </c>
      <c r="G4676" s="59" t="s">
        <v>10717</v>
      </c>
      <c r="H4676" s="59">
        <v>25802044</v>
      </c>
      <c r="I4676" s="60">
        <v>45712.650185185186</v>
      </c>
      <c r="J4676" s="59" t="s">
        <v>10718</v>
      </c>
      <c r="K4676" s="59">
        <v>899999062</v>
      </c>
      <c r="L4676" s="59" t="s">
        <v>39</v>
      </c>
      <c r="M4676" s="61">
        <v>233375868</v>
      </c>
    </row>
    <row r="4677" spans="1:13" ht="60" hidden="1">
      <c r="A4677" s="59" t="s">
        <v>10951</v>
      </c>
      <c r="B4677" s="59" t="s">
        <v>10952</v>
      </c>
      <c r="C4677" s="59">
        <v>10</v>
      </c>
      <c r="D4677" s="59" t="s">
        <v>35</v>
      </c>
      <c r="E4677" s="59" t="s">
        <v>10710</v>
      </c>
      <c r="F4677" s="59" t="s">
        <v>10711</v>
      </c>
      <c r="G4677" s="59" t="s">
        <v>10719</v>
      </c>
      <c r="H4677" s="59">
        <v>25802719</v>
      </c>
      <c r="I4677" s="60">
        <v>45741.517291666663</v>
      </c>
      <c r="J4677" s="59" t="s">
        <v>10720</v>
      </c>
      <c r="K4677" s="59">
        <v>899999062</v>
      </c>
      <c r="L4677" s="59" t="s">
        <v>39</v>
      </c>
      <c r="M4677" s="61">
        <v>234569787</v>
      </c>
    </row>
    <row r="4678" spans="1:13" ht="60" hidden="1">
      <c r="A4678" s="59" t="s">
        <v>10951</v>
      </c>
      <c r="B4678" s="59" t="s">
        <v>10952</v>
      </c>
      <c r="C4678" s="59">
        <v>10</v>
      </c>
      <c r="D4678" s="59" t="s">
        <v>35</v>
      </c>
      <c r="E4678" s="59" t="s">
        <v>10710</v>
      </c>
      <c r="F4678" s="59" t="s">
        <v>10711</v>
      </c>
      <c r="G4678" s="59" t="s">
        <v>10721</v>
      </c>
      <c r="H4678" s="59">
        <v>25803100</v>
      </c>
      <c r="I4678" s="60">
        <v>45772.578888888886</v>
      </c>
      <c r="J4678" s="59" t="s">
        <v>10722</v>
      </c>
      <c r="K4678" s="59">
        <v>899999062</v>
      </c>
      <c r="L4678" s="59" t="s">
        <v>39</v>
      </c>
      <c r="M4678" s="61">
        <v>232704464</v>
      </c>
    </row>
    <row r="4679" spans="1:13" ht="60" hidden="1">
      <c r="A4679" s="59" t="s">
        <v>10951</v>
      </c>
      <c r="B4679" s="59" t="s">
        <v>10952</v>
      </c>
      <c r="C4679" s="59">
        <v>10</v>
      </c>
      <c r="D4679" s="59" t="s">
        <v>35</v>
      </c>
      <c r="E4679" s="59" t="s">
        <v>10710</v>
      </c>
      <c r="F4679" s="59" t="s">
        <v>10711</v>
      </c>
      <c r="G4679" s="59" t="s">
        <v>10723</v>
      </c>
      <c r="H4679" s="59">
        <v>25803342</v>
      </c>
      <c r="I4679" s="60">
        <v>45803.357627314814</v>
      </c>
      <c r="J4679" s="59" t="s">
        <v>10724</v>
      </c>
      <c r="K4679" s="59">
        <v>899999062</v>
      </c>
      <c r="L4679" s="59" t="s">
        <v>39</v>
      </c>
      <c r="M4679" s="61">
        <v>232682064</v>
      </c>
    </row>
    <row r="4680" spans="1:13" ht="60" hidden="1">
      <c r="A4680" s="59" t="s">
        <v>10951</v>
      </c>
      <c r="B4680" s="59" t="s">
        <v>10952</v>
      </c>
      <c r="C4680" s="59">
        <v>10</v>
      </c>
      <c r="D4680" s="59" t="s">
        <v>35</v>
      </c>
      <c r="E4680" s="59" t="s">
        <v>10710</v>
      </c>
      <c r="F4680" s="59" t="s">
        <v>10711</v>
      </c>
      <c r="G4680" s="59" t="s">
        <v>10725</v>
      </c>
      <c r="H4680" s="59">
        <v>25803557</v>
      </c>
      <c r="I4680" s="60">
        <v>45833.73810185185</v>
      </c>
      <c r="J4680" s="59" t="s">
        <v>10726</v>
      </c>
      <c r="K4680" s="59">
        <v>899999062</v>
      </c>
      <c r="L4680" s="59" t="s">
        <v>39</v>
      </c>
      <c r="M4680" s="61">
        <v>221732877</v>
      </c>
    </row>
    <row r="4681" spans="1:13" ht="60" hidden="1">
      <c r="A4681" s="59" t="s">
        <v>10951</v>
      </c>
      <c r="B4681" s="59" t="s">
        <v>10952</v>
      </c>
      <c r="C4681" s="59">
        <v>10</v>
      </c>
      <c r="D4681" s="59" t="s">
        <v>35</v>
      </c>
      <c r="E4681" s="59" t="s">
        <v>10710</v>
      </c>
      <c r="F4681" s="59" t="s">
        <v>10711</v>
      </c>
      <c r="G4681" s="59" t="s">
        <v>10727</v>
      </c>
      <c r="H4681" s="59">
        <v>25803691</v>
      </c>
      <c r="I4681" s="60">
        <v>45848.670358796298</v>
      </c>
      <c r="J4681" s="59" t="s">
        <v>10728</v>
      </c>
      <c r="K4681" s="59">
        <v>899999062</v>
      </c>
      <c r="L4681" s="59" t="s">
        <v>39</v>
      </c>
      <c r="M4681" s="61">
        <v>70890180</v>
      </c>
    </row>
    <row r="4682" spans="1:13" ht="60" hidden="1">
      <c r="A4682" s="59" t="s">
        <v>10951</v>
      </c>
      <c r="B4682" s="59" t="s">
        <v>10952</v>
      </c>
      <c r="C4682" s="59">
        <v>10</v>
      </c>
      <c r="D4682" s="59" t="s">
        <v>35</v>
      </c>
      <c r="E4682" s="59" t="s">
        <v>10710</v>
      </c>
      <c r="F4682" s="59" t="s">
        <v>10711</v>
      </c>
      <c r="G4682" s="59" t="s">
        <v>10727</v>
      </c>
      <c r="H4682" s="59">
        <v>25803824</v>
      </c>
      <c r="I4682" s="60">
        <v>45862.637326388889</v>
      </c>
      <c r="J4682" s="59" t="s">
        <v>10729</v>
      </c>
      <c r="K4682" s="59">
        <v>899999062</v>
      </c>
      <c r="L4682" s="59" t="s">
        <v>39</v>
      </c>
      <c r="M4682" s="61">
        <v>224836296</v>
      </c>
    </row>
    <row r="4683" spans="1:13" ht="60" hidden="1">
      <c r="A4683" s="59" t="s">
        <v>10951</v>
      </c>
      <c r="B4683" s="59" t="s">
        <v>10952</v>
      </c>
      <c r="C4683" s="59">
        <v>10</v>
      </c>
      <c r="D4683" s="59" t="s">
        <v>35</v>
      </c>
      <c r="E4683" s="59" t="s">
        <v>10710</v>
      </c>
      <c r="F4683" s="59" t="s">
        <v>10711</v>
      </c>
      <c r="G4683" s="59" t="s">
        <v>10730</v>
      </c>
      <c r="H4683" s="59">
        <v>25804056</v>
      </c>
      <c r="I4683" s="60">
        <v>45894.624490740738</v>
      </c>
      <c r="J4683" s="59" t="s">
        <v>10731</v>
      </c>
      <c r="K4683" s="59">
        <v>899999062</v>
      </c>
      <c r="L4683" s="59" t="s">
        <v>39</v>
      </c>
      <c r="M4683" s="61">
        <v>229485347</v>
      </c>
    </row>
    <row r="4684" spans="1:13" ht="69.95" hidden="1">
      <c r="A4684" s="59" t="s">
        <v>10951</v>
      </c>
      <c r="B4684" s="59" t="s">
        <v>10952</v>
      </c>
      <c r="C4684" s="59">
        <v>10</v>
      </c>
      <c r="D4684" s="59" t="s">
        <v>35</v>
      </c>
      <c r="E4684" s="59" t="s">
        <v>10710</v>
      </c>
      <c r="F4684" s="59" t="s">
        <v>40</v>
      </c>
      <c r="G4684" s="59" t="s">
        <v>10735</v>
      </c>
      <c r="H4684" s="59">
        <v>25804068</v>
      </c>
      <c r="I4684" s="60">
        <v>45895.71303240741</v>
      </c>
      <c r="J4684" s="59" t="s">
        <v>10736</v>
      </c>
      <c r="K4684" s="59">
        <v>39762312</v>
      </c>
      <c r="L4684" s="59" t="s">
        <v>10737</v>
      </c>
      <c r="M4684" s="61">
        <v>474841</v>
      </c>
    </row>
    <row r="4685" spans="1:13" ht="69.95" hidden="1">
      <c r="A4685" s="59" t="s">
        <v>10951</v>
      </c>
      <c r="B4685" s="59" t="s">
        <v>10952</v>
      </c>
      <c r="C4685" s="59">
        <v>10</v>
      </c>
      <c r="D4685" s="59" t="s">
        <v>35</v>
      </c>
      <c r="E4685" s="59" t="s">
        <v>10710</v>
      </c>
      <c r="F4685" s="59" t="s">
        <v>40</v>
      </c>
      <c r="G4685" s="59" t="s">
        <v>10740</v>
      </c>
      <c r="H4685" s="59">
        <v>25804078</v>
      </c>
      <c r="I4685" s="60">
        <v>45896.440023148149</v>
      </c>
      <c r="J4685" s="59" t="s">
        <v>10741</v>
      </c>
      <c r="K4685" s="59">
        <v>3106367</v>
      </c>
      <c r="L4685" s="59" t="s">
        <v>10742</v>
      </c>
      <c r="M4685" s="61">
        <v>300382</v>
      </c>
    </row>
    <row r="4686" spans="1:13" ht="90" hidden="1">
      <c r="A4686" s="59" t="s">
        <v>10951</v>
      </c>
      <c r="B4686" s="59" t="s">
        <v>10952</v>
      </c>
      <c r="C4686" s="59">
        <v>10</v>
      </c>
      <c r="D4686" s="59" t="s">
        <v>35</v>
      </c>
      <c r="E4686" s="59" t="s">
        <v>10710</v>
      </c>
      <c r="F4686" s="59" t="s">
        <v>40</v>
      </c>
      <c r="G4686" s="59" t="s">
        <v>10743</v>
      </c>
      <c r="H4686" s="59">
        <v>25804248</v>
      </c>
      <c r="I4686" s="60">
        <v>45917.807222222225</v>
      </c>
      <c r="J4686" s="59" t="s">
        <v>10744</v>
      </c>
      <c r="K4686" s="59">
        <v>52259722</v>
      </c>
      <c r="L4686" s="59" t="s">
        <v>10745</v>
      </c>
      <c r="M4686" s="61">
        <v>563343</v>
      </c>
    </row>
    <row r="4687" spans="1:13" ht="60" hidden="1">
      <c r="A4687" s="59" t="s">
        <v>10951</v>
      </c>
      <c r="B4687" s="59" t="s">
        <v>10952</v>
      </c>
      <c r="C4687" s="59">
        <v>10</v>
      </c>
      <c r="D4687" s="59" t="s">
        <v>35</v>
      </c>
      <c r="E4687" s="59" t="s">
        <v>10710</v>
      </c>
      <c r="F4687" s="59" t="s">
        <v>10711</v>
      </c>
      <c r="G4687" s="59" t="s">
        <v>10764</v>
      </c>
      <c r="H4687" s="59">
        <v>25804324</v>
      </c>
      <c r="I4687" s="60">
        <v>45925.44871527778</v>
      </c>
      <c r="J4687" s="59" t="s">
        <v>10765</v>
      </c>
      <c r="K4687" s="59">
        <v>899999062</v>
      </c>
      <c r="L4687" s="59" t="s">
        <v>39</v>
      </c>
      <c r="M4687" s="61">
        <v>231521314</v>
      </c>
    </row>
    <row r="4688" spans="1:13" ht="60" hidden="1">
      <c r="A4688" s="59" t="s">
        <v>10951</v>
      </c>
      <c r="B4688" s="59" t="s">
        <v>10952</v>
      </c>
      <c r="C4688" s="59">
        <v>10</v>
      </c>
      <c r="D4688" s="59" t="s">
        <v>35</v>
      </c>
      <c r="E4688" s="59" t="s">
        <v>10710</v>
      </c>
      <c r="F4688" s="59" t="s">
        <v>10711</v>
      </c>
      <c r="G4688" s="59" t="s">
        <v>10769</v>
      </c>
      <c r="H4688" s="59">
        <v>25804570</v>
      </c>
      <c r="I4688" s="60">
        <v>45960.904097222221</v>
      </c>
      <c r="J4688" s="59" t="s">
        <v>10770</v>
      </c>
      <c r="K4688" s="59">
        <v>899999062</v>
      </c>
      <c r="L4688" s="59" t="s">
        <v>39</v>
      </c>
      <c r="M4688" s="61">
        <v>217007762</v>
      </c>
    </row>
    <row r="4689" spans="1:13" ht="60" hidden="1">
      <c r="A4689" s="59" t="s">
        <v>10951</v>
      </c>
      <c r="B4689" s="59" t="s">
        <v>10952</v>
      </c>
      <c r="C4689" s="59">
        <v>10</v>
      </c>
      <c r="D4689" s="59" t="s">
        <v>35</v>
      </c>
      <c r="E4689" s="59" t="s">
        <v>10710</v>
      </c>
      <c r="F4689" s="59" t="s">
        <v>10711</v>
      </c>
      <c r="G4689" s="59" t="s">
        <v>10775</v>
      </c>
      <c r="H4689" s="59">
        <v>25804720</v>
      </c>
      <c r="I4689" s="60">
        <v>45985.618333333332</v>
      </c>
      <c r="J4689" s="59" t="s">
        <v>10776</v>
      </c>
      <c r="K4689" s="59">
        <v>899999062</v>
      </c>
      <c r="L4689" s="59" t="s">
        <v>39</v>
      </c>
      <c r="M4689" s="61">
        <v>226480992</v>
      </c>
    </row>
    <row r="4690" spans="1:13" ht="60" hidden="1">
      <c r="A4690" s="59" t="s">
        <v>10951</v>
      </c>
      <c r="B4690" s="59" t="s">
        <v>10952</v>
      </c>
      <c r="C4690" s="59">
        <v>10</v>
      </c>
      <c r="D4690" s="59" t="s">
        <v>35</v>
      </c>
      <c r="E4690" s="59" t="s">
        <v>10710</v>
      </c>
      <c r="F4690" s="59" t="s">
        <v>10711</v>
      </c>
      <c r="G4690" s="59" t="s">
        <v>10777</v>
      </c>
      <c r="H4690" s="59">
        <v>25805389</v>
      </c>
      <c r="I4690" s="60">
        <v>46009.615752314814</v>
      </c>
      <c r="J4690" s="59" t="s">
        <v>10778</v>
      </c>
      <c r="K4690" s="59">
        <v>899999062</v>
      </c>
      <c r="L4690" s="59" t="s">
        <v>39</v>
      </c>
      <c r="M4690" s="61">
        <v>202820421</v>
      </c>
    </row>
    <row r="4691" spans="1:13" ht="60" hidden="1">
      <c r="A4691" s="59" t="s">
        <v>10953</v>
      </c>
      <c r="B4691" s="59" t="s">
        <v>10954</v>
      </c>
      <c r="C4691" s="59">
        <v>10</v>
      </c>
      <c r="D4691" s="59" t="s">
        <v>35</v>
      </c>
      <c r="E4691" s="59" t="s">
        <v>10710</v>
      </c>
      <c r="F4691" s="59" t="s">
        <v>10711</v>
      </c>
      <c r="G4691" s="59" t="s">
        <v>10712</v>
      </c>
      <c r="H4691" s="59">
        <v>25800702</v>
      </c>
      <c r="I4691" s="60">
        <v>45681.459293981483</v>
      </c>
      <c r="J4691" s="59" t="s">
        <v>10713</v>
      </c>
      <c r="K4691" s="59">
        <v>899999062</v>
      </c>
      <c r="L4691" s="59" t="s">
        <v>39</v>
      </c>
      <c r="M4691" s="61">
        <v>525004944</v>
      </c>
    </row>
    <row r="4692" spans="1:13" ht="60" hidden="1">
      <c r="A4692" s="59" t="s">
        <v>10953</v>
      </c>
      <c r="B4692" s="59" t="s">
        <v>10954</v>
      </c>
      <c r="C4692" s="59">
        <v>10</v>
      </c>
      <c r="D4692" s="59" t="s">
        <v>35</v>
      </c>
      <c r="E4692" s="59" t="s">
        <v>10710</v>
      </c>
      <c r="F4692" s="59" t="s">
        <v>10711</v>
      </c>
      <c r="G4692" s="59" t="s">
        <v>10712</v>
      </c>
      <c r="H4692" s="59">
        <v>25801027</v>
      </c>
      <c r="I4692" s="60">
        <v>45687.625127314815</v>
      </c>
      <c r="J4692" s="59" t="s">
        <v>10714</v>
      </c>
      <c r="K4692" s="59">
        <v>899999062</v>
      </c>
      <c r="L4692" s="59" t="s">
        <v>39</v>
      </c>
      <c r="M4692" s="61">
        <v>444783</v>
      </c>
    </row>
    <row r="4693" spans="1:13" ht="60" hidden="1">
      <c r="A4693" s="59" t="s">
        <v>10953</v>
      </c>
      <c r="B4693" s="59" t="s">
        <v>10954</v>
      </c>
      <c r="C4693" s="59">
        <v>10</v>
      </c>
      <c r="D4693" s="59" t="s">
        <v>35</v>
      </c>
      <c r="E4693" s="59" t="s">
        <v>10710</v>
      </c>
      <c r="F4693" s="59" t="s">
        <v>10711</v>
      </c>
      <c r="G4693" s="59" t="s">
        <v>10717</v>
      </c>
      <c r="H4693" s="59">
        <v>25802044</v>
      </c>
      <c r="I4693" s="60">
        <v>45712.650185185186</v>
      </c>
      <c r="J4693" s="59" t="s">
        <v>10718</v>
      </c>
      <c r="K4693" s="59">
        <v>899999062</v>
      </c>
      <c r="L4693" s="59" t="s">
        <v>39</v>
      </c>
      <c r="M4693" s="61">
        <v>495627900</v>
      </c>
    </row>
    <row r="4694" spans="1:13" ht="60" hidden="1">
      <c r="A4694" s="59" t="s">
        <v>10953</v>
      </c>
      <c r="B4694" s="59" t="s">
        <v>10954</v>
      </c>
      <c r="C4694" s="59">
        <v>10</v>
      </c>
      <c r="D4694" s="59" t="s">
        <v>35</v>
      </c>
      <c r="E4694" s="59" t="s">
        <v>10710</v>
      </c>
      <c r="F4694" s="59" t="s">
        <v>10711</v>
      </c>
      <c r="G4694" s="59" t="s">
        <v>10719</v>
      </c>
      <c r="H4694" s="59">
        <v>25802719</v>
      </c>
      <c r="I4694" s="60">
        <v>45741.517291666663</v>
      </c>
      <c r="J4694" s="59" t="s">
        <v>10720</v>
      </c>
      <c r="K4694" s="59">
        <v>899999062</v>
      </c>
      <c r="L4694" s="59" t="s">
        <v>39</v>
      </c>
      <c r="M4694" s="61">
        <v>489376350</v>
      </c>
    </row>
    <row r="4695" spans="1:13" ht="60" hidden="1">
      <c r="A4695" s="59" t="s">
        <v>10953</v>
      </c>
      <c r="B4695" s="59" t="s">
        <v>10954</v>
      </c>
      <c r="C4695" s="59">
        <v>10</v>
      </c>
      <c r="D4695" s="59" t="s">
        <v>35</v>
      </c>
      <c r="E4695" s="59" t="s">
        <v>10710</v>
      </c>
      <c r="F4695" s="59" t="s">
        <v>10711</v>
      </c>
      <c r="G4695" s="59" t="s">
        <v>10721</v>
      </c>
      <c r="H4695" s="59">
        <v>25803100</v>
      </c>
      <c r="I4695" s="60">
        <v>45772.578888888886</v>
      </c>
      <c r="J4695" s="59" t="s">
        <v>10722</v>
      </c>
      <c r="K4695" s="59">
        <v>899999062</v>
      </c>
      <c r="L4695" s="59" t="s">
        <v>39</v>
      </c>
      <c r="M4695" s="61">
        <v>482996100</v>
      </c>
    </row>
    <row r="4696" spans="1:13" ht="60" hidden="1">
      <c r="A4696" s="59" t="s">
        <v>10953</v>
      </c>
      <c r="B4696" s="59" t="s">
        <v>10954</v>
      </c>
      <c r="C4696" s="59">
        <v>10</v>
      </c>
      <c r="D4696" s="59" t="s">
        <v>35</v>
      </c>
      <c r="E4696" s="59" t="s">
        <v>10710</v>
      </c>
      <c r="F4696" s="59" t="s">
        <v>40</v>
      </c>
      <c r="G4696" s="59" t="s">
        <v>10955</v>
      </c>
      <c r="H4696" s="59">
        <v>25803237</v>
      </c>
      <c r="I4696" s="60">
        <v>45791.380694444444</v>
      </c>
      <c r="J4696" s="59" t="s">
        <v>10956</v>
      </c>
      <c r="K4696" s="59">
        <v>900336004</v>
      </c>
      <c r="L4696" s="59" t="s">
        <v>10957</v>
      </c>
      <c r="M4696" s="61">
        <v>1732135</v>
      </c>
    </row>
    <row r="4697" spans="1:13" ht="60" hidden="1">
      <c r="A4697" s="59" t="s">
        <v>10953</v>
      </c>
      <c r="B4697" s="59" t="s">
        <v>10954</v>
      </c>
      <c r="C4697" s="59">
        <v>10</v>
      </c>
      <c r="D4697" s="59" t="s">
        <v>35</v>
      </c>
      <c r="E4697" s="59" t="s">
        <v>10710</v>
      </c>
      <c r="F4697" s="59" t="s">
        <v>10711</v>
      </c>
      <c r="G4697" s="59" t="s">
        <v>10723</v>
      </c>
      <c r="H4697" s="59">
        <v>25803342</v>
      </c>
      <c r="I4697" s="60">
        <v>45803.357627314814</v>
      </c>
      <c r="J4697" s="59" t="s">
        <v>10724</v>
      </c>
      <c r="K4697" s="59">
        <v>899999062</v>
      </c>
      <c r="L4697" s="59" t="s">
        <v>39</v>
      </c>
      <c r="M4697" s="61">
        <v>484921425</v>
      </c>
    </row>
    <row r="4698" spans="1:13" ht="60" hidden="1">
      <c r="A4698" s="59" t="s">
        <v>10953</v>
      </c>
      <c r="B4698" s="59" t="s">
        <v>10954</v>
      </c>
      <c r="C4698" s="59">
        <v>10</v>
      </c>
      <c r="D4698" s="59" t="s">
        <v>35</v>
      </c>
      <c r="E4698" s="59" t="s">
        <v>10710</v>
      </c>
      <c r="F4698" s="59" t="s">
        <v>10711</v>
      </c>
      <c r="G4698" s="59" t="s">
        <v>10725</v>
      </c>
      <c r="H4698" s="59">
        <v>25803557</v>
      </c>
      <c r="I4698" s="60">
        <v>45833.73810185185</v>
      </c>
      <c r="J4698" s="59" t="s">
        <v>10726</v>
      </c>
      <c r="K4698" s="59">
        <v>899999062</v>
      </c>
      <c r="L4698" s="59" t="s">
        <v>39</v>
      </c>
      <c r="M4698" s="61">
        <v>517134375</v>
      </c>
    </row>
    <row r="4699" spans="1:13" ht="60" hidden="1">
      <c r="A4699" s="59" t="s">
        <v>10953</v>
      </c>
      <c r="B4699" s="59" t="s">
        <v>10954</v>
      </c>
      <c r="C4699" s="59">
        <v>10</v>
      </c>
      <c r="D4699" s="59" t="s">
        <v>35</v>
      </c>
      <c r="E4699" s="59" t="s">
        <v>10710</v>
      </c>
      <c r="F4699" s="59" t="s">
        <v>10711</v>
      </c>
      <c r="G4699" s="59" t="s">
        <v>10727</v>
      </c>
      <c r="H4699" s="59">
        <v>25803824</v>
      </c>
      <c r="I4699" s="60">
        <v>45862.637326388889</v>
      </c>
      <c r="J4699" s="59" t="s">
        <v>10729</v>
      </c>
      <c r="K4699" s="59">
        <v>899999062</v>
      </c>
      <c r="L4699" s="59" t="s">
        <v>39</v>
      </c>
      <c r="M4699" s="61">
        <v>517897400</v>
      </c>
    </row>
    <row r="4700" spans="1:13" ht="60" hidden="1">
      <c r="A4700" s="59" t="s">
        <v>10953</v>
      </c>
      <c r="B4700" s="59" t="s">
        <v>10954</v>
      </c>
      <c r="C4700" s="59">
        <v>10</v>
      </c>
      <c r="D4700" s="59" t="s">
        <v>35</v>
      </c>
      <c r="E4700" s="59" t="s">
        <v>10710</v>
      </c>
      <c r="F4700" s="59" t="s">
        <v>10711</v>
      </c>
      <c r="G4700" s="59" t="s">
        <v>10730</v>
      </c>
      <c r="H4700" s="59">
        <v>25804056</v>
      </c>
      <c r="I4700" s="60">
        <v>45894.624490740738</v>
      </c>
      <c r="J4700" s="59" t="s">
        <v>10731</v>
      </c>
      <c r="K4700" s="59">
        <v>899999062</v>
      </c>
      <c r="L4700" s="59" t="s">
        <v>39</v>
      </c>
      <c r="M4700" s="61">
        <v>513670225</v>
      </c>
    </row>
    <row r="4701" spans="1:13" ht="60" hidden="1">
      <c r="A4701" s="59" t="s">
        <v>10953</v>
      </c>
      <c r="B4701" s="59" t="s">
        <v>10954</v>
      </c>
      <c r="C4701" s="59">
        <v>10</v>
      </c>
      <c r="D4701" s="59" t="s">
        <v>35</v>
      </c>
      <c r="E4701" s="59" t="s">
        <v>10710</v>
      </c>
      <c r="F4701" s="59" t="s">
        <v>10711</v>
      </c>
      <c r="G4701" s="59" t="s">
        <v>10764</v>
      </c>
      <c r="H4701" s="59">
        <v>25804324</v>
      </c>
      <c r="I4701" s="60">
        <v>45925.44871527778</v>
      </c>
      <c r="J4701" s="59" t="s">
        <v>10765</v>
      </c>
      <c r="K4701" s="59">
        <v>899999062</v>
      </c>
      <c r="L4701" s="59" t="s">
        <v>39</v>
      </c>
      <c r="M4701" s="61">
        <v>519533100</v>
      </c>
    </row>
    <row r="4702" spans="1:13" ht="60" hidden="1">
      <c r="A4702" s="59" t="s">
        <v>10953</v>
      </c>
      <c r="B4702" s="59" t="s">
        <v>10954</v>
      </c>
      <c r="C4702" s="59">
        <v>10</v>
      </c>
      <c r="D4702" s="59" t="s">
        <v>35</v>
      </c>
      <c r="E4702" s="59" t="s">
        <v>10710</v>
      </c>
      <c r="F4702" s="59" t="s">
        <v>10711</v>
      </c>
      <c r="G4702" s="59" t="s">
        <v>10769</v>
      </c>
      <c r="H4702" s="59">
        <v>25804570</v>
      </c>
      <c r="I4702" s="60">
        <v>45960.904097222221</v>
      </c>
      <c r="J4702" s="59" t="s">
        <v>10770</v>
      </c>
      <c r="K4702" s="59">
        <v>899999062</v>
      </c>
      <c r="L4702" s="59" t="s">
        <v>39</v>
      </c>
      <c r="M4702" s="61">
        <v>530534700</v>
      </c>
    </row>
    <row r="4703" spans="1:13" ht="60" hidden="1">
      <c r="A4703" s="59" t="s">
        <v>10953</v>
      </c>
      <c r="B4703" s="59" t="s">
        <v>10954</v>
      </c>
      <c r="C4703" s="59">
        <v>10</v>
      </c>
      <c r="D4703" s="59" t="s">
        <v>35</v>
      </c>
      <c r="E4703" s="59" t="s">
        <v>10710</v>
      </c>
      <c r="F4703" s="59" t="s">
        <v>10711</v>
      </c>
      <c r="G4703" s="59" t="s">
        <v>10769</v>
      </c>
      <c r="H4703" s="59">
        <v>25804587</v>
      </c>
      <c r="I4703" s="60">
        <v>45967.596018518518</v>
      </c>
      <c r="J4703" s="59" t="s">
        <v>10774</v>
      </c>
      <c r="K4703" s="59">
        <v>899999062</v>
      </c>
      <c r="L4703" s="59" t="s">
        <v>39</v>
      </c>
      <c r="M4703" s="61">
        <v>2560218</v>
      </c>
    </row>
    <row r="4704" spans="1:13" ht="60" hidden="1">
      <c r="A4704" s="59" t="s">
        <v>10953</v>
      </c>
      <c r="B4704" s="59" t="s">
        <v>10954</v>
      </c>
      <c r="C4704" s="59">
        <v>10</v>
      </c>
      <c r="D4704" s="59" t="s">
        <v>35</v>
      </c>
      <c r="E4704" s="59" t="s">
        <v>10710</v>
      </c>
      <c r="F4704" s="59" t="s">
        <v>10711</v>
      </c>
      <c r="G4704" s="59" t="s">
        <v>10775</v>
      </c>
      <c r="H4704" s="59">
        <v>25804720</v>
      </c>
      <c r="I4704" s="60">
        <v>45985.618333333332</v>
      </c>
      <c r="J4704" s="59" t="s">
        <v>10776</v>
      </c>
      <c r="K4704" s="59">
        <v>899999062</v>
      </c>
      <c r="L4704" s="59" t="s">
        <v>39</v>
      </c>
      <c r="M4704" s="61">
        <v>523043700</v>
      </c>
    </row>
    <row r="4705" spans="1:13" ht="60" hidden="1">
      <c r="A4705" s="59" t="s">
        <v>10953</v>
      </c>
      <c r="B4705" s="59" t="s">
        <v>10954</v>
      </c>
      <c r="C4705" s="59">
        <v>10</v>
      </c>
      <c r="D4705" s="59" t="s">
        <v>35</v>
      </c>
      <c r="E4705" s="59" t="s">
        <v>10710</v>
      </c>
      <c r="F4705" s="59" t="s">
        <v>10711</v>
      </c>
      <c r="G4705" s="59" t="s">
        <v>10777</v>
      </c>
      <c r="H4705" s="59">
        <v>25805389</v>
      </c>
      <c r="I4705" s="60">
        <v>46009.615752314814</v>
      </c>
      <c r="J4705" s="59" t="s">
        <v>10778</v>
      </c>
      <c r="K4705" s="59">
        <v>899999062</v>
      </c>
      <c r="L4705" s="59" t="s">
        <v>39</v>
      </c>
      <c r="M4705" s="61">
        <v>523735650</v>
      </c>
    </row>
    <row r="4706" spans="1:13" ht="60" hidden="1">
      <c r="A4706" s="59" t="s">
        <v>10958</v>
      </c>
      <c r="B4706" s="59" t="s">
        <v>10959</v>
      </c>
      <c r="C4706" s="59">
        <v>10</v>
      </c>
      <c r="D4706" s="59" t="s">
        <v>35</v>
      </c>
      <c r="E4706" s="59" t="s">
        <v>10710</v>
      </c>
      <c r="F4706" s="59" t="s">
        <v>10711</v>
      </c>
      <c r="G4706" s="59" t="s">
        <v>10712</v>
      </c>
      <c r="H4706" s="59">
        <v>25800702</v>
      </c>
      <c r="I4706" s="60">
        <v>45681.459293981483</v>
      </c>
      <c r="J4706" s="59" t="s">
        <v>10713</v>
      </c>
      <c r="K4706" s="59">
        <v>899999062</v>
      </c>
      <c r="L4706" s="59" t="s">
        <v>39</v>
      </c>
      <c r="M4706" s="61">
        <v>371788879</v>
      </c>
    </row>
    <row r="4707" spans="1:13" ht="60" hidden="1">
      <c r="A4707" s="59" t="s">
        <v>10958</v>
      </c>
      <c r="B4707" s="59" t="s">
        <v>10959</v>
      </c>
      <c r="C4707" s="59">
        <v>10</v>
      </c>
      <c r="D4707" s="59" t="s">
        <v>35</v>
      </c>
      <c r="E4707" s="59" t="s">
        <v>10710</v>
      </c>
      <c r="F4707" s="59" t="s">
        <v>10711</v>
      </c>
      <c r="G4707" s="59" t="s">
        <v>10712</v>
      </c>
      <c r="H4707" s="59">
        <v>25801027</v>
      </c>
      <c r="I4707" s="60">
        <v>45687.625127314815</v>
      </c>
      <c r="J4707" s="59" t="s">
        <v>10714</v>
      </c>
      <c r="K4707" s="59">
        <v>899999062</v>
      </c>
      <c r="L4707" s="59" t="s">
        <v>39</v>
      </c>
      <c r="M4707" s="61">
        <v>315055</v>
      </c>
    </row>
    <row r="4708" spans="1:13" ht="60" hidden="1">
      <c r="A4708" s="59" t="s">
        <v>10958</v>
      </c>
      <c r="B4708" s="59" t="s">
        <v>10959</v>
      </c>
      <c r="C4708" s="59">
        <v>10</v>
      </c>
      <c r="D4708" s="59" t="s">
        <v>35</v>
      </c>
      <c r="E4708" s="59" t="s">
        <v>10710</v>
      </c>
      <c r="F4708" s="59" t="s">
        <v>10711</v>
      </c>
      <c r="G4708" s="59" t="s">
        <v>10717</v>
      </c>
      <c r="H4708" s="59">
        <v>25802044</v>
      </c>
      <c r="I4708" s="60">
        <v>45712.650185185186</v>
      </c>
      <c r="J4708" s="59" t="s">
        <v>10718</v>
      </c>
      <c r="K4708" s="59">
        <v>899999062</v>
      </c>
      <c r="L4708" s="59" t="s">
        <v>39</v>
      </c>
      <c r="M4708" s="61">
        <v>351073072</v>
      </c>
    </row>
    <row r="4709" spans="1:13" ht="60" hidden="1">
      <c r="A4709" s="59" t="s">
        <v>10958</v>
      </c>
      <c r="B4709" s="59" t="s">
        <v>10959</v>
      </c>
      <c r="C4709" s="59">
        <v>10</v>
      </c>
      <c r="D4709" s="59" t="s">
        <v>35</v>
      </c>
      <c r="E4709" s="59" t="s">
        <v>10710</v>
      </c>
      <c r="F4709" s="59" t="s">
        <v>10711</v>
      </c>
      <c r="G4709" s="59" t="s">
        <v>10719</v>
      </c>
      <c r="H4709" s="59">
        <v>25802719</v>
      </c>
      <c r="I4709" s="60">
        <v>45741.517291666663</v>
      </c>
      <c r="J4709" s="59" t="s">
        <v>10720</v>
      </c>
      <c r="K4709" s="59">
        <v>899999062</v>
      </c>
      <c r="L4709" s="59" t="s">
        <v>39</v>
      </c>
      <c r="M4709" s="61">
        <v>346645388</v>
      </c>
    </row>
    <row r="4710" spans="1:13" ht="60" hidden="1">
      <c r="A4710" s="59" t="s">
        <v>10958</v>
      </c>
      <c r="B4710" s="59" t="s">
        <v>10959</v>
      </c>
      <c r="C4710" s="59">
        <v>10</v>
      </c>
      <c r="D4710" s="59" t="s">
        <v>35</v>
      </c>
      <c r="E4710" s="59" t="s">
        <v>10710</v>
      </c>
      <c r="F4710" s="59" t="s">
        <v>10711</v>
      </c>
      <c r="G4710" s="59" t="s">
        <v>10721</v>
      </c>
      <c r="H4710" s="59">
        <v>25803100</v>
      </c>
      <c r="I4710" s="60">
        <v>45772.578888888886</v>
      </c>
      <c r="J4710" s="59" t="s">
        <v>10722</v>
      </c>
      <c r="K4710" s="59">
        <v>899999062</v>
      </c>
      <c r="L4710" s="59" t="s">
        <v>39</v>
      </c>
      <c r="M4710" s="61">
        <v>342124884</v>
      </c>
    </row>
    <row r="4711" spans="1:13" ht="60" hidden="1">
      <c r="A4711" s="59" t="s">
        <v>10958</v>
      </c>
      <c r="B4711" s="59" t="s">
        <v>10959</v>
      </c>
      <c r="C4711" s="59">
        <v>10</v>
      </c>
      <c r="D4711" s="59" t="s">
        <v>35</v>
      </c>
      <c r="E4711" s="59" t="s">
        <v>10710</v>
      </c>
      <c r="F4711" s="59" t="s">
        <v>10711</v>
      </c>
      <c r="G4711" s="59" t="s">
        <v>10723</v>
      </c>
      <c r="H4711" s="59">
        <v>25803342</v>
      </c>
      <c r="I4711" s="60">
        <v>45803.357627314814</v>
      </c>
      <c r="J4711" s="59" t="s">
        <v>10724</v>
      </c>
      <c r="K4711" s="59">
        <v>899999062</v>
      </c>
      <c r="L4711" s="59" t="s">
        <v>39</v>
      </c>
      <c r="M4711" s="61">
        <v>343489780</v>
      </c>
    </row>
    <row r="4712" spans="1:13" ht="60" hidden="1">
      <c r="A4712" s="59" t="s">
        <v>10958</v>
      </c>
      <c r="B4712" s="59" t="s">
        <v>10959</v>
      </c>
      <c r="C4712" s="59">
        <v>10</v>
      </c>
      <c r="D4712" s="59" t="s">
        <v>35</v>
      </c>
      <c r="E4712" s="59" t="s">
        <v>10710</v>
      </c>
      <c r="F4712" s="59" t="s">
        <v>10711</v>
      </c>
      <c r="G4712" s="59" t="s">
        <v>10725</v>
      </c>
      <c r="H4712" s="59">
        <v>25803557</v>
      </c>
      <c r="I4712" s="60">
        <v>45833.73810185185</v>
      </c>
      <c r="J4712" s="59" t="s">
        <v>10726</v>
      </c>
      <c r="K4712" s="59">
        <v>899999062</v>
      </c>
      <c r="L4712" s="59" t="s">
        <v>39</v>
      </c>
      <c r="M4712" s="61">
        <v>366305976</v>
      </c>
    </row>
    <row r="4713" spans="1:13" ht="60" hidden="1">
      <c r="A4713" s="59" t="s">
        <v>10958</v>
      </c>
      <c r="B4713" s="59" t="s">
        <v>10959</v>
      </c>
      <c r="C4713" s="59">
        <v>10</v>
      </c>
      <c r="D4713" s="59" t="s">
        <v>35</v>
      </c>
      <c r="E4713" s="59" t="s">
        <v>10710</v>
      </c>
      <c r="F4713" s="59" t="s">
        <v>10711</v>
      </c>
      <c r="G4713" s="59" t="s">
        <v>10727</v>
      </c>
      <c r="H4713" s="59">
        <v>25803824</v>
      </c>
      <c r="I4713" s="60">
        <v>45862.637326388889</v>
      </c>
      <c r="J4713" s="59" t="s">
        <v>10729</v>
      </c>
      <c r="K4713" s="59">
        <v>899999062</v>
      </c>
      <c r="L4713" s="59" t="s">
        <v>39</v>
      </c>
      <c r="M4713" s="61">
        <v>366844904</v>
      </c>
    </row>
    <row r="4714" spans="1:13" ht="60" hidden="1">
      <c r="A4714" s="59" t="s">
        <v>10958</v>
      </c>
      <c r="B4714" s="59" t="s">
        <v>10959</v>
      </c>
      <c r="C4714" s="59">
        <v>10</v>
      </c>
      <c r="D4714" s="59" t="s">
        <v>35</v>
      </c>
      <c r="E4714" s="59" t="s">
        <v>10710</v>
      </c>
      <c r="F4714" s="59" t="s">
        <v>10711</v>
      </c>
      <c r="G4714" s="59" t="s">
        <v>10730</v>
      </c>
      <c r="H4714" s="59">
        <v>25804056</v>
      </c>
      <c r="I4714" s="60">
        <v>45894.624490740738</v>
      </c>
      <c r="J4714" s="59" t="s">
        <v>10731</v>
      </c>
      <c r="K4714" s="59">
        <v>899999062</v>
      </c>
      <c r="L4714" s="59" t="s">
        <v>39</v>
      </c>
      <c r="M4714" s="61">
        <v>363851176</v>
      </c>
    </row>
    <row r="4715" spans="1:13" ht="60" hidden="1">
      <c r="A4715" s="59" t="s">
        <v>10958</v>
      </c>
      <c r="B4715" s="59" t="s">
        <v>10959</v>
      </c>
      <c r="C4715" s="59">
        <v>10</v>
      </c>
      <c r="D4715" s="59" t="s">
        <v>35</v>
      </c>
      <c r="E4715" s="59" t="s">
        <v>10710</v>
      </c>
      <c r="F4715" s="59" t="s">
        <v>10711</v>
      </c>
      <c r="G4715" s="59" t="s">
        <v>10764</v>
      </c>
      <c r="H4715" s="59">
        <v>25804324</v>
      </c>
      <c r="I4715" s="60">
        <v>45925.44871527778</v>
      </c>
      <c r="J4715" s="59" t="s">
        <v>10765</v>
      </c>
      <c r="K4715" s="59">
        <v>899999062</v>
      </c>
      <c r="L4715" s="59" t="s">
        <v>39</v>
      </c>
      <c r="M4715" s="61">
        <v>368004248</v>
      </c>
    </row>
    <row r="4716" spans="1:13" ht="60" hidden="1">
      <c r="A4716" s="59" t="s">
        <v>10958</v>
      </c>
      <c r="B4716" s="59" t="s">
        <v>10959</v>
      </c>
      <c r="C4716" s="59">
        <v>10</v>
      </c>
      <c r="D4716" s="59" t="s">
        <v>35</v>
      </c>
      <c r="E4716" s="59" t="s">
        <v>10710</v>
      </c>
      <c r="F4716" s="59" t="s">
        <v>10711</v>
      </c>
      <c r="G4716" s="59" t="s">
        <v>10769</v>
      </c>
      <c r="H4716" s="59">
        <v>25804570</v>
      </c>
      <c r="I4716" s="60">
        <v>45960.904097222221</v>
      </c>
      <c r="J4716" s="59" t="s">
        <v>10770</v>
      </c>
      <c r="K4716" s="59">
        <v>899999062</v>
      </c>
      <c r="L4716" s="59" t="s">
        <v>39</v>
      </c>
      <c r="M4716" s="61">
        <v>375796796</v>
      </c>
    </row>
    <row r="4717" spans="1:13" ht="60" hidden="1">
      <c r="A4717" s="59" t="s">
        <v>10958</v>
      </c>
      <c r="B4717" s="59" t="s">
        <v>10959</v>
      </c>
      <c r="C4717" s="59">
        <v>10</v>
      </c>
      <c r="D4717" s="59" t="s">
        <v>35</v>
      </c>
      <c r="E4717" s="59" t="s">
        <v>10710</v>
      </c>
      <c r="F4717" s="59" t="s">
        <v>10711</v>
      </c>
      <c r="G4717" s="59" t="s">
        <v>10769</v>
      </c>
      <c r="H4717" s="59">
        <v>25804587</v>
      </c>
      <c r="I4717" s="60">
        <v>45967.596018518518</v>
      </c>
      <c r="J4717" s="59" t="s">
        <v>10774</v>
      </c>
      <c r="K4717" s="59">
        <v>899999062</v>
      </c>
      <c r="L4717" s="59" t="s">
        <v>39</v>
      </c>
      <c r="M4717" s="61">
        <v>1813488</v>
      </c>
    </row>
    <row r="4718" spans="1:13" ht="60" hidden="1">
      <c r="A4718" s="59" t="s">
        <v>10958</v>
      </c>
      <c r="B4718" s="59" t="s">
        <v>10959</v>
      </c>
      <c r="C4718" s="59">
        <v>10</v>
      </c>
      <c r="D4718" s="59" t="s">
        <v>35</v>
      </c>
      <c r="E4718" s="59" t="s">
        <v>10710</v>
      </c>
      <c r="F4718" s="59" t="s">
        <v>10711</v>
      </c>
      <c r="G4718" s="59" t="s">
        <v>10775</v>
      </c>
      <c r="H4718" s="59">
        <v>25804720</v>
      </c>
      <c r="I4718" s="60">
        <v>45985.618333333332</v>
      </c>
      <c r="J4718" s="59" t="s">
        <v>10776</v>
      </c>
      <c r="K4718" s="59">
        <v>899999062</v>
      </c>
      <c r="L4718" s="59" t="s">
        <v>39</v>
      </c>
      <c r="M4718" s="61">
        <v>370489608</v>
      </c>
    </row>
    <row r="4719" spans="1:13" ht="60" hidden="1">
      <c r="A4719" s="59" t="s">
        <v>10958</v>
      </c>
      <c r="B4719" s="59" t="s">
        <v>10959</v>
      </c>
      <c r="C4719" s="59">
        <v>10</v>
      </c>
      <c r="D4719" s="59" t="s">
        <v>35</v>
      </c>
      <c r="E4719" s="59" t="s">
        <v>10710</v>
      </c>
      <c r="F4719" s="59" t="s">
        <v>10711</v>
      </c>
      <c r="G4719" s="59" t="s">
        <v>10777</v>
      </c>
      <c r="H4719" s="59">
        <v>25805389</v>
      </c>
      <c r="I4719" s="60">
        <v>46009.615752314814</v>
      </c>
      <c r="J4719" s="59" t="s">
        <v>10778</v>
      </c>
      <c r="K4719" s="59">
        <v>899999062</v>
      </c>
      <c r="L4719" s="59" t="s">
        <v>39</v>
      </c>
      <c r="M4719" s="61">
        <v>370980072</v>
      </c>
    </row>
    <row r="4720" spans="1:13" ht="60" hidden="1">
      <c r="A4720" s="59" t="s">
        <v>10960</v>
      </c>
      <c r="B4720" s="59" t="s">
        <v>10961</v>
      </c>
      <c r="C4720" s="59">
        <v>10</v>
      </c>
      <c r="D4720" s="59" t="s">
        <v>35</v>
      </c>
      <c r="E4720" s="59" t="s">
        <v>10710</v>
      </c>
      <c r="F4720" s="59" t="s">
        <v>10711</v>
      </c>
      <c r="G4720" s="59" t="s">
        <v>10712</v>
      </c>
      <c r="H4720" s="59">
        <v>25800702</v>
      </c>
      <c r="I4720" s="60">
        <v>45681.459293981483</v>
      </c>
      <c r="J4720" s="59" t="s">
        <v>10713</v>
      </c>
      <c r="K4720" s="59">
        <v>899999062</v>
      </c>
      <c r="L4720" s="59" t="s">
        <v>39</v>
      </c>
      <c r="M4720" s="61">
        <v>344164164</v>
      </c>
    </row>
    <row r="4721" spans="1:13" ht="60" hidden="1">
      <c r="A4721" s="59" t="s">
        <v>10960</v>
      </c>
      <c r="B4721" s="59" t="s">
        <v>10961</v>
      </c>
      <c r="C4721" s="59">
        <v>10</v>
      </c>
      <c r="D4721" s="59" t="s">
        <v>35</v>
      </c>
      <c r="E4721" s="59" t="s">
        <v>10710</v>
      </c>
      <c r="F4721" s="59" t="s">
        <v>10711</v>
      </c>
      <c r="G4721" s="59" t="s">
        <v>10717</v>
      </c>
      <c r="H4721" s="59">
        <v>25802044</v>
      </c>
      <c r="I4721" s="60">
        <v>45712.650185185186</v>
      </c>
      <c r="J4721" s="59" t="s">
        <v>10718</v>
      </c>
      <c r="K4721" s="59">
        <v>899999062</v>
      </c>
      <c r="L4721" s="59" t="s">
        <v>39</v>
      </c>
      <c r="M4721" s="61">
        <v>344245351</v>
      </c>
    </row>
    <row r="4722" spans="1:13" ht="60" hidden="1">
      <c r="A4722" s="59" t="s">
        <v>10960</v>
      </c>
      <c r="B4722" s="59" t="s">
        <v>10961</v>
      </c>
      <c r="C4722" s="59">
        <v>10</v>
      </c>
      <c r="D4722" s="59" t="s">
        <v>35</v>
      </c>
      <c r="E4722" s="59" t="s">
        <v>10710</v>
      </c>
      <c r="F4722" s="59" t="s">
        <v>10711</v>
      </c>
      <c r="G4722" s="59" t="s">
        <v>10719</v>
      </c>
      <c r="H4722" s="59">
        <v>25802719</v>
      </c>
      <c r="I4722" s="60">
        <v>45741.517291666663</v>
      </c>
      <c r="J4722" s="59" t="s">
        <v>10720</v>
      </c>
      <c r="K4722" s="59">
        <v>899999062</v>
      </c>
      <c r="L4722" s="59" t="s">
        <v>39</v>
      </c>
      <c r="M4722" s="61">
        <v>349485044</v>
      </c>
    </row>
    <row r="4723" spans="1:13" ht="60" hidden="1">
      <c r="A4723" s="59" t="s">
        <v>10960</v>
      </c>
      <c r="B4723" s="59" t="s">
        <v>10961</v>
      </c>
      <c r="C4723" s="59">
        <v>10</v>
      </c>
      <c r="D4723" s="59" t="s">
        <v>35</v>
      </c>
      <c r="E4723" s="59" t="s">
        <v>10710</v>
      </c>
      <c r="F4723" s="59" t="s">
        <v>10711</v>
      </c>
      <c r="G4723" s="59" t="s">
        <v>10721</v>
      </c>
      <c r="H4723" s="59">
        <v>25803100</v>
      </c>
      <c r="I4723" s="60">
        <v>45772.578888888886</v>
      </c>
      <c r="J4723" s="59" t="s">
        <v>10722</v>
      </c>
      <c r="K4723" s="59">
        <v>899999062</v>
      </c>
      <c r="L4723" s="59" t="s">
        <v>39</v>
      </c>
      <c r="M4723" s="61">
        <v>333977470</v>
      </c>
    </row>
    <row r="4724" spans="1:13" ht="60" hidden="1">
      <c r="A4724" s="59" t="s">
        <v>10960</v>
      </c>
      <c r="B4724" s="59" t="s">
        <v>10961</v>
      </c>
      <c r="C4724" s="59">
        <v>10</v>
      </c>
      <c r="D4724" s="59" t="s">
        <v>35</v>
      </c>
      <c r="E4724" s="59" t="s">
        <v>10710</v>
      </c>
      <c r="F4724" s="59" t="s">
        <v>10711</v>
      </c>
      <c r="G4724" s="59" t="s">
        <v>10723</v>
      </c>
      <c r="H4724" s="59">
        <v>25803342</v>
      </c>
      <c r="I4724" s="60">
        <v>45803.357627314814</v>
      </c>
      <c r="J4724" s="59" t="s">
        <v>10724</v>
      </c>
      <c r="K4724" s="59">
        <v>899999062</v>
      </c>
      <c r="L4724" s="59" t="s">
        <v>39</v>
      </c>
      <c r="M4724" s="61">
        <v>358635734</v>
      </c>
    </row>
    <row r="4725" spans="1:13" ht="60" hidden="1">
      <c r="A4725" s="59" t="s">
        <v>10960</v>
      </c>
      <c r="B4725" s="59" t="s">
        <v>10961</v>
      </c>
      <c r="C4725" s="59">
        <v>10</v>
      </c>
      <c r="D4725" s="59" t="s">
        <v>35</v>
      </c>
      <c r="E4725" s="59" t="s">
        <v>10710</v>
      </c>
      <c r="F4725" s="59" t="s">
        <v>10711</v>
      </c>
      <c r="G4725" s="59" t="s">
        <v>10725</v>
      </c>
      <c r="H4725" s="59">
        <v>25803557</v>
      </c>
      <c r="I4725" s="60">
        <v>45833.73810185185</v>
      </c>
      <c r="J4725" s="59" t="s">
        <v>10726</v>
      </c>
      <c r="K4725" s="59">
        <v>899999062</v>
      </c>
      <c r="L4725" s="59" t="s">
        <v>39</v>
      </c>
      <c r="M4725" s="61">
        <v>708924910</v>
      </c>
    </row>
    <row r="4726" spans="1:13" ht="60" hidden="1">
      <c r="A4726" s="59" t="s">
        <v>10960</v>
      </c>
      <c r="B4726" s="59" t="s">
        <v>10961</v>
      </c>
      <c r="C4726" s="59">
        <v>10</v>
      </c>
      <c r="D4726" s="59" t="s">
        <v>35</v>
      </c>
      <c r="E4726" s="59" t="s">
        <v>10710</v>
      </c>
      <c r="F4726" s="59" t="s">
        <v>10711</v>
      </c>
      <c r="G4726" s="59" t="s">
        <v>10727</v>
      </c>
      <c r="H4726" s="59">
        <v>25803824</v>
      </c>
      <c r="I4726" s="60">
        <v>45862.637326388889</v>
      </c>
      <c r="J4726" s="59" t="s">
        <v>10729</v>
      </c>
      <c r="K4726" s="59">
        <v>899999062</v>
      </c>
      <c r="L4726" s="59" t="s">
        <v>39</v>
      </c>
      <c r="M4726" s="61">
        <v>457457743</v>
      </c>
    </row>
    <row r="4727" spans="1:13" ht="60" hidden="1">
      <c r="A4727" s="59" t="s">
        <v>10960</v>
      </c>
      <c r="B4727" s="59" t="s">
        <v>10961</v>
      </c>
      <c r="C4727" s="59">
        <v>10</v>
      </c>
      <c r="D4727" s="59" t="s">
        <v>35</v>
      </c>
      <c r="E4727" s="59" t="s">
        <v>10710</v>
      </c>
      <c r="F4727" s="59" t="s">
        <v>10711</v>
      </c>
      <c r="G4727" s="59" t="s">
        <v>10730</v>
      </c>
      <c r="H4727" s="59">
        <v>25804056</v>
      </c>
      <c r="I4727" s="60">
        <v>45894.624490740738</v>
      </c>
      <c r="J4727" s="59" t="s">
        <v>10731</v>
      </c>
      <c r="K4727" s="59">
        <v>899999062</v>
      </c>
      <c r="L4727" s="59" t="s">
        <v>39</v>
      </c>
      <c r="M4727" s="61">
        <v>351688414</v>
      </c>
    </row>
    <row r="4728" spans="1:13" ht="60" hidden="1">
      <c r="A4728" s="59" t="s">
        <v>10960</v>
      </c>
      <c r="B4728" s="59" t="s">
        <v>10961</v>
      </c>
      <c r="C4728" s="59">
        <v>10</v>
      </c>
      <c r="D4728" s="59" t="s">
        <v>35</v>
      </c>
      <c r="E4728" s="59" t="s">
        <v>10710</v>
      </c>
      <c r="F4728" s="59" t="s">
        <v>10711</v>
      </c>
      <c r="G4728" s="59" t="s">
        <v>10764</v>
      </c>
      <c r="H4728" s="59">
        <v>25804324</v>
      </c>
      <c r="I4728" s="60">
        <v>45925.44871527778</v>
      </c>
      <c r="J4728" s="59" t="s">
        <v>10765</v>
      </c>
      <c r="K4728" s="59">
        <v>899999062</v>
      </c>
      <c r="L4728" s="59" t="s">
        <v>39</v>
      </c>
      <c r="M4728" s="61">
        <v>354049109</v>
      </c>
    </row>
    <row r="4729" spans="1:13" ht="60" hidden="1">
      <c r="A4729" s="59" t="s">
        <v>10960</v>
      </c>
      <c r="B4729" s="59" t="s">
        <v>10961</v>
      </c>
      <c r="C4729" s="59">
        <v>10</v>
      </c>
      <c r="D4729" s="59" t="s">
        <v>35</v>
      </c>
      <c r="E4729" s="59" t="s">
        <v>10710</v>
      </c>
      <c r="F4729" s="59" t="s">
        <v>10711</v>
      </c>
      <c r="G4729" s="59" t="s">
        <v>10769</v>
      </c>
      <c r="H4729" s="59">
        <v>25804570</v>
      </c>
      <c r="I4729" s="60">
        <v>45960.904097222221</v>
      </c>
      <c r="J4729" s="59" t="s">
        <v>10770</v>
      </c>
      <c r="K4729" s="59">
        <v>899999062</v>
      </c>
      <c r="L4729" s="59" t="s">
        <v>39</v>
      </c>
      <c r="M4729" s="61">
        <v>397464544</v>
      </c>
    </row>
    <row r="4730" spans="1:13" ht="60" hidden="1">
      <c r="A4730" s="59" t="s">
        <v>10960</v>
      </c>
      <c r="B4730" s="59" t="s">
        <v>10961</v>
      </c>
      <c r="C4730" s="59">
        <v>10</v>
      </c>
      <c r="D4730" s="59" t="s">
        <v>35</v>
      </c>
      <c r="E4730" s="59" t="s">
        <v>10710</v>
      </c>
      <c r="F4730" s="59" t="s">
        <v>10711</v>
      </c>
      <c r="G4730" s="59" t="s">
        <v>10769</v>
      </c>
      <c r="H4730" s="59">
        <v>25804587</v>
      </c>
      <c r="I4730" s="60">
        <v>45967.596018518518</v>
      </c>
      <c r="J4730" s="59" t="s">
        <v>10774</v>
      </c>
      <c r="K4730" s="59">
        <v>899999062</v>
      </c>
      <c r="L4730" s="59" t="s">
        <v>39</v>
      </c>
      <c r="M4730" s="61">
        <v>1907512</v>
      </c>
    </row>
    <row r="4731" spans="1:13" ht="60" hidden="1">
      <c r="A4731" s="59" t="s">
        <v>10960</v>
      </c>
      <c r="B4731" s="59" t="s">
        <v>10961</v>
      </c>
      <c r="C4731" s="59">
        <v>10</v>
      </c>
      <c r="D4731" s="59" t="s">
        <v>35</v>
      </c>
      <c r="E4731" s="59" t="s">
        <v>10710</v>
      </c>
      <c r="F4731" s="59" t="s">
        <v>10711</v>
      </c>
      <c r="G4731" s="59" t="s">
        <v>10775</v>
      </c>
      <c r="H4731" s="59">
        <v>25804720</v>
      </c>
      <c r="I4731" s="60">
        <v>45985.618333333332</v>
      </c>
      <c r="J4731" s="59" t="s">
        <v>10776</v>
      </c>
      <c r="K4731" s="59">
        <v>899999062</v>
      </c>
      <c r="L4731" s="59" t="s">
        <v>39</v>
      </c>
      <c r="M4731" s="61">
        <v>392331542</v>
      </c>
    </row>
    <row r="4732" spans="1:13" ht="60" hidden="1">
      <c r="A4732" s="59" t="s">
        <v>10960</v>
      </c>
      <c r="B4732" s="59" t="s">
        <v>10961</v>
      </c>
      <c r="C4732" s="59">
        <v>10</v>
      </c>
      <c r="D4732" s="59" t="s">
        <v>35</v>
      </c>
      <c r="E4732" s="59" t="s">
        <v>10710</v>
      </c>
      <c r="F4732" s="59" t="s">
        <v>10711</v>
      </c>
      <c r="G4732" s="59" t="s">
        <v>10777</v>
      </c>
      <c r="H4732" s="59">
        <v>25805389</v>
      </c>
      <c r="I4732" s="60">
        <v>46009.615752314814</v>
      </c>
      <c r="J4732" s="59" t="s">
        <v>10778</v>
      </c>
      <c r="K4732" s="59">
        <v>899999062</v>
      </c>
      <c r="L4732" s="59" t="s">
        <v>39</v>
      </c>
      <c r="M4732" s="61">
        <v>748996831</v>
      </c>
    </row>
    <row r="4733" spans="1:13" ht="60" hidden="1">
      <c r="A4733" s="59" t="s">
        <v>10962</v>
      </c>
      <c r="B4733" s="59" t="s">
        <v>10963</v>
      </c>
      <c r="C4733" s="59">
        <v>10</v>
      </c>
      <c r="D4733" s="59" t="s">
        <v>35</v>
      </c>
      <c r="E4733" s="59" t="s">
        <v>10710</v>
      </c>
      <c r="F4733" s="59" t="s">
        <v>10711</v>
      </c>
      <c r="G4733" s="59" t="s">
        <v>10712</v>
      </c>
      <c r="H4733" s="59">
        <v>25800702</v>
      </c>
      <c r="I4733" s="60">
        <v>45681.459293981483</v>
      </c>
      <c r="J4733" s="59" t="s">
        <v>10713</v>
      </c>
      <c r="K4733" s="59">
        <v>899999062</v>
      </c>
      <c r="L4733" s="59" t="s">
        <v>39</v>
      </c>
      <c r="M4733" s="61">
        <v>165357898</v>
      </c>
    </row>
    <row r="4734" spans="1:13" ht="60" hidden="1">
      <c r="A4734" s="59" t="s">
        <v>10962</v>
      </c>
      <c r="B4734" s="59" t="s">
        <v>10963</v>
      </c>
      <c r="C4734" s="59">
        <v>10</v>
      </c>
      <c r="D4734" s="59" t="s">
        <v>35</v>
      </c>
      <c r="E4734" s="59" t="s">
        <v>10710</v>
      </c>
      <c r="F4734" s="59" t="s">
        <v>10711</v>
      </c>
      <c r="G4734" s="59" t="s">
        <v>10712</v>
      </c>
      <c r="H4734" s="59">
        <v>25801027</v>
      </c>
      <c r="I4734" s="60">
        <v>45687.625127314815</v>
      </c>
      <c r="J4734" s="59" t="s">
        <v>10714</v>
      </c>
      <c r="K4734" s="59">
        <v>899999062</v>
      </c>
      <c r="L4734" s="59" t="s">
        <v>39</v>
      </c>
      <c r="M4734" s="61">
        <v>148261</v>
      </c>
    </row>
    <row r="4735" spans="1:13" ht="60" hidden="1">
      <c r="A4735" s="59" t="s">
        <v>10962</v>
      </c>
      <c r="B4735" s="59" t="s">
        <v>10963</v>
      </c>
      <c r="C4735" s="59">
        <v>10</v>
      </c>
      <c r="D4735" s="59" t="s">
        <v>35</v>
      </c>
      <c r="E4735" s="59" t="s">
        <v>10710</v>
      </c>
      <c r="F4735" s="59" t="s">
        <v>10711</v>
      </c>
      <c r="G4735" s="59" t="s">
        <v>10717</v>
      </c>
      <c r="H4735" s="59">
        <v>25802044</v>
      </c>
      <c r="I4735" s="60">
        <v>45712.650185185186</v>
      </c>
      <c r="J4735" s="59" t="s">
        <v>10718</v>
      </c>
      <c r="K4735" s="59">
        <v>899999062</v>
      </c>
      <c r="L4735" s="59" t="s">
        <v>39</v>
      </c>
      <c r="M4735" s="61">
        <v>165891700</v>
      </c>
    </row>
    <row r="4736" spans="1:13" ht="60" hidden="1">
      <c r="A4736" s="59" t="s">
        <v>10962</v>
      </c>
      <c r="B4736" s="59" t="s">
        <v>10963</v>
      </c>
      <c r="C4736" s="59">
        <v>10</v>
      </c>
      <c r="D4736" s="59" t="s">
        <v>35</v>
      </c>
      <c r="E4736" s="59" t="s">
        <v>10710</v>
      </c>
      <c r="F4736" s="59" t="s">
        <v>10711</v>
      </c>
      <c r="G4736" s="59" t="s">
        <v>10719</v>
      </c>
      <c r="H4736" s="59">
        <v>25802719</v>
      </c>
      <c r="I4736" s="60">
        <v>45741.517291666663</v>
      </c>
      <c r="J4736" s="59" t="s">
        <v>10720</v>
      </c>
      <c r="K4736" s="59">
        <v>899999062</v>
      </c>
      <c r="L4736" s="59" t="s">
        <v>39</v>
      </c>
      <c r="M4736" s="61">
        <v>170017500</v>
      </c>
    </row>
    <row r="4737" spans="1:13" ht="60" hidden="1">
      <c r="A4737" s="59" t="s">
        <v>10962</v>
      </c>
      <c r="B4737" s="59" t="s">
        <v>10963</v>
      </c>
      <c r="C4737" s="59">
        <v>10</v>
      </c>
      <c r="D4737" s="59" t="s">
        <v>35</v>
      </c>
      <c r="E4737" s="59" t="s">
        <v>10710</v>
      </c>
      <c r="F4737" s="59" t="s">
        <v>10711</v>
      </c>
      <c r="G4737" s="59" t="s">
        <v>10721</v>
      </c>
      <c r="H4737" s="59">
        <v>25803100</v>
      </c>
      <c r="I4737" s="60">
        <v>45772.578888888886</v>
      </c>
      <c r="J4737" s="59" t="s">
        <v>10722</v>
      </c>
      <c r="K4737" s="59">
        <v>899999062</v>
      </c>
      <c r="L4737" s="59" t="s">
        <v>39</v>
      </c>
      <c r="M4737" s="61">
        <v>161818400</v>
      </c>
    </row>
    <row r="4738" spans="1:13" ht="60" hidden="1">
      <c r="A4738" s="59" t="s">
        <v>10962</v>
      </c>
      <c r="B4738" s="59" t="s">
        <v>10963</v>
      </c>
      <c r="C4738" s="59">
        <v>10</v>
      </c>
      <c r="D4738" s="59" t="s">
        <v>35</v>
      </c>
      <c r="E4738" s="59" t="s">
        <v>10710</v>
      </c>
      <c r="F4738" s="59" t="s">
        <v>10711</v>
      </c>
      <c r="G4738" s="59" t="s">
        <v>10723</v>
      </c>
      <c r="H4738" s="59">
        <v>25803342</v>
      </c>
      <c r="I4738" s="60">
        <v>45803.357627314814</v>
      </c>
      <c r="J4738" s="59" t="s">
        <v>10724</v>
      </c>
      <c r="K4738" s="59">
        <v>899999062</v>
      </c>
      <c r="L4738" s="59" t="s">
        <v>39</v>
      </c>
      <c r="M4738" s="61">
        <v>178107700</v>
      </c>
    </row>
    <row r="4739" spans="1:13" ht="60" hidden="1">
      <c r="A4739" s="59" t="s">
        <v>10962</v>
      </c>
      <c r="B4739" s="59" t="s">
        <v>10963</v>
      </c>
      <c r="C4739" s="59">
        <v>10</v>
      </c>
      <c r="D4739" s="59" t="s">
        <v>35</v>
      </c>
      <c r="E4739" s="59" t="s">
        <v>10710</v>
      </c>
      <c r="F4739" s="59" t="s">
        <v>10711</v>
      </c>
      <c r="G4739" s="59" t="s">
        <v>10725</v>
      </c>
      <c r="H4739" s="59">
        <v>25803557</v>
      </c>
      <c r="I4739" s="60">
        <v>45833.73810185185</v>
      </c>
      <c r="J4739" s="59" t="s">
        <v>10726</v>
      </c>
      <c r="K4739" s="59">
        <v>899999062</v>
      </c>
      <c r="L4739" s="59" t="s">
        <v>39</v>
      </c>
      <c r="M4739" s="61">
        <v>341710000</v>
      </c>
    </row>
    <row r="4740" spans="1:13" ht="60" hidden="1">
      <c r="A4740" s="59" t="s">
        <v>10962</v>
      </c>
      <c r="B4740" s="59" t="s">
        <v>10963</v>
      </c>
      <c r="C4740" s="59">
        <v>10</v>
      </c>
      <c r="D4740" s="59" t="s">
        <v>35</v>
      </c>
      <c r="E4740" s="59" t="s">
        <v>10710</v>
      </c>
      <c r="F4740" s="59" t="s">
        <v>10711</v>
      </c>
      <c r="G4740" s="59" t="s">
        <v>10727</v>
      </c>
      <c r="H4740" s="59">
        <v>25803824</v>
      </c>
      <c r="I4740" s="60">
        <v>45862.637326388889</v>
      </c>
      <c r="J4740" s="59" t="s">
        <v>10729</v>
      </c>
      <c r="K4740" s="59">
        <v>899999062</v>
      </c>
      <c r="L4740" s="59" t="s">
        <v>39</v>
      </c>
      <c r="M4740" s="61">
        <v>167534100</v>
      </c>
    </row>
    <row r="4741" spans="1:13" ht="60" hidden="1">
      <c r="A4741" s="59" t="s">
        <v>10962</v>
      </c>
      <c r="B4741" s="59" t="s">
        <v>10963</v>
      </c>
      <c r="C4741" s="59">
        <v>10</v>
      </c>
      <c r="D4741" s="59" t="s">
        <v>35</v>
      </c>
      <c r="E4741" s="59" t="s">
        <v>10710</v>
      </c>
      <c r="F4741" s="59" t="s">
        <v>10711</v>
      </c>
      <c r="G4741" s="59" t="s">
        <v>10730</v>
      </c>
      <c r="H4741" s="59">
        <v>25804056</v>
      </c>
      <c r="I4741" s="60">
        <v>45894.624490740738</v>
      </c>
      <c r="J4741" s="59" t="s">
        <v>10731</v>
      </c>
      <c r="K4741" s="59">
        <v>899999062</v>
      </c>
      <c r="L4741" s="59" t="s">
        <v>39</v>
      </c>
      <c r="M4741" s="61">
        <v>170472500</v>
      </c>
    </row>
    <row r="4742" spans="1:13" ht="60" hidden="1">
      <c r="A4742" s="59" t="s">
        <v>10962</v>
      </c>
      <c r="B4742" s="59" t="s">
        <v>10963</v>
      </c>
      <c r="C4742" s="59">
        <v>10</v>
      </c>
      <c r="D4742" s="59" t="s">
        <v>35</v>
      </c>
      <c r="E4742" s="59" t="s">
        <v>10710</v>
      </c>
      <c r="F4742" s="59" t="s">
        <v>10711</v>
      </c>
      <c r="G4742" s="59" t="s">
        <v>10764</v>
      </c>
      <c r="H4742" s="59">
        <v>25804324</v>
      </c>
      <c r="I4742" s="60">
        <v>45925.44871527778</v>
      </c>
      <c r="J4742" s="59" t="s">
        <v>10765</v>
      </c>
      <c r="K4742" s="59">
        <v>899999062</v>
      </c>
      <c r="L4742" s="59" t="s">
        <v>39</v>
      </c>
      <c r="M4742" s="61">
        <v>170942200</v>
      </c>
    </row>
    <row r="4743" spans="1:13" ht="60" hidden="1">
      <c r="A4743" s="59" t="s">
        <v>10962</v>
      </c>
      <c r="B4743" s="59" t="s">
        <v>10963</v>
      </c>
      <c r="C4743" s="59">
        <v>10</v>
      </c>
      <c r="D4743" s="59" t="s">
        <v>35</v>
      </c>
      <c r="E4743" s="59" t="s">
        <v>10710</v>
      </c>
      <c r="F4743" s="59" t="s">
        <v>10711</v>
      </c>
      <c r="G4743" s="59" t="s">
        <v>10769</v>
      </c>
      <c r="H4743" s="59">
        <v>25804570</v>
      </c>
      <c r="I4743" s="60">
        <v>45960.904097222221</v>
      </c>
      <c r="J4743" s="59" t="s">
        <v>10770</v>
      </c>
      <c r="K4743" s="59">
        <v>899999062</v>
      </c>
      <c r="L4743" s="59" t="s">
        <v>39</v>
      </c>
      <c r="M4743" s="61">
        <v>177941800</v>
      </c>
    </row>
    <row r="4744" spans="1:13" ht="60" hidden="1">
      <c r="A4744" s="59" t="s">
        <v>10962</v>
      </c>
      <c r="B4744" s="59" t="s">
        <v>10963</v>
      </c>
      <c r="C4744" s="59">
        <v>10</v>
      </c>
      <c r="D4744" s="59" t="s">
        <v>35</v>
      </c>
      <c r="E4744" s="59" t="s">
        <v>10710</v>
      </c>
      <c r="F4744" s="59" t="s">
        <v>10711</v>
      </c>
      <c r="G4744" s="59" t="s">
        <v>10769</v>
      </c>
      <c r="H4744" s="59">
        <v>25804587</v>
      </c>
      <c r="I4744" s="60">
        <v>45967.596018518518</v>
      </c>
      <c r="J4744" s="59" t="s">
        <v>10774</v>
      </c>
      <c r="K4744" s="59">
        <v>899999062</v>
      </c>
      <c r="L4744" s="59" t="s">
        <v>39</v>
      </c>
      <c r="M4744" s="61">
        <v>1001000</v>
      </c>
    </row>
    <row r="4745" spans="1:13" ht="60" hidden="1">
      <c r="A4745" s="59" t="s">
        <v>10962</v>
      </c>
      <c r="B4745" s="59" t="s">
        <v>10963</v>
      </c>
      <c r="C4745" s="59">
        <v>10</v>
      </c>
      <c r="D4745" s="59" t="s">
        <v>35</v>
      </c>
      <c r="E4745" s="59" t="s">
        <v>10710</v>
      </c>
      <c r="F4745" s="59" t="s">
        <v>10711</v>
      </c>
      <c r="G4745" s="59" t="s">
        <v>10775</v>
      </c>
      <c r="H4745" s="59">
        <v>25804720</v>
      </c>
      <c r="I4745" s="60">
        <v>45985.618333333332</v>
      </c>
      <c r="J4745" s="59" t="s">
        <v>10776</v>
      </c>
      <c r="K4745" s="59">
        <v>899999062</v>
      </c>
      <c r="L4745" s="59" t="s">
        <v>39</v>
      </c>
      <c r="M4745" s="61">
        <v>192388600</v>
      </c>
    </row>
    <row r="4746" spans="1:13" ht="60" hidden="1">
      <c r="A4746" s="59" t="s">
        <v>10962</v>
      </c>
      <c r="B4746" s="59" t="s">
        <v>10963</v>
      </c>
      <c r="C4746" s="59">
        <v>10</v>
      </c>
      <c r="D4746" s="59" t="s">
        <v>35</v>
      </c>
      <c r="E4746" s="59" t="s">
        <v>10710</v>
      </c>
      <c r="F4746" s="59" t="s">
        <v>10711</v>
      </c>
      <c r="G4746" s="59" t="s">
        <v>10777</v>
      </c>
      <c r="H4746" s="59">
        <v>25805389</v>
      </c>
      <c r="I4746" s="60">
        <v>46009.615752314814</v>
      </c>
      <c r="J4746" s="59" t="s">
        <v>10778</v>
      </c>
      <c r="K4746" s="59">
        <v>899999062</v>
      </c>
      <c r="L4746" s="59" t="s">
        <v>39</v>
      </c>
      <c r="M4746" s="61">
        <v>177100700</v>
      </c>
    </row>
    <row r="4747" spans="1:13" ht="60" hidden="1">
      <c r="A4747" s="59" t="s">
        <v>10964</v>
      </c>
      <c r="B4747" s="59" t="s">
        <v>10965</v>
      </c>
      <c r="C4747" s="59">
        <v>10</v>
      </c>
      <c r="D4747" s="59" t="s">
        <v>35</v>
      </c>
      <c r="E4747" s="59" t="s">
        <v>10710</v>
      </c>
      <c r="F4747" s="59" t="s">
        <v>10711</v>
      </c>
      <c r="G4747" s="59" t="s">
        <v>10712</v>
      </c>
      <c r="H4747" s="59">
        <v>25800702</v>
      </c>
      <c r="I4747" s="60">
        <v>45681.459293981483</v>
      </c>
      <c r="J4747" s="59" t="s">
        <v>10713</v>
      </c>
      <c r="K4747" s="59">
        <v>899999062</v>
      </c>
      <c r="L4747" s="59" t="s">
        <v>39</v>
      </c>
      <c r="M4747" s="61">
        <v>39762886</v>
      </c>
    </row>
    <row r="4748" spans="1:13" ht="60" hidden="1">
      <c r="A4748" s="59" t="s">
        <v>10964</v>
      </c>
      <c r="B4748" s="59" t="s">
        <v>10965</v>
      </c>
      <c r="C4748" s="59">
        <v>10</v>
      </c>
      <c r="D4748" s="59" t="s">
        <v>35</v>
      </c>
      <c r="E4748" s="59" t="s">
        <v>10710</v>
      </c>
      <c r="F4748" s="59" t="s">
        <v>10711</v>
      </c>
      <c r="G4748" s="59" t="s">
        <v>10712</v>
      </c>
      <c r="H4748" s="59">
        <v>25801027</v>
      </c>
      <c r="I4748" s="60">
        <v>45687.625127314815</v>
      </c>
      <c r="J4748" s="59" t="s">
        <v>10714</v>
      </c>
      <c r="K4748" s="59">
        <v>899999062</v>
      </c>
      <c r="L4748" s="59" t="s">
        <v>39</v>
      </c>
      <c r="M4748" s="61">
        <v>20121</v>
      </c>
    </row>
    <row r="4749" spans="1:13" ht="60" hidden="1">
      <c r="A4749" s="59" t="s">
        <v>10964</v>
      </c>
      <c r="B4749" s="59" t="s">
        <v>10965</v>
      </c>
      <c r="C4749" s="59">
        <v>10</v>
      </c>
      <c r="D4749" s="59" t="s">
        <v>35</v>
      </c>
      <c r="E4749" s="59" t="s">
        <v>10710</v>
      </c>
      <c r="F4749" s="59" t="s">
        <v>526</v>
      </c>
      <c r="G4749" s="59" t="s">
        <v>10966</v>
      </c>
      <c r="H4749" s="59">
        <v>25801447</v>
      </c>
      <c r="I4749" s="60">
        <v>45698.625740740739</v>
      </c>
      <c r="J4749" s="59" t="s">
        <v>10967</v>
      </c>
      <c r="K4749" s="59">
        <v>860011153</v>
      </c>
      <c r="L4749" s="59" t="s">
        <v>10968</v>
      </c>
      <c r="M4749" s="61">
        <v>506300</v>
      </c>
    </row>
    <row r="4750" spans="1:13" ht="60" hidden="1">
      <c r="A4750" s="59" t="s">
        <v>10964</v>
      </c>
      <c r="B4750" s="59" t="s">
        <v>10965</v>
      </c>
      <c r="C4750" s="59">
        <v>10</v>
      </c>
      <c r="D4750" s="59" t="s">
        <v>35</v>
      </c>
      <c r="E4750" s="59" t="s">
        <v>10710</v>
      </c>
      <c r="F4750" s="59" t="s">
        <v>10711</v>
      </c>
      <c r="G4750" s="59" t="s">
        <v>10717</v>
      </c>
      <c r="H4750" s="59">
        <v>25802044</v>
      </c>
      <c r="I4750" s="60">
        <v>45712.650185185186</v>
      </c>
      <c r="J4750" s="59" t="s">
        <v>10718</v>
      </c>
      <c r="K4750" s="59">
        <v>899999062</v>
      </c>
      <c r="L4750" s="59" t="s">
        <v>39</v>
      </c>
      <c r="M4750" s="61">
        <v>38979600</v>
      </c>
    </row>
    <row r="4751" spans="1:13" ht="60" hidden="1">
      <c r="A4751" s="59" t="s">
        <v>10964</v>
      </c>
      <c r="B4751" s="59" t="s">
        <v>10965</v>
      </c>
      <c r="C4751" s="59">
        <v>10</v>
      </c>
      <c r="D4751" s="59" t="s">
        <v>35</v>
      </c>
      <c r="E4751" s="59" t="s">
        <v>10710</v>
      </c>
      <c r="F4751" s="59" t="s">
        <v>526</v>
      </c>
      <c r="G4751" s="59" t="s">
        <v>10969</v>
      </c>
      <c r="H4751" s="59">
        <v>25802413</v>
      </c>
      <c r="I4751" s="60">
        <v>45722.960312499999</v>
      </c>
      <c r="J4751" s="59" t="s">
        <v>10970</v>
      </c>
      <c r="K4751" s="59">
        <v>860011153</v>
      </c>
      <c r="L4751" s="59" t="s">
        <v>10968</v>
      </c>
      <c r="M4751" s="61">
        <v>2000000</v>
      </c>
    </row>
    <row r="4752" spans="1:13" ht="60" hidden="1">
      <c r="A4752" s="59" t="s">
        <v>10964</v>
      </c>
      <c r="B4752" s="59" t="s">
        <v>10965</v>
      </c>
      <c r="C4752" s="59">
        <v>10</v>
      </c>
      <c r="D4752" s="59" t="s">
        <v>35</v>
      </c>
      <c r="E4752" s="59" t="s">
        <v>10710</v>
      </c>
      <c r="F4752" s="59" t="s">
        <v>10711</v>
      </c>
      <c r="G4752" s="59" t="s">
        <v>10719</v>
      </c>
      <c r="H4752" s="59">
        <v>25802719</v>
      </c>
      <c r="I4752" s="60">
        <v>45741.517291666663</v>
      </c>
      <c r="J4752" s="59" t="s">
        <v>10720</v>
      </c>
      <c r="K4752" s="59">
        <v>899999062</v>
      </c>
      <c r="L4752" s="59" t="s">
        <v>39</v>
      </c>
      <c r="M4752" s="61">
        <v>35310000</v>
      </c>
    </row>
    <row r="4753" spans="1:13" ht="60" hidden="1">
      <c r="A4753" s="59" t="s">
        <v>10964</v>
      </c>
      <c r="B4753" s="59" t="s">
        <v>10965</v>
      </c>
      <c r="C4753" s="59">
        <v>10</v>
      </c>
      <c r="D4753" s="59" t="s">
        <v>35</v>
      </c>
      <c r="E4753" s="59" t="s">
        <v>10710</v>
      </c>
      <c r="F4753" s="59" t="s">
        <v>526</v>
      </c>
      <c r="G4753" s="59" t="s">
        <v>10971</v>
      </c>
      <c r="H4753" s="59">
        <v>25802924</v>
      </c>
      <c r="I4753" s="60">
        <v>45756.589398148149</v>
      </c>
      <c r="J4753" s="59" t="s">
        <v>10967</v>
      </c>
      <c r="K4753" s="59">
        <v>860022137</v>
      </c>
      <c r="L4753" s="59" t="s">
        <v>10972</v>
      </c>
      <c r="M4753" s="61">
        <v>2141300</v>
      </c>
    </row>
    <row r="4754" spans="1:13" ht="60" hidden="1">
      <c r="A4754" s="59" t="s">
        <v>10964</v>
      </c>
      <c r="B4754" s="59" t="s">
        <v>10965</v>
      </c>
      <c r="C4754" s="59">
        <v>10</v>
      </c>
      <c r="D4754" s="59" t="s">
        <v>35</v>
      </c>
      <c r="E4754" s="59" t="s">
        <v>10710</v>
      </c>
      <c r="F4754" s="59" t="s">
        <v>10711</v>
      </c>
      <c r="G4754" s="59" t="s">
        <v>10721</v>
      </c>
      <c r="H4754" s="59">
        <v>25803100</v>
      </c>
      <c r="I4754" s="60">
        <v>45772.578888888886</v>
      </c>
      <c r="J4754" s="59" t="s">
        <v>10722</v>
      </c>
      <c r="K4754" s="59">
        <v>899999062</v>
      </c>
      <c r="L4754" s="59" t="s">
        <v>39</v>
      </c>
      <c r="M4754" s="61">
        <v>34054700</v>
      </c>
    </row>
    <row r="4755" spans="1:13" ht="60" hidden="1">
      <c r="A4755" s="59" t="s">
        <v>10964</v>
      </c>
      <c r="B4755" s="59" t="s">
        <v>10965</v>
      </c>
      <c r="C4755" s="59">
        <v>10</v>
      </c>
      <c r="D4755" s="59" t="s">
        <v>35</v>
      </c>
      <c r="E4755" s="59" t="s">
        <v>10710</v>
      </c>
      <c r="F4755" s="59" t="s">
        <v>526</v>
      </c>
      <c r="G4755" s="59" t="s">
        <v>10973</v>
      </c>
      <c r="H4755" s="59">
        <v>25803189</v>
      </c>
      <c r="I4755" s="60">
        <v>45784.567835648151</v>
      </c>
      <c r="J4755" s="59" t="s">
        <v>10967</v>
      </c>
      <c r="K4755" s="59">
        <v>860022137</v>
      </c>
      <c r="L4755" s="59" t="s">
        <v>10972</v>
      </c>
      <c r="M4755" s="61">
        <v>2215800</v>
      </c>
    </row>
    <row r="4756" spans="1:13" ht="60" hidden="1">
      <c r="A4756" s="59" t="s">
        <v>10964</v>
      </c>
      <c r="B4756" s="59" t="s">
        <v>10965</v>
      </c>
      <c r="C4756" s="59">
        <v>10</v>
      </c>
      <c r="D4756" s="59" t="s">
        <v>35</v>
      </c>
      <c r="E4756" s="59" t="s">
        <v>10710</v>
      </c>
      <c r="F4756" s="59" t="s">
        <v>10711</v>
      </c>
      <c r="G4756" s="59" t="s">
        <v>10723</v>
      </c>
      <c r="H4756" s="59">
        <v>25803342</v>
      </c>
      <c r="I4756" s="60">
        <v>45803.357627314814</v>
      </c>
      <c r="J4756" s="59" t="s">
        <v>10724</v>
      </c>
      <c r="K4756" s="59">
        <v>899999062</v>
      </c>
      <c r="L4756" s="59" t="s">
        <v>39</v>
      </c>
      <c r="M4756" s="61">
        <v>34446300</v>
      </c>
    </row>
    <row r="4757" spans="1:13" ht="60" hidden="1">
      <c r="A4757" s="59" t="s">
        <v>10964</v>
      </c>
      <c r="B4757" s="59" t="s">
        <v>10965</v>
      </c>
      <c r="C4757" s="59">
        <v>10</v>
      </c>
      <c r="D4757" s="59" t="s">
        <v>35</v>
      </c>
      <c r="E4757" s="59" t="s">
        <v>10710</v>
      </c>
      <c r="F4757" s="59" t="s">
        <v>526</v>
      </c>
      <c r="G4757" s="59" t="s">
        <v>10974</v>
      </c>
      <c r="H4757" s="59">
        <v>25803439</v>
      </c>
      <c r="I4757" s="60">
        <v>45817.32402777778</v>
      </c>
      <c r="J4757" s="59" t="s">
        <v>10967</v>
      </c>
      <c r="K4757" s="59">
        <v>860022137</v>
      </c>
      <c r="L4757" s="59" t="s">
        <v>10972</v>
      </c>
      <c r="M4757" s="61">
        <v>2186000</v>
      </c>
    </row>
    <row r="4758" spans="1:13" ht="60" hidden="1">
      <c r="A4758" s="59" t="s">
        <v>10964</v>
      </c>
      <c r="B4758" s="59" t="s">
        <v>10965</v>
      </c>
      <c r="C4758" s="59">
        <v>10</v>
      </c>
      <c r="D4758" s="59" t="s">
        <v>35</v>
      </c>
      <c r="E4758" s="59" t="s">
        <v>10710</v>
      </c>
      <c r="F4758" s="59" t="s">
        <v>10711</v>
      </c>
      <c r="G4758" s="59" t="s">
        <v>10725</v>
      </c>
      <c r="H4758" s="59">
        <v>25803557</v>
      </c>
      <c r="I4758" s="60">
        <v>45833.73810185185</v>
      </c>
      <c r="J4758" s="59" t="s">
        <v>10726</v>
      </c>
      <c r="K4758" s="59">
        <v>899999062</v>
      </c>
      <c r="L4758" s="59" t="s">
        <v>39</v>
      </c>
      <c r="M4758" s="61">
        <v>35399100</v>
      </c>
    </row>
    <row r="4759" spans="1:13" ht="60" hidden="1">
      <c r="A4759" s="59" t="s">
        <v>10964</v>
      </c>
      <c r="B4759" s="59" t="s">
        <v>10965</v>
      </c>
      <c r="C4759" s="59">
        <v>10</v>
      </c>
      <c r="D4759" s="59" t="s">
        <v>35</v>
      </c>
      <c r="E4759" s="59" t="s">
        <v>10710</v>
      </c>
      <c r="F4759" s="59" t="s">
        <v>523</v>
      </c>
      <c r="G4759" s="59" t="s">
        <v>10975</v>
      </c>
      <c r="H4759" s="59">
        <v>25803675</v>
      </c>
      <c r="I4759" s="60">
        <v>45845.868483796294</v>
      </c>
      <c r="J4759" s="59" t="s">
        <v>10976</v>
      </c>
      <c r="K4759" s="59">
        <v>860022137</v>
      </c>
      <c r="L4759" s="59" t="s">
        <v>10972</v>
      </c>
      <c r="M4759" s="61">
        <v>2215800</v>
      </c>
    </row>
    <row r="4760" spans="1:13" ht="60" hidden="1">
      <c r="A4760" s="59" t="s">
        <v>10964</v>
      </c>
      <c r="B4760" s="59" t="s">
        <v>10965</v>
      </c>
      <c r="C4760" s="59">
        <v>10</v>
      </c>
      <c r="D4760" s="59" t="s">
        <v>35</v>
      </c>
      <c r="E4760" s="59" t="s">
        <v>10710</v>
      </c>
      <c r="F4760" s="59" t="s">
        <v>10711</v>
      </c>
      <c r="G4760" s="59" t="s">
        <v>10727</v>
      </c>
      <c r="H4760" s="59">
        <v>25803824</v>
      </c>
      <c r="I4760" s="60">
        <v>45862.637326388889</v>
      </c>
      <c r="J4760" s="59" t="s">
        <v>10729</v>
      </c>
      <c r="K4760" s="59">
        <v>899999062</v>
      </c>
      <c r="L4760" s="59" t="s">
        <v>39</v>
      </c>
      <c r="M4760" s="61">
        <v>34280700</v>
      </c>
    </row>
    <row r="4761" spans="1:13" ht="60" hidden="1">
      <c r="A4761" s="59" t="s">
        <v>10964</v>
      </c>
      <c r="B4761" s="59" t="s">
        <v>10965</v>
      </c>
      <c r="C4761" s="59">
        <v>10</v>
      </c>
      <c r="D4761" s="59" t="s">
        <v>35</v>
      </c>
      <c r="E4761" s="59" t="s">
        <v>10710</v>
      </c>
      <c r="F4761" s="59" t="s">
        <v>523</v>
      </c>
      <c r="G4761" s="59" t="s">
        <v>10977</v>
      </c>
      <c r="H4761" s="59">
        <v>25803926</v>
      </c>
      <c r="I4761" s="60">
        <v>45877.656875000001</v>
      </c>
      <c r="J4761" s="59" t="s">
        <v>10967</v>
      </c>
      <c r="K4761" s="59">
        <v>860022137</v>
      </c>
      <c r="L4761" s="59" t="s">
        <v>10972</v>
      </c>
      <c r="M4761" s="61">
        <v>4385800</v>
      </c>
    </row>
    <row r="4762" spans="1:13" ht="60" hidden="1">
      <c r="A4762" s="59" t="s">
        <v>10964</v>
      </c>
      <c r="B4762" s="59" t="s">
        <v>10965</v>
      </c>
      <c r="C4762" s="59">
        <v>10</v>
      </c>
      <c r="D4762" s="59" t="s">
        <v>35</v>
      </c>
      <c r="E4762" s="59" t="s">
        <v>10710</v>
      </c>
      <c r="F4762" s="59" t="s">
        <v>526</v>
      </c>
      <c r="G4762" s="59" t="s">
        <v>10978</v>
      </c>
      <c r="H4762" s="59">
        <v>25804040</v>
      </c>
      <c r="I4762" s="60">
        <v>45891.606342592589</v>
      </c>
      <c r="J4762" s="59" t="s">
        <v>10979</v>
      </c>
      <c r="K4762" s="59">
        <v>860022137</v>
      </c>
      <c r="L4762" s="59" t="s">
        <v>10972</v>
      </c>
      <c r="M4762" s="61">
        <v>199600</v>
      </c>
    </row>
    <row r="4763" spans="1:13" ht="60" hidden="1">
      <c r="A4763" s="59" t="s">
        <v>10964</v>
      </c>
      <c r="B4763" s="59" t="s">
        <v>10965</v>
      </c>
      <c r="C4763" s="59">
        <v>10</v>
      </c>
      <c r="D4763" s="59" t="s">
        <v>35</v>
      </c>
      <c r="E4763" s="59" t="s">
        <v>10710</v>
      </c>
      <c r="F4763" s="59" t="s">
        <v>10711</v>
      </c>
      <c r="G4763" s="59" t="s">
        <v>10730</v>
      </c>
      <c r="H4763" s="59">
        <v>25804056</v>
      </c>
      <c r="I4763" s="60">
        <v>45894.624490740738</v>
      </c>
      <c r="J4763" s="59" t="s">
        <v>10731</v>
      </c>
      <c r="K4763" s="59">
        <v>899999062</v>
      </c>
      <c r="L4763" s="59" t="s">
        <v>39</v>
      </c>
      <c r="M4763" s="61">
        <v>35285000</v>
      </c>
    </row>
    <row r="4764" spans="1:13" ht="60" hidden="1">
      <c r="A4764" s="59" t="s">
        <v>10964</v>
      </c>
      <c r="B4764" s="59" t="s">
        <v>10965</v>
      </c>
      <c r="C4764" s="59">
        <v>10</v>
      </c>
      <c r="D4764" s="59" t="s">
        <v>35</v>
      </c>
      <c r="E4764" s="59" t="s">
        <v>10710</v>
      </c>
      <c r="F4764" s="59" t="s">
        <v>526</v>
      </c>
      <c r="G4764" s="59" t="s">
        <v>10980</v>
      </c>
      <c r="H4764" s="59">
        <v>25804221</v>
      </c>
      <c r="I4764" s="60">
        <v>45916.339143518519</v>
      </c>
      <c r="J4764" s="59" t="s">
        <v>10981</v>
      </c>
      <c r="K4764" s="59">
        <v>860022137</v>
      </c>
      <c r="L4764" s="59" t="s">
        <v>10972</v>
      </c>
      <c r="M4764" s="61">
        <v>4695200</v>
      </c>
    </row>
    <row r="4765" spans="1:13" ht="60" hidden="1">
      <c r="A4765" s="59" t="s">
        <v>10964</v>
      </c>
      <c r="B4765" s="59" t="s">
        <v>10965</v>
      </c>
      <c r="C4765" s="59">
        <v>10</v>
      </c>
      <c r="D4765" s="59" t="s">
        <v>35</v>
      </c>
      <c r="E4765" s="59" t="s">
        <v>10710</v>
      </c>
      <c r="F4765" s="59" t="s">
        <v>526</v>
      </c>
      <c r="G4765" s="59" t="s">
        <v>10982</v>
      </c>
      <c r="H4765" s="59">
        <v>25804293</v>
      </c>
      <c r="I4765" s="60">
        <v>45923.609988425924</v>
      </c>
      <c r="J4765" s="59" t="s">
        <v>10981</v>
      </c>
      <c r="K4765" s="59">
        <v>860022137</v>
      </c>
      <c r="L4765" s="59" t="s">
        <v>10972</v>
      </c>
      <c r="M4765" s="61">
        <v>5900</v>
      </c>
    </row>
    <row r="4766" spans="1:13" ht="60" hidden="1">
      <c r="A4766" s="59" t="s">
        <v>10964</v>
      </c>
      <c r="B4766" s="59" t="s">
        <v>10965</v>
      </c>
      <c r="C4766" s="59">
        <v>10</v>
      </c>
      <c r="D4766" s="59" t="s">
        <v>35</v>
      </c>
      <c r="E4766" s="59" t="s">
        <v>10710</v>
      </c>
      <c r="F4766" s="59" t="s">
        <v>10711</v>
      </c>
      <c r="G4766" s="59" t="s">
        <v>10764</v>
      </c>
      <c r="H4766" s="59">
        <v>25804324</v>
      </c>
      <c r="I4766" s="60">
        <v>45925.44871527778</v>
      </c>
      <c r="J4766" s="59" t="s">
        <v>10765</v>
      </c>
      <c r="K4766" s="59">
        <v>899999062</v>
      </c>
      <c r="L4766" s="59" t="s">
        <v>39</v>
      </c>
      <c r="M4766" s="61">
        <v>36336900</v>
      </c>
    </row>
    <row r="4767" spans="1:13" ht="60" hidden="1">
      <c r="A4767" s="59" t="s">
        <v>10964</v>
      </c>
      <c r="B4767" s="59" t="s">
        <v>10965</v>
      </c>
      <c r="C4767" s="59">
        <v>10</v>
      </c>
      <c r="D4767" s="59" t="s">
        <v>35</v>
      </c>
      <c r="E4767" s="59" t="s">
        <v>10710</v>
      </c>
      <c r="F4767" s="59" t="s">
        <v>526</v>
      </c>
      <c r="G4767" s="59" t="s">
        <v>10983</v>
      </c>
      <c r="H4767" s="59">
        <v>25804430</v>
      </c>
      <c r="I4767" s="60">
        <v>45937.523622685185</v>
      </c>
      <c r="J4767" s="59" t="s">
        <v>10981</v>
      </c>
      <c r="K4767" s="59">
        <v>860022137</v>
      </c>
      <c r="L4767" s="59" t="s">
        <v>10972</v>
      </c>
      <c r="M4767" s="61">
        <v>4877900</v>
      </c>
    </row>
    <row r="4768" spans="1:13" ht="60" hidden="1">
      <c r="A4768" s="59" t="s">
        <v>10964</v>
      </c>
      <c r="B4768" s="59" t="s">
        <v>10965</v>
      </c>
      <c r="C4768" s="59">
        <v>10</v>
      </c>
      <c r="D4768" s="59" t="s">
        <v>35</v>
      </c>
      <c r="E4768" s="59" t="s">
        <v>10710</v>
      </c>
      <c r="F4768" s="59" t="s">
        <v>10711</v>
      </c>
      <c r="G4768" s="59" t="s">
        <v>10769</v>
      </c>
      <c r="H4768" s="59">
        <v>25804570</v>
      </c>
      <c r="I4768" s="60">
        <v>45960.904097222221</v>
      </c>
      <c r="J4768" s="59" t="s">
        <v>10770</v>
      </c>
      <c r="K4768" s="59">
        <v>899999062</v>
      </c>
      <c r="L4768" s="59" t="s">
        <v>39</v>
      </c>
      <c r="M4768" s="61">
        <v>37176700</v>
      </c>
    </row>
    <row r="4769" spans="1:13" ht="60" hidden="1">
      <c r="A4769" s="59" t="s">
        <v>10964</v>
      </c>
      <c r="B4769" s="59" t="s">
        <v>10965</v>
      </c>
      <c r="C4769" s="59">
        <v>10</v>
      </c>
      <c r="D4769" s="59" t="s">
        <v>35</v>
      </c>
      <c r="E4769" s="59" t="s">
        <v>10710</v>
      </c>
      <c r="F4769" s="59" t="s">
        <v>10711</v>
      </c>
      <c r="G4769" s="59" t="s">
        <v>10769</v>
      </c>
      <c r="H4769" s="59">
        <v>25804587</v>
      </c>
      <c r="I4769" s="60">
        <v>45967.596018518518</v>
      </c>
      <c r="J4769" s="59" t="s">
        <v>10774</v>
      </c>
      <c r="K4769" s="59">
        <v>899999062</v>
      </c>
      <c r="L4769" s="59" t="s">
        <v>39</v>
      </c>
      <c r="M4769" s="61">
        <v>185800</v>
      </c>
    </row>
    <row r="4770" spans="1:13" ht="60" hidden="1">
      <c r="A4770" s="59" t="s">
        <v>10964</v>
      </c>
      <c r="B4770" s="59" t="s">
        <v>10965</v>
      </c>
      <c r="C4770" s="59">
        <v>10</v>
      </c>
      <c r="D4770" s="59" t="s">
        <v>35</v>
      </c>
      <c r="E4770" s="59" t="s">
        <v>10710</v>
      </c>
      <c r="F4770" s="59" t="s">
        <v>526</v>
      </c>
      <c r="G4770" s="59" t="s">
        <v>10984</v>
      </c>
      <c r="H4770" s="59">
        <v>25804607</v>
      </c>
      <c r="I4770" s="60">
        <v>45967.7887962963</v>
      </c>
      <c r="J4770" s="59" t="s">
        <v>10981</v>
      </c>
      <c r="K4770" s="59">
        <v>860022137</v>
      </c>
      <c r="L4770" s="59" t="s">
        <v>10972</v>
      </c>
      <c r="M4770" s="61">
        <v>4987000</v>
      </c>
    </row>
    <row r="4771" spans="1:13" ht="60" hidden="1">
      <c r="A4771" s="59" t="s">
        <v>10964</v>
      </c>
      <c r="B4771" s="59" t="s">
        <v>10965</v>
      </c>
      <c r="C4771" s="59">
        <v>10</v>
      </c>
      <c r="D4771" s="59" t="s">
        <v>35</v>
      </c>
      <c r="E4771" s="59" t="s">
        <v>10710</v>
      </c>
      <c r="F4771" s="59" t="s">
        <v>10711</v>
      </c>
      <c r="G4771" s="59" t="s">
        <v>10775</v>
      </c>
      <c r="H4771" s="59">
        <v>25804720</v>
      </c>
      <c r="I4771" s="60">
        <v>45985.618333333332</v>
      </c>
      <c r="J4771" s="59" t="s">
        <v>10776</v>
      </c>
      <c r="K4771" s="59">
        <v>899999062</v>
      </c>
      <c r="L4771" s="59" t="s">
        <v>39</v>
      </c>
      <c r="M4771" s="61">
        <v>36975400</v>
      </c>
    </row>
    <row r="4772" spans="1:13" ht="60" hidden="1">
      <c r="A4772" s="59" t="s">
        <v>10964</v>
      </c>
      <c r="B4772" s="59" t="s">
        <v>10965</v>
      </c>
      <c r="C4772" s="59">
        <v>10</v>
      </c>
      <c r="D4772" s="59" t="s">
        <v>35</v>
      </c>
      <c r="E4772" s="59" t="s">
        <v>10710</v>
      </c>
      <c r="F4772" s="59" t="s">
        <v>526</v>
      </c>
      <c r="G4772" s="59" t="s">
        <v>10985</v>
      </c>
      <c r="H4772" s="59">
        <v>25804921</v>
      </c>
      <c r="I4772" s="60">
        <v>45994.330023148148</v>
      </c>
      <c r="J4772" s="59" t="s">
        <v>10981</v>
      </c>
      <c r="K4772" s="59">
        <v>860022137</v>
      </c>
      <c r="L4772" s="59" t="s">
        <v>10972</v>
      </c>
      <c r="M4772" s="61">
        <v>4850500</v>
      </c>
    </row>
    <row r="4773" spans="1:13" ht="60" hidden="1">
      <c r="A4773" s="59" t="s">
        <v>10964</v>
      </c>
      <c r="B4773" s="59" t="s">
        <v>10965</v>
      </c>
      <c r="C4773" s="59">
        <v>10</v>
      </c>
      <c r="D4773" s="59" t="s">
        <v>35</v>
      </c>
      <c r="E4773" s="59" t="s">
        <v>10710</v>
      </c>
      <c r="F4773" s="59" t="s">
        <v>10711</v>
      </c>
      <c r="G4773" s="59" t="s">
        <v>10777</v>
      </c>
      <c r="H4773" s="59">
        <v>25805389</v>
      </c>
      <c r="I4773" s="60">
        <v>46009.615752314814</v>
      </c>
      <c r="J4773" s="59" t="s">
        <v>10778</v>
      </c>
      <c r="K4773" s="59">
        <v>899999062</v>
      </c>
      <c r="L4773" s="59" t="s">
        <v>39</v>
      </c>
      <c r="M4773" s="61">
        <v>36466500</v>
      </c>
    </row>
    <row r="4774" spans="1:13" ht="60" hidden="1">
      <c r="A4774" s="59" t="s">
        <v>10964</v>
      </c>
      <c r="B4774" s="59" t="s">
        <v>10965</v>
      </c>
      <c r="C4774" s="59">
        <v>10</v>
      </c>
      <c r="D4774" s="59" t="s">
        <v>35</v>
      </c>
      <c r="E4774" s="59" t="s">
        <v>10710</v>
      </c>
      <c r="F4774" s="59" t="s">
        <v>526</v>
      </c>
      <c r="G4774" s="59" t="s">
        <v>10986</v>
      </c>
      <c r="H4774" s="59">
        <v>25805531</v>
      </c>
      <c r="I4774" s="60">
        <v>46013.607256944444</v>
      </c>
      <c r="J4774" s="59" t="s">
        <v>10967</v>
      </c>
      <c r="K4774" s="59">
        <v>860022137</v>
      </c>
      <c r="L4774" s="59" t="s">
        <v>10972</v>
      </c>
      <c r="M4774" s="61">
        <v>3971600</v>
      </c>
    </row>
    <row r="4775" spans="1:13" ht="60" hidden="1">
      <c r="A4775" s="59" t="s">
        <v>10987</v>
      </c>
      <c r="B4775" s="59" t="s">
        <v>10988</v>
      </c>
      <c r="C4775" s="59">
        <v>10</v>
      </c>
      <c r="D4775" s="59" t="s">
        <v>35</v>
      </c>
      <c r="E4775" s="59" t="s">
        <v>10710</v>
      </c>
      <c r="F4775" s="59" t="s">
        <v>10711</v>
      </c>
      <c r="G4775" s="59" t="s">
        <v>10712</v>
      </c>
      <c r="H4775" s="59">
        <v>25800702</v>
      </c>
      <c r="I4775" s="60">
        <v>45681.459293981483</v>
      </c>
      <c r="J4775" s="59" t="s">
        <v>10713</v>
      </c>
      <c r="K4775" s="59">
        <v>899999062</v>
      </c>
      <c r="L4775" s="59" t="s">
        <v>39</v>
      </c>
      <c r="M4775" s="61">
        <v>124027600</v>
      </c>
    </row>
    <row r="4776" spans="1:13" ht="60" hidden="1">
      <c r="A4776" s="59" t="s">
        <v>10987</v>
      </c>
      <c r="B4776" s="59" t="s">
        <v>10988</v>
      </c>
      <c r="C4776" s="59">
        <v>10</v>
      </c>
      <c r="D4776" s="59" t="s">
        <v>35</v>
      </c>
      <c r="E4776" s="59" t="s">
        <v>10710</v>
      </c>
      <c r="F4776" s="59" t="s">
        <v>10711</v>
      </c>
      <c r="G4776" s="59" t="s">
        <v>10712</v>
      </c>
      <c r="H4776" s="59">
        <v>25801027</v>
      </c>
      <c r="I4776" s="60">
        <v>45687.625127314815</v>
      </c>
      <c r="J4776" s="59" t="s">
        <v>10714</v>
      </c>
      <c r="K4776" s="59">
        <v>899999062</v>
      </c>
      <c r="L4776" s="59" t="s">
        <v>39</v>
      </c>
      <c r="M4776" s="61">
        <v>111196</v>
      </c>
    </row>
    <row r="4777" spans="1:13" ht="60" hidden="1">
      <c r="A4777" s="59" t="s">
        <v>10987</v>
      </c>
      <c r="B4777" s="59" t="s">
        <v>10988</v>
      </c>
      <c r="C4777" s="59">
        <v>10</v>
      </c>
      <c r="D4777" s="59" t="s">
        <v>35</v>
      </c>
      <c r="E4777" s="59" t="s">
        <v>10710</v>
      </c>
      <c r="F4777" s="59" t="s">
        <v>10711</v>
      </c>
      <c r="G4777" s="59" t="s">
        <v>10717</v>
      </c>
      <c r="H4777" s="59">
        <v>25802044</v>
      </c>
      <c r="I4777" s="60">
        <v>45712.650185185186</v>
      </c>
      <c r="J4777" s="59" t="s">
        <v>10718</v>
      </c>
      <c r="K4777" s="59">
        <v>899999062</v>
      </c>
      <c r="L4777" s="59" t="s">
        <v>39</v>
      </c>
      <c r="M4777" s="61">
        <v>125520600</v>
      </c>
    </row>
    <row r="4778" spans="1:13" ht="60" hidden="1">
      <c r="A4778" s="59" t="s">
        <v>10987</v>
      </c>
      <c r="B4778" s="59" t="s">
        <v>10988</v>
      </c>
      <c r="C4778" s="59">
        <v>10</v>
      </c>
      <c r="D4778" s="59" t="s">
        <v>35</v>
      </c>
      <c r="E4778" s="59" t="s">
        <v>10710</v>
      </c>
      <c r="F4778" s="59" t="s">
        <v>10711</v>
      </c>
      <c r="G4778" s="59" t="s">
        <v>10719</v>
      </c>
      <c r="H4778" s="59">
        <v>25802719</v>
      </c>
      <c r="I4778" s="60">
        <v>45741.517291666663</v>
      </c>
      <c r="J4778" s="59" t="s">
        <v>10720</v>
      </c>
      <c r="K4778" s="59">
        <v>899999062</v>
      </c>
      <c r="L4778" s="59" t="s">
        <v>39</v>
      </c>
      <c r="M4778" s="61">
        <v>127524000</v>
      </c>
    </row>
    <row r="4779" spans="1:13" ht="60" hidden="1">
      <c r="A4779" s="59" t="s">
        <v>10987</v>
      </c>
      <c r="B4779" s="59" t="s">
        <v>10988</v>
      </c>
      <c r="C4779" s="59">
        <v>10</v>
      </c>
      <c r="D4779" s="59" t="s">
        <v>35</v>
      </c>
      <c r="E4779" s="59" t="s">
        <v>10710</v>
      </c>
      <c r="F4779" s="59" t="s">
        <v>10711</v>
      </c>
      <c r="G4779" s="59" t="s">
        <v>10721</v>
      </c>
      <c r="H4779" s="59">
        <v>25803100</v>
      </c>
      <c r="I4779" s="60">
        <v>45772.578888888886</v>
      </c>
      <c r="J4779" s="59" t="s">
        <v>10722</v>
      </c>
      <c r="K4779" s="59">
        <v>899999062</v>
      </c>
      <c r="L4779" s="59" t="s">
        <v>39</v>
      </c>
      <c r="M4779" s="61">
        <v>121373800</v>
      </c>
    </row>
    <row r="4780" spans="1:13" ht="60" hidden="1">
      <c r="A4780" s="59" t="s">
        <v>10987</v>
      </c>
      <c r="B4780" s="59" t="s">
        <v>10988</v>
      </c>
      <c r="C4780" s="59">
        <v>10</v>
      </c>
      <c r="D4780" s="59" t="s">
        <v>35</v>
      </c>
      <c r="E4780" s="59" t="s">
        <v>10710</v>
      </c>
      <c r="F4780" s="59" t="s">
        <v>10711</v>
      </c>
      <c r="G4780" s="59" t="s">
        <v>10723</v>
      </c>
      <c r="H4780" s="59">
        <v>25803342</v>
      </c>
      <c r="I4780" s="60">
        <v>45803.357627314814</v>
      </c>
      <c r="J4780" s="59" t="s">
        <v>10724</v>
      </c>
      <c r="K4780" s="59">
        <v>899999062</v>
      </c>
      <c r="L4780" s="59" t="s">
        <v>39</v>
      </c>
      <c r="M4780" s="61">
        <v>133591300</v>
      </c>
    </row>
    <row r="4781" spans="1:13" ht="60" hidden="1">
      <c r="A4781" s="59" t="s">
        <v>10987</v>
      </c>
      <c r="B4781" s="59" t="s">
        <v>10988</v>
      </c>
      <c r="C4781" s="59">
        <v>10</v>
      </c>
      <c r="D4781" s="59" t="s">
        <v>35</v>
      </c>
      <c r="E4781" s="59" t="s">
        <v>10710</v>
      </c>
      <c r="F4781" s="59" t="s">
        <v>10711</v>
      </c>
      <c r="G4781" s="59" t="s">
        <v>10725</v>
      </c>
      <c r="H4781" s="59">
        <v>25803557</v>
      </c>
      <c r="I4781" s="60">
        <v>45833.73810185185</v>
      </c>
      <c r="J4781" s="59" t="s">
        <v>10726</v>
      </c>
      <c r="K4781" s="59">
        <v>899999062</v>
      </c>
      <c r="L4781" s="59" t="s">
        <v>39</v>
      </c>
      <c r="M4781" s="61">
        <v>256294000</v>
      </c>
    </row>
    <row r="4782" spans="1:13" ht="60" hidden="1">
      <c r="A4782" s="59" t="s">
        <v>10987</v>
      </c>
      <c r="B4782" s="59" t="s">
        <v>10988</v>
      </c>
      <c r="C4782" s="59">
        <v>10</v>
      </c>
      <c r="D4782" s="59" t="s">
        <v>35</v>
      </c>
      <c r="E4782" s="59" t="s">
        <v>10710</v>
      </c>
      <c r="F4782" s="59" t="s">
        <v>10711</v>
      </c>
      <c r="G4782" s="59" t="s">
        <v>10727</v>
      </c>
      <c r="H4782" s="59">
        <v>25803824</v>
      </c>
      <c r="I4782" s="60">
        <v>45862.637326388889</v>
      </c>
      <c r="J4782" s="59" t="s">
        <v>10729</v>
      </c>
      <c r="K4782" s="59">
        <v>899999062</v>
      </c>
      <c r="L4782" s="59" t="s">
        <v>39</v>
      </c>
      <c r="M4782" s="61">
        <v>125655800</v>
      </c>
    </row>
    <row r="4783" spans="1:13" ht="60" hidden="1">
      <c r="A4783" s="59" t="s">
        <v>10987</v>
      </c>
      <c r="B4783" s="59" t="s">
        <v>10988</v>
      </c>
      <c r="C4783" s="59">
        <v>10</v>
      </c>
      <c r="D4783" s="59" t="s">
        <v>35</v>
      </c>
      <c r="E4783" s="59" t="s">
        <v>10710</v>
      </c>
      <c r="F4783" s="59" t="s">
        <v>10711</v>
      </c>
      <c r="G4783" s="59" t="s">
        <v>10730</v>
      </c>
      <c r="H4783" s="59">
        <v>25804056</v>
      </c>
      <c r="I4783" s="60">
        <v>45894.624490740738</v>
      </c>
      <c r="J4783" s="59" t="s">
        <v>10731</v>
      </c>
      <c r="K4783" s="59">
        <v>899999062</v>
      </c>
      <c r="L4783" s="59" t="s">
        <v>39</v>
      </c>
      <c r="M4783" s="61">
        <v>127860300</v>
      </c>
    </row>
    <row r="4784" spans="1:13" ht="60" hidden="1">
      <c r="A4784" s="59" t="s">
        <v>10987</v>
      </c>
      <c r="B4784" s="59" t="s">
        <v>10988</v>
      </c>
      <c r="C4784" s="59">
        <v>10</v>
      </c>
      <c r="D4784" s="59" t="s">
        <v>35</v>
      </c>
      <c r="E4784" s="59" t="s">
        <v>10710</v>
      </c>
      <c r="F4784" s="59" t="s">
        <v>10711</v>
      </c>
      <c r="G4784" s="59" t="s">
        <v>10764</v>
      </c>
      <c r="H4784" s="59">
        <v>25804324</v>
      </c>
      <c r="I4784" s="60">
        <v>45925.44871527778</v>
      </c>
      <c r="J4784" s="59" t="s">
        <v>10765</v>
      </c>
      <c r="K4784" s="59">
        <v>899999062</v>
      </c>
      <c r="L4784" s="59" t="s">
        <v>39</v>
      </c>
      <c r="M4784" s="61">
        <v>128212700</v>
      </c>
    </row>
    <row r="4785" spans="1:13" ht="60" hidden="1">
      <c r="A4785" s="59" t="s">
        <v>10987</v>
      </c>
      <c r="B4785" s="59" t="s">
        <v>10988</v>
      </c>
      <c r="C4785" s="59">
        <v>10</v>
      </c>
      <c r="D4785" s="59" t="s">
        <v>35</v>
      </c>
      <c r="E4785" s="59" t="s">
        <v>10710</v>
      </c>
      <c r="F4785" s="59" t="s">
        <v>10711</v>
      </c>
      <c r="G4785" s="59" t="s">
        <v>10769</v>
      </c>
      <c r="H4785" s="59">
        <v>25804570</v>
      </c>
      <c r="I4785" s="60">
        <v>45960.904097222221</v>
      </c>
      <c r="J4785" s="59" t="s">
        <v>10770</v>
      </c>
      <c r="K4785" s="59">
        <v>899999062</v>
      </c>
      <c r="L4785" s="59" t="s">
        <v>39</v>
      </c>
      <c r="M4785" s="61">
        <v>133461500</v>
      </c>
    </row>
    <row r="4786" spans="1:13" ht="60" hidden="1">
      <c r="A4786" s="59" t="s">
        <v>10987</v>
      </c>
      <c r="B4786" s="59" t="s">
        <v>10988</v>
      </c>
      <c r="C4786" s="59">
        <v>10</v>
      </c>
      <c r="D4786" s="59" t="s">
        <v>35</v>
      </c>
      <c r="E4786" s="59" t="s">
        <v>10710</v>
      </c>
      <c r="F4786" s="59" t="s">
        <v>10711</v>
      </c>
      <c r="G4786" s="59" t="s">
        <v>10769</v>
      </c>
      <c r="H4786" s="59">
        <v>25804587</v>
      </c>
      <c r="I4786" s="60">
        <v>45967.596018518518</v>
      </c>
      <c r="J4786" s="59" t="s">
        <v>10774</v>
      </c>
      <c r="K4786" s="59">
        <v>899999062</v>
      </c>
      <c r="L4786" s="59" t="s">
        <v>39</v>
      </c>
      <c r="M4786" s="61">
        <v>750700</v>
      </c>
    </row>
    <row r="4787" spans="1:13" ht="60" hidden="1">
      <c r="A4787" s="59" t="s">
        <v>10987</v>
      </c>
      <c r="B4787" s="59" t="s">
        <v>10988</v>
      </c>
      <c r="C4787" s="59">
        <v>10</v>
      </c>
      <c r="D4787" s="59" t="s">
        <v>35</v>
      </c>
      <c r="E4787" s="59" t="s">
        <v>10710</v>
      </c>
      <c r="F4787" s="59" t="s">
        <v>10711</v>
      </c>
      <c r="G4787" s="59" t="s">
        <v>10775</v>
      </c>
      <c r="H4787" s="59">
        <v>25804720</v>
      </c>
      <c r="I4787" s="60">
        <v>45985.618333333332</v>
      </c>
      <c r="J4787" s="59" t="s">
        <v>10776</v>
      </c>
      <c r="K4787" s="59">
        <v>899999062</v>
      </c>
      <c r="L4787" s="59" t="s">
        <v>39</v>
      </c>
      <c r="M4787" s="61">
        <v>144295500</v>
      </c>
    </row>
    <row r="4788" spans="1:13" ht="60" hidden="1">
      <c r="A4788" s="59" t="s">
        <v>10987</v>
      </c>
      <c r="B4788" s="59" t="s">
        <v>10988</v>
      </c>
      <c r="C4788" s="59">
        <v>10</v>
      </c>
      <c r="D4788" s="59" t="s">
        <v>35</v>
      </c>
      <c r="E4788" s="59" t="s">
        <v>10710</v>
      </c>
      <c r="F4788" s="59" t="s">
        <v>10711</v>
      </c>
      <c r="G4788" s="59" t="s">
        <v>10777</v>
      </c>
      <c r="H4788" s="59">
        <v>25805389</v>
      </c>
      <c r="I4788" s="60">
        <v>46009.615752314814</v>
      </c>
      <c r="J4788" s="59" t="s">
        <v>10778</v>
      </c>
      <c r="K4788" s="59">
        <v>899999062</v>
      </c>
      <c r="L4788" s="59" t="s">
        <v>39</v>
      </c>
      <c r="M4788" s="61">
        <v>132831600</v>
      </c>
    </row>
    <row r="4789" spans="1:13" ht="60" hidden="1">
      <c r="A4789" s="59" t="s">
        <v>10989</v>
      </c>
      <c r="B4789" s="59" t="s">
        <v>10990</v>
      </c>
      <c r="C4789" s="59">
        <v>10</v>
      </c>
      <c r="D4789" s="59" t="s">
        <v>35</v>
      </c>
      <c r="E4789" s="59" t="s">
        <v>10710</v>
      </c>
      <c r="F4789" s="59" t="s">
        <v>10711</v>
      </c>
      <c r="G4789" s="59" t="s">
        <v>10712</v>
      </c>
      <c r="H4789" s="59">
        <v>25800702</v>
      </c>
      <c r="I4789" s="60">
        <v>45681.459293981483</v>
      </c>
      <c r="J4789" s="59" t="s">
        <v>10713</v>
      </c>
      <c r="K4789" s="59">
        <v>899999062</v>
      </c>
      <c r="L4789" s="59" t="s">
        <v>39</v>
      </c>
      <c r="M4789" s="61">
        <v>82693700</v>
      </c>
    </row>
    <row r="4790" spans="1:13" ht="60" hidden="1">
      <c r="A4790" s="59" t="s">
        <v>10989</v>
      </c>
      <c r="B4790" s="59" t="s">
        <v>10990</v>
      </c>
      <c r="C4790" s="59">
        <v>10</v>
      </c>
      <c r="D4790" s="59" t="s">
        <v>35</v>
      </c>
      <c r="E4790" s="59" t="s">
        <v>10710</v>
      </c>
      <c r="F4790" s="59" t="s">
        <v>10711</v>
      </c>
      <c r="G4790" s="59" t="s">
        <v>10712</v>
      </c>
      <c r="H4790" s="59">
        <v>25801027</v>
      </c>
      <c r="I4790" s="60">
        <v>45687.625127314815</v>
      </c>
      <c r="J4790" s="59" t="s">
        <v>10714</v>
      </c>
      <c r="K4790" s="59">
        <v>899999062</v>
      </c>
      <c r="L4790" s="59" t="s">
        <v>39</v>
      </c>
      <c r="M4790" s="61">
        <v>74131</v>
      </c>
    </row>
    <row r="4791" spans="1:13" ht="60" hidden="1">
      <c r="A4791" s="59" t="s">
        <v>10989</v>
      </c>
      <c r="B4791" s="59" t="s">
        <v>10990</v>
      </c>
      <c r="C4791" s="59">
        <v>10</v>
      </c>
      <c r="D4791" s="59" t="s">
        <v>35</v>
      </c>
      <c r="E4791" s="59" t="s">
        <v>10710</v>
      </c>
      <c r="F4791" s="59" t="s">
        <v>10711</v>
      </c>
      <c r="G4791" s="59" t="s">
        <v>10717</v>
      </c>
      <c r="H4791" s="59">
        <v>25802044</v>
      </c>
      <c r="I4791" s="60">
        <v>45712.650185185186</v>
      </c>
      <c r="J4791" s="59" t="s">
        <v>10718</v>
      </c>
      <c r="K4791" s="59">
        <v>899999062</v>
      </c>
      <c r="L4791" s="59" t="s">
        <v>39</v>
      </c>
      <c r="M4791" s="61">
        <v>83688700</v>
      </c>
    </row>
    <row r="4792" spans="1:13" ht="60" hidden="1">
      <c r="A4792" s="59" t="s">
        <v>10989</v>
      </c>
      <c r="B4792" s="59" t="s">
        <v>10990</v>
      </c>
      <c r="C4792" s="59">
        <v>10</v>
      </c>
      <c r="D4792" s="59" t="s">
        <v>35</v>
      </c>
      <c r="E4792" s="59" t="s">
        <v>10710</v>
      </c>
      <c r="F4792" s="59" t="s">
        <v>10711</v>
      </c>
      <c r="G4792" s="59" t="s">
        <v>10719</v>
      </c>
      <c r="H4792" s="59">
        <v>25802719</v>
      </c>
      <c r="I4792" s="60">
        <v>45741.517291666663</v>
      </c>
      <c r="J4792" s="59" t="s">
        <v>10720</v>
      </c>
      <c r="K4792" s="59">
        <v>899999062</v>
      </c>
      <c r="L4792" s="59" t="s">
        <v>39</v>
      </c>
      <c r="M4792" s="61">
        <v>85024000</v>
      </c>
    </row>
    <row r="4793" spans="1:13" ht="60" hidden="1">
      <c r="A4793" s="59" t="s">
        <v>10989</v>
      </c>
      <c r="B4793" s="59" t="s">
        <v>10990</v>
      </c>
      <c r="C4793" s="59">
        <v>10</v>
      </c>
      <c r="D4793" s="59" t="s">
        <v>35</v>
      </c>
      <c r="E4793" s="59" t="s">
        <v>10710</v>
      </c>
      <c r="F4793" s="59" t="s">
        <v>10711</v>
      </c>
      <c r="G4793" s="59" t="s">
        <v>10721</v>
      </c>
      <c r="H4793" s="59">
        <v>25803100</v>
      </c>
      <c r="I4793" s="60">
        <v>45772.578888888886</v>
      </c>
      <c r="J4793" s="59" t="s">
        <v>10722</v>
      </c>
      <c r="K4793" s="59">
        <v>899999062</v>
      </c>
      <c r="L4793" s="59" t="s">
        <v>39</v>
      </c>
      <c r="M4793" s="61">
        <v>80923900</v>
      </c>
    </row>
    <row r="4794" spans="1:13" ht="60" hidden="1">
      <c r="A4794" s="59" t="s">
        <v>10989</v>
      </c>
      <c r="B4794" s="59" t="s">
        <v>10990</v>
      </c>
      <c r="C4794" s="59">
        <v>10</v>
      </c>
      <c r="D4794" s="59" t="s">
        <v>35</v>
      </c>
      <c r="E4794" s="59" t="s">
        <v>10710</v>
      </c>
      <c r="F4794" s="59" t="s">
        <v>10711</v>
      </c>
      <c r="G4794" s="59" t="s">
        <v>10723</v>
      </c>
      <c r="H4794" s="59">
        <v>25803342</v>
      </c>
      <c r="I4794" s="60">
        <v>45803.357627314814</v>
      </c>
      <c r="J4794" s="59" t="s">
        <v>10724</v>
      </c>
      <c r="K4794" s="59">
        <v>899999062</v>
      </c>
      <c r="L4794" s="59" t="s">
        <v>39</v>
      </c>
      <c r="M4794" s="61">
        <v>89068700</v>
      </c>
    </row>
    <row r="4795" spans="1:13" ht="60" hidden="1">
      <c r="A4795" s="59" t="s">
        <v>10989</v>
      </c>
      <c r="B4795" s="59" t="s">
        <v>10990</v>
      </c>
      <c r="C4795" s="59">
        <v>10</v>
      </c>
      <c r="D4795" s="59" t="s">
        <v>35</v>
      </c>
      <c r="E4795" s="59" t="s">
        <v>10710</v>
      </c>
      <c r="F4795" s="59" t="s">
        <v>10711</v>
      </c>
      <c r="G4795" s="59" t="s">
        <v>10725</v>
      </c>
      <c r="H4795" s="59">
        <v>25803557</v>
      </c>
      <c r="I4795" s="60">
        <v>45833.73810185185</v>
      </c>
      <c r="J4795" s="59" t="s">
        <v>10726</v>
      </c>
      <c r="K4795" s="59">
        <v>899999062</v>
      </c>
      <c r="L4795" s="59" t="s">
        <v>39</v>
      </c>
      <c r="M4795" s="61">
        <v>170869700</v>
      </c>
    </row>
    <row r="4796" spans="1:13" ht="60" hidden="1">
      <c r="A4796" s="59" t="s">
        <v>10989</v>
      </c>
      <c r="B4796" s="59" t="s">
        <v>10990</v>
      </c>
      <c r="C4796" s="59">
        <v>10</v>
      </c>
      <c r="D4796" s="59" t="s">
        <v>35</v>
      </c>
      <c r="E4796" s="59" t="s">
        <v>10710</v>
      </c>
      <c r="F4796" s="59" t="s">
        <v>10711</v>
      </c>
      <c r="G4796" s="59" t="s">
        <v>10727</v>
      </c>
      <c r="H4796" s="59">
        <v>25803824</v>
      </c>
      <c r="I4796" s="60">
        <v>45862.637326388889</v>
      </c>
      <c r="J4796" s="59" t="s">
        <v>10729</v>
      </c>
      <c r="K4796" s="59">
        <v>899999062</v>
      </c>
      <c r="L4796" s="59" t="s">
        <v>39</v>
      </c>
      <c r="M4796" s="61">
        <v>83778900</v>
      </c>
    </row>
    <row r="4797" spans="1:13" ht="60" hidden="1">
      <c r="A4797" s="59" t="s">
        <v>10989</v>
      </c>
      <c r="B4797" s="59" t="s">
        <v>10990</v>
      </c>
      <c r="C4797" s="59">
        <v>10</v>
      </c>
      <c r="D4797" s="59" t="s">
        <v>35</v>
      </c>
      <c r="E4797" s="59" t="s">
        <v>10710</v>
      </c>
      <c r="F4797" s="59" t="s">
        <v>10711</v>
      </c>
      <c r="G4797" s="59" t="s">
        <v>10730</v>
      </c>
      <c r="H4797" s="59">
        <v>25804056</v>
      </c>
      <c r="I4797" s="60">
        <v>45894.624490740738</v>
      </c>
      <c r="J4797" s="59" t="s">
        <v>10731</v>
      </c>
      <c r="K4797" s="59">
        <v>899999062</v>
      </c>
      <c r="L4797" s="59" t="s">
        <v>39</v>
      </c>
      <c r="M4797" s="61">
        <v>85248800</v>
      </c>
    </row>
    <row r="4798" spans="1:13" ht="60" hidden="1">
      <c r="A4798" s="59" t="s">
        <v>10989</v>
      </c>
      <c r="B4798" s="59" t="s">
        <v>10990</v>
      </c>
      <c r="C4798" s="59">
        <v>10</v>
      </c>
      <c r="D4798" s="59" t="s">
        <v>35</v>
      </c>
      <c r="E4798" s="59" t="s">
        <v>10710</v>
      </c>
      <c r="F4798" s="59" t="s">
        <v>10711</v>
      </c>
      <c r="G4798" s="59" t="s">
        <v>10764</v>
      </c>
      <c r="H4798" s="59">
        <v>25804324</v>
      </c>
      <c r="I4798" s="60">
        <v>45925.44871527778</v>
      </c>
      <c r="J4798" s="59" t="s">
        <v>10765</v>
      </c>
      <c r="K4798" s="59">
        <v>899999062</v>
      </c>
      <c r="L4798" s="59" t="s">
        <v>39</v>
      </c>
      <c r="M4798" s="61">
        <v>85484100</v>
      </c>
    </row>
    <row r="4799" spans="1:13" ht="60" hidden="1">
      <c r="A4799" s="59" t="s">
        <v>10989</v>
      </c>
      <c r="B4799" s="59" t="s">
        <v>10990</v>
      </c>
      <c r="C4799" s="59">
        <v>10</v>
      </c>
      <c r="D4799" s="59" t="s">
        <v>35</v>
      </c>
      <c r="E4799" s="59" t="s">
        <v>10710</v>
      </c>
      <c r="F4799" s="59" t="s">
        <v>10711</v>
      </c>
      <c r="G4799" s="59" t="s">
        <v>10769</v>
      </c>
      <c r="H4799" s="59">
        <v>25804570</v>
      </c>
      <c r="I4799" s="60">
        <v>45960.904097222221</v>
      </c>
      <c r="J4799" s="59" t="s">
        <v>10770</v>
      </c>
      <c r="K4799" s="59">
        <v>899999062</v>
      </c>
      <c r="L4799" s="59" t="s">
        <v>39</v>
      </c>
      <c r="M4799" s="61">
        <v>88984200</v>
      </c>
    </row>
    <row r="4800" spans="1:13" ht="60" hidden="1">
      <c r="A4800" s="59" t="s">
        <v>10989</v>
      </c>
      <c r="B4800" s="59" t="s">
        <v>10990</v>
      </c>
      <c r="C4800" s="59">
        <v>10</v>
      </c>
      <c r="D4800" s="59" t="s">
        <v>35</v>
      </c>
      <c r="E4800" s="59" t="s">
        <v>10710</v>
      </c>
      <c r="F4800" s="59" t="s">
        <v>10711</v>
      </c>
      <c r="G4800" s="59" t="s">
        <v>10769</v>
      </c>
      <c r="H4800" s="59">
        <v>25804587</v>
      </c>
      <c r="I4800" s="60">
        <v>45967.596018518518</v>
      </c>
      <c r="J4800" s="59" t="s">
        <v>10774</v>
      </c>
      <c r="K4800" s="59">
        <v>899999062</v>
      </c>
      <c r="L4800" s="59" t="s">
        <v>39</v>
      </c>
      <c r="M4800" s="61">
        <v>500700</v>
      </c>
    </row>
    <row r="4801" spans="1:13" ht="60" hidden="1">
      <c r="A4801" s="59" t="s">
        <v>10989</v>
      </c>
      <c r="B4801" s="59" t="s">
        <v>10990</v>
      </c>
      <c r="C4801" s="59">
        <v>10</v>
      </c>
      <c r="D4801" s="59" t="s">
        <v>35</v>
      </c>
      <c r="E4801" s="59" t="s">
        <v>10710</v>
      </c>
      <c r="F4801" s="59" t="s">
        <v>10711</v>
      </c>
      <c r="G4801" s="59" t="s">
        <v>10775</v>
      </c>
      <c r="H4801" s="59">
        <v>25804720</v>
      </c>
      <c r="I4801" s="60">
        <v>45985.618333333332</v>
      </c>
      <c r="J4801" s="59" t="s">
        <v>10776</v>
      </c>
      <c r="K4801" s="59">
        <v>899999062</v>
      </c>
      <c r="L4801" s="59" t="s">
        <v>39</v>
      </c>
      <c r="M4801" s="61">
        <v>96207000</v>
      </c>
    </row>
    <row r="4802" spans="1:13" ht="60" hidden="1">
      <c r="A4802" s="59" t="s">
        <v>10989</v>
      </c>
      <c r="B4802" s="59" t="s">
        <v>10990</v>
      </c>
      <c r="C4802" s="59">
        <v>10</v>
      </c>
      <c r="D4802" s="59" t="s">
        <v>35</v>
      </c>
      <c r="E4802" s="59" t="s">
        <v>10710</v>
      </c>
      <c r="F4802" s="59" t="s">
        <v>10711</v>
      </c>
      <c r="G4802" s="59" t="s">
        <v>10777</v>
      </c>
      <c r="H4802" s="59">
        <v>25805389</v>
      </c>
      <c r="I4802" s="60">
        <v>46009.615752314814</v>
      </c>
      <c r="J4802" s="59" t="s">
        <v>10778</v>
      </c>
      <c r="K4802" s="59">
        <v>899999062</v>
      </c>
      <c r="L4802" s="59" t="s">
        <v>39</v>
      </c>
      <c r="M4802" s="61">
        <v>88562500</v>
      </c>
    </row>
    <row r="4803" spans="1:13" ht="60" hidden="1">
      <c r="A4803" s="59" t="s">
        <v>10991</v>
      </c>
      <c r="B4803" s="59" t="s">
        <v>10992</v>
      </c>
      <c r="C4803" s="59">
        <v>10</v>
      </c>
      <c r="D4803" s="59" t="s">
        <v>35</v>
      </c>
      <c r="E4803" s="59" t="s">
        <v>10710</v>
      </c>
      <c r="F4803" s="59" t="s">
        <v>10711</v>
      </c>
      <c r="G4803" s="59" t="s">
        <v>10712</v>
      </c>
      <c r="H4803" s="59">
        <v>25800702</v>
      </c>
      <c r="I4803" s="60">
        <v>45681.459293981483</v>
      </c>
      <c r="J4803" s="59" t="s">
        <v>10713</v>
      </c>
      <c r="K4803" s="59">
        <v>899999062</v>
      </c>
      <c r="L4803" s="59" t="s">
        <v>39</v>
      </c>
      <c r="M4803" s="61">
        <v>88799531</v>
      </c>
    </row>
    <row r="4804" spans="1:13" ht="60" hidden="1">
      <c r="A4804" s="59" t="s">
        <v>10991</v>
      </c>
      <c r="B4804" s="59" t="s">
        <v>10992</v>
      </c>
      <c r="C4804" s="59">
        <v>10</v>
      </c>
      <c r="D4804" s="59" t="s">
        <v>35</v>
      </c>
      <c r="E4804" s="59" t="s">
        <v>10710</v>
      </c>
      <c r="F4804" s="59" t="s">
        <v>10711</v>
      </c>
      <c r="G4804" s="59" t="s">
        <v>10717</v>
      </c>
      <c r="H4804" s="59">
        <v>25802044</v>
      </c>
      <c r="I4804" s="60">
        <v>45712.650185185186</v>
      </c>
      <c r="J4804" s="59" t="s">
        <v>10718</v>
      </c>
      <c r="K4804" s="59">
        <v>899999062</v>
      </c>
      <c r="L4804" s="59" t="s">
        <v>39</v>
      </c>
      <c r="M4804" s="61">
        <v>44354568</v>
      </c>
    </row>
    <row r="4805" spans="1:13" ht="60" hidden="1">
      <c r="A4805" s="59" t="s">
        <v>10991</v>
      </c>
      <c r="B4805" s="59" t="s">
        <v>10992</v>
      </c>
      <c r="C4805" s="59">
        <v>10</v>
      </c>
      <c r="D4805" s="59" t="s">
        <v>35</v>
      </c>
      <c r="E4805" s="59" t="s">
        <v>10710</v>
      </c>
      <c r="F4805" s="59" t="s">
        <v>10711</v>
      </c>
      <c r="G4805" s="59" t="s">
        <v>10719</v>
      </c>
      <c r="H4805" s="59">
        <v>25802719</v>
      </c>
      <c r="I4805" s="60">
        <v>45741.517291666663</v>
      </c>
      <c r="J4805" s="59" t="s">
        <v>10720</v>
      </c>
      <c r="K4805" s="59">
        <v>899999062</v>
      </c>
      <c r="L4805" s="59" t="s">
        <v>39</v>
      </c>
      <c r="M4805" s="61">
        <v>162179368</v>
      </c>
    </row>
    <row r="4806" spans="1:13" ht="60" hidden="1">
      <c r="A4806" s="59" t="s">
        <v>10991</v>
      </c>
      <c r="B4806" s="59" t="s">
        <v>10992</v>
      </c>
      <c r="C4806" s="59">
        <v>10</v>
      </c>
      <c r="D4806" s="59" t="s">
        <v>35</v>
      </c>
      <c r="E4806" s="59" t="s">
        <v>10710</v>
      </c>
      <c r="F4806" s="59" t="s">
        <v>10711</v>
      </c>
      <c r="G4806" s="59" t="s">
        <v>10721</v>
      </c>
      <c r="H4806" s="59">
        <v>25802880</v>
      </c>
      <c r="I4806" s="60">
        <v>45750.733703703707</v>
      </c>
      <c r="J4806" s="59" t="s">
        <v>10941</v>
      </c>
      <c r="K4806" s="59">
        <v>899999062</v>
      </c>
      <c r="L4806" s="59" t="s">
        <v>39</v>
      </c>
      <c r="M4806" s="61">
        <v>31062926</v>
      </c>
    </row>
    <row r="4807" spans="1:13" ht="60" hidden="1">
      <c r="A4807" s="59" t="s">
        <v>10991</v>
      </c>
      <c r="B4807" s="59" t="s">
        <v>10992</v>
      </c>
      <c r="C4807" s="59">
        <v>10</v>
      </c>
      <c r="D4807" s="59" t="s">
        <v>35</v>
      </c>
      <c r="E4807" s="59" t="s">
        <v>10710</v>
      </c>
      <c r="F4807" s="59" t="s">
        <v>10711</v>
      </c>
      <c r="G4807" s="59" t="s">
        <v>10721</v>
      </c>
      <c r="H4807" s="59">
        <v>25803100</v>
      </c>
      <c r="I4807" s="60">
        <v>45772.578888888886</v>
      </c>
      <c r="J4807" s="59" t="s">
        <v>10722</v>
      </c>
      <c r="K4807" s="59">
        <v>899999062</v>
      </c>
      <c r="L4807" s="59" t="s">
        <v>39</v>
      </c>
      <c r="M4807" s="61">
        <v>121686775</v>
      </c>
    </row>
    <row r="4808" spans="1:13" ht="60" hidden="1">
      <c r="A4808" s="59" t="s">
        <v>10991</v>
      </c>
      <c r="B4808" s="59" t="s">
        <v>10992</v>
      </c>
      <c r="C4808" s="59">
        <v>10</v>
      </c>
      <c r="D4808" s="59" t="s">
        <v>35</v>
      </c>
      <c r="E4808" s="59" t="s">
        <v>10710</v>
      </c>
      <c r="F4808" s="59" t="s">
        <v>10711</v>
      </c>
      <c r="G4808" s="59" t="s">
        <v>10723</v>
      </c>
      <c r="H4808" s="59">
        <v>25803342</v>
      </c>
      <c r="I4808" s="60">
        <v>45803.357627314814</v>
      </c>
      <c r="J4808" s="59" t="s">
        <v>10724</v>
      </c>
      <c r="K4808" s="59">
        <v>899999062</v>
      </c>
      <c r="L4808" s="59" t="s">
        <v>39</v>
      </c>
      <c r="M4808" s="61">
        <v>515305191</v>
      </c>
    </row>
    <row r="4809" spans="1:13" ht="60" hidden="1">
      <c r="A4809" s="59" t="s">
        <v>10991</v>
      </c>
      <c r="B4809" s="59" t="s">
        <v>10992</v>
      </c>
      <c r="C4809" s="59">
        <v>10</v>
      </c>
      <c r="D4809" s="59" t="s">
        <v>35</v>
      </c>
      <c r="E4809" s="59" t="s">
        <v>10710</v>
      </c>
      <c r="F4809" s="59" t="s">
        <v>10711</v>
      </c>
      <c r="G4809" s="59" t="s">
        <v>10725</v>
      </c>
      <c r="H4809" s="59">
        <v>25803557</v>
      </c>
      <c r="I4809" s="60">
        <v>45833.73810185185</v>
      </c>
      <c r="J4809" s="59" t="s">
        <v>10726</v>
      </c>
      <c r="K4809" s="59">
        <v>899999062</v>
      </c>
      <c r="L4809" s="59" t="s">
        <v>39</v>
      </c>
      <c r="M4809" s="61">
        <v>296562428</v>
      </c>
    </row>
    <row r="4810" spans="1:13" ht="60" hidden="1">
      <c r="A4810" s="59" t="s">
        <v>10991</v>
      </c>
      <c r="B4810" s="59" t="s">
        <v>10992</v>
      </c>
      <c r="C4810" s="59">
        <v>10</v>
      </c>
      <c r="D4810" s="59" t="s">
        <v>35</v>
      </c>
      <c r="E4810" s="59" t="s">
        <v>10710</v>
      </c>
      <c r="F4810" s="59" t="s">
        <v>10711</v>
      </c>
      <c r="G4810" s="59" t="s">
        <v>10727</v>
      </c>
      <c r="H4810" s="59">
        <v>25803691</v>
      </c>
      <c r="I4810" s="60">
        <v>45848.670358796298</v>
      </c>
      <c r="J4810" s="59" t="s">
        <v>10728</v>
      </c>
      <c r="K4810" s="59">
        <v>899999062</v>
      </c>
      <c r="L4810" s="59" t="s">
        <v>39</v>
      </c>
      <c r="M4810" s="61">
        <v>45599483</v>
      </c>
    </row>
    <row r="4811" spans="1:13" ht="60" hidden="1">
      <c r="A4811" s="59" t="s">
        <v>10991</v>
      </c>
      <c r="B4811" s="59" t="s">
        <v>10992</v>
      </c>
      <c r="C4811" s="59">
        <v>10</v>
      </c>
      <c r="D4811" s="59" t="s">
        <v>35</v>
      </c>
      <c r="E4811" s="59" t="s">
        <v>10710</v>
      </c>
      <c r="F4811" s="59" t="s">
        <v>10711</v>
      </c>
      <c r="G4811" s="59" t="s">
        <v>10727</v>
      </c>
      <c r="H4811" s="59">
        <v>25803824</v>
      </c>
      <c r="I4811" s="60">
        <v>45862.637326388889</v>
      </c>
      <c r="J4811" s="59" t="s">
        <v>10729</v>
      </c>
      <c r="K4811" s="59">
        <v>899999062</v>
      </c>
      <c r="L4811" s="59" t="s">
        <v>39</v>
      </c>
      <c r="M4811" s="61">
        <v>270291629</v>
      </c>
    </row>
    <row r="4812" spans="1:13" ht="60" hidden="1">
      <c r="A4812" s="59" t="s">
        <v>10991</v>
      </c>
      <c r="B4812" s="59" t="s">
        <v>10992</v>
      </c>
      <c r="C4812" s="59">
        <v>10</v>
      </c>
      <c r="D4812" s="59" t="s">
        <v>35</v>
      </c>
      <c r="E4812" s="59" t="s">
        <v>10710</v>
      </c>
      <c r="F4812" s="59" t="s">
        <v>10711</v>
      </c>
      <c r="G4812" s="59" t="s">
        <v>10730</v>
      </c>
      <c r="H4812" s="59">
        <v>25804056</v>
      </c>
      <c r="I4812" s="60">
        <v>45894.624490740738</v>
      </c>
      <c r="J4812" s="59" t="s">
        <v>10731</v>
      </c>
      <c r="K4812" s="59">
        <v>899999062</v>
      </c>
      <c r="L4812" s="59" t="s">
        <v>39</v>
      </c>
      <c r="M4812" s="61">
        <v>270621525</v>
      </c>
    </row>
    <row r="4813" spans="1:13" ht="60" hidden="1">
      <c r="A4813" s="59" t="s">
        <v>10991</v>
      </c>
      <c r="B4813" s="59" t="s">
        <v>10992</v>
      </c>
      <c r="C4813" s="59">
        <v>10</v>
      </c>
      <c r="D4813" s="59" t="s">
        <v>35</v>
      </c>
      <c r="E4813" s="59" t="s">
        <v>10710</v>
      </c>
      <c r="F4813" s="59" t="s">
        <v>10711</v>
      </c>
      <c r="G4813" s="59" t="s">
        <v>10764</v>
      </c>
      <c r="H4813" s="59">
        <v>25804324</v>
      </c>
      <c r="I4813" s="60">
        <v>45925.44871527778</v>
      </c>
      <c r="J4813" s="59" t="s">
        <v>10765</v>
      </c>
      <c r="K4813" s="59">
        <v>899999062</v>
      </c>
      <c r="L4813" s="59" t="s">
        <v>39</v>
      </c>
      <c r="M4813" s="61">
        <v>172109335</v>
      </c>
    </row>
    <row r="4814" spans="1:13" ht="60" hidden="1">
      <c r="A4814" s="59" t="s">
        <v>10991</v>
      </c>
      <c r="B4814" s="59" t="s">
        <v>10992</v>
      </c>
      <c r="C4814" s="59">
        <v>10</v>
      </c>
      <c r="D4814" s="59" t="s">
        <v>35</v>
      </c>
      <c r="E4814" s="59" t="s">
        <v>10710</v>
      </c>
      <c r="F4814" s="59" t="s">
        <v>10711</v>
      </c>
      <c r="G4814" s="59" t="s">
        <v>10769</v>
      </c>
      <c r="H4814" s="59">
        <v>25804570</v>
      </c>
      <c r="I4814" s="60">
        <v>45960.904097222221</v>
      </c>
      <c r="J4814" s="59" t="s">
        <v>10770</v>
      </c>
      <c r="K4814" s="59">
        <v>899999062</v>
      </c>
      <c r="L4814" s="59" t="s">
        <v>39</v>
      </c>
      <c r="M4814" s="61">
        <v>83823656</v>
      </c>
    </row>
    <row r="4815" spans="1:13" ht="60" hidden="1">
      <c r="A4815" s="59" t="s">
        <v>10991</v>
      </c>
      <c r="B4815" s="59" t="s">
        <v>10992</v>
      </c>
      <c r="C4815" s="59">
        <v>10</v>
      </c>
      <c r="D4815" s="59" t="s">
        <v>35</v>
      </c>
      <c r="E4815" s="59" t="s">
        <v>10710</v>
      </c>
      <c r="F4815" s="59" t="s">
        <v>10711</v>
      </c>
      <c r="G4815" s="59" t="s">
        <v>10769</v>
      </c>
      <c r="H4815" s="59">
        <v>25804587</v>
      </c>
      <c r="I4815" s="60">
        <v>45967.596018518518</v>
      </c>
      <c r="J4815" s="59" t="s">
        <v>10774</v>
      </c>
      <c r="K4815" s="59">
        <v>899999062</v>
      </c>
      <c r="L4815" s="59" t="s">
        <v>39</v>
      </c>
      <c r="M4815" s="61">
        <v>6662216</v>
      </c>
    </row>
    <row r="4816" spans="1:13" ht="60" hidden="1">
      <c r="A4816" s="59" t="s">
        <v>10991</v>
      </c>
      <c r="B4816" s="59" t="s">
        <v>10992</v>
      </c>
      <c r="C4816" s="59">
        <v>10</v>
      </c>
      <c r="D4816" s="59" t="s">
        <v>35</v>
      </c>
      <c r="E4816" s="59" t="s">
        <v>10710</v>
      </c>
      <c r="F4816" s="59" t="s">
        <v>10711</v>
      </c>
      <c r="G4816" s="59" t="s">
        <v>10775</v>
      </c>
      <c r="H4816" s="59">
        <v>25804720</v>
      </c>
      <c r="I4816" s="60">
        <v>45985.618333333332</v>
      </c>
      <c r="J4816" s="59" t="s">
        <v>10776</v>
      </c>
      <c r="K4816" s="59">
        <v>899999062</v>
      </c>
      <c r="L4816" s="59" t="s">
        <v>39</v>
      </c>
      <c r="M4816" s="61">
        <v>450653001</v>
      </c>
    </row>
    <row r="4817" spans="1:13" ht="60" hidden="1">
      <c r="A4817" s="59" t="s">
        <v>10991</v>
      </c>
      <c r="B4817" s="59" t="s">
        <v>10992</v>
      </c>
      <c r="C4817" s="59">
        <v>10</v>
      </c>
      <c r="D4817" s="59" t="s">
        <v>35</v>
      </c>
      <c r="E4817" s="59" t="s">
        <v>10710</v>
      </c>
      <c r="F4817" s="59" t="s">
        <v>10711</v>
      </c>
      <c r="G4817" s="59" t="s">
        <v>10777</v>
      </c>
      <c r="H4817" s="59">
        <v>25805389</v>
      </c>
      <c r="I4817" s="60">
        <v>46009.615752314814</v>
      </c>
      <c r="J4817" s="59" t="s">
        <v>10778</v>
      </c>
      <c r="K4817" s="59">
        <v>899999062</v>
      </c>
      <c r="L4817" s="59" t="s">
        <v>39</v>
      </c>
      <c r="M4817" s="61">
        <v>208940445</v>
      </c>
    </row>
    <row r="4818" spans="1:13" ht="60" hidden="1">
      <c r="A4818" s="59" t="s">
        <v>10993</v>
      </c>
      <c r="B4818" s="59" t="s">
        <v>10994</v>
      </c>
      <c r="C4818" s="59">
        <v>10</v>
      </c>
      <c r="D4818" s="59" t="s">
        <v>35</v>
      </c>
      <c r="E4818" s="59" t="s">
        <v>10710</v>
      </c>
      <c r="F4818" s="59" t="s">
        <v>10711</v>
      </c>
      <c r="G4818" s="59" t="s">
        <v>10712</v>
      </c>
      <c r="H4818" s="59">
        <v>25801027</v>
      </c>
      <c r="I4818" s="60">
        <v>45687.625127314815</v>
      </c>
      <c r="J4818" s="59" t="s">
        <v>10714</v>
      </c>
      <c r="K4818" s="59">
        <v>899999062</v>
      </c>
      <c r="L4818" s="59" t="s">
        <v>39</v>
      </c>
      <c r="M4818" s="61">
        <v>308879</v>
      </c>
    </row>
    <row r="4819" spans="1:13" ht="80.099999999999994" hidden="1">
      <c r="A4819" s="59" t="s">
        <v>10993</v>
      </c>
      <c r="B4819" s="59" t="s">
        <v>10994</v>
      </c>
      <c r="C4819" s="59">
        <v>10</v>
      </c>
      <c r="D4819" s="59" t="s">
        <v>35</v>
      </c>
      <c r="E4819" s="59" t="s">
        <v>10710</v>
      </c>
      <c r="F4819" s="59" t="s">
        <v>40</v>
      </c>
      <c r="G4819" s="59" t="s">
        <v>10787</v>
      </c>
      <c r="H4819" s="59">
        <v>25801394</v>
      </c>
      <c r="I4819" s="60">
        <v>45695.602881944447</v>
      </c>
      <c r="J4819" s="59" t="s">
        <v>10788</v>
      </c>
      <c r="K4819" s="59">
        <v>52644083</v>
      </c>
      <c r="L4819" s="59" t="s">
        <v>10789</v>
      </c>
      <c r="M4819" s="61">
        <v>9507389</v>
      </c>
    </row>
    <row r="4820" spans="1:13" ht="69.95" hidden="1">
      <c r="A4820" s="59" t="s">
        <v>10993</v>
      </c>
      <c r="B4820" s="59" t="s">
        <v>10994</v>
      </c>
      <c r="C4820" s="59">
        <v>10</v>
      </c>
      <c r="D4820" s="59" t="s">
        <v>35</v>
      </c>
      <c r="E4820" s="59" t="s">
        <v>10710</v>
      </c>
      <c r="F4820" s="59" t="s">
        <v>40</v>
      </c>
      <c r="G4820" s="59" t="s">
        <v>10790</v>
      </c>
      <c r="H4820" s="59">
        <v>25801610</v>
      </c>
      <c r="I4820" s="60">
        <v>45700.700659722221</v>
      </c>
      <c r="J4820" s="59" t="s">
        <v>10791</v>
      </c>
      <c r="K4820" s="59">
        <v>1017224494</v>
      </c>
      <c r="L4820" s="59" t="s">
        <v>10792</v>
      </c>
      <c r="M4820" s="61">
        <v>7705805</v>
      </c>
    </row>
    <row r="4821" spans="1:13" ht="69.95" hidden="1">
      <c r="A4821" s="59" t="s">
        <v>10993</v>
      </c>
      <c r="B4821" s="59" t="s">
        <v>10994</v>
      </c>
      <c r="C4821" s="59">
        <v>10</v>
      </c>
      <c r="D4821" s="59" t="s">
        <v>35</v>
      </c>
      <c r="E4821" s="59" t="s">
        <v>10710</v>
      </c>
      <c r="F4821" s="59" t="s">
        <v>40</v>
      </c>
      <c r="G4821" s="59" t="s">
        <v>10793</v>
      </c>
      <c r="H4821" s="59">
        <v>25802129</v>
      </c>
      <c r="I4821" s="60">
        <v>45714.562650462962</v>
      </c>
      <c r="J4821" s="59" t="s">
        <v>10794</v>
      </c>
      <c r="K4821" s="59">
        <v>39705654</v>
      </c>
      <c r="L4821" s="59" t="s">
        <v>10795</v>
      </c>
      <c r="M4821" s="61">
        <v>5529077</v>
      </c>
    </row>
    <row r="4822" spans="1:13" ht="69.95" hidden="1">
      <c r="A4822" s="59" t="s">
        <v>10993</v>
      </c>
      <c r="B4822" s="59" t="s">
        <v>10994</v>
      </c>
      <c r="C4822" s="59">
        <v>10</v>
      </c>
      <c r="D4822" s="59" t="s">
        <v>35</v>
      </c>
      <c r="E4822" s="59" t="s">
        <v>10710</v>
      </c>
      <c r="F4822" s="59" t="s">
        <v>40</v>
      </c>
      <c r="G4822" s="59" t="s">
        <v>10916</v>
      </c>
      <c r="H4822" s="59">
        <v>25802268</v>
      </c>
      <c r="I4822" s="60">
        <v>45719.717858796299</v>
      </c>
      <c r="J4822" s="59" t="s">
        <v>10917</v>
      </c>
      <c r="K4822" s="59">
        <v>1072495900</v>
      </c>
      <c r="L4822" s="59" t="s">
        <v>10918</v>
      </c>
      <c r="M4822" s="61">
        <v>4661490</v>
      </c>
    </row>
    <row r="4823" spans="1:13" ht="80.099999999999994" hidden="1">
      <c r="A4823" s="59" t="s">
        <v>10993</v>
      </c>
      <c r="B4823" s="59" t="s">
        <v>10994</v>
      </c>
      <c r="C4823" s="59">
        <v>10</v>
      </c>
      <c r="D4823" s="59" t="s">
        <v>35</v>
      </c>
      <c r="E4823" s="59" t="s">
        <v>10710</v>
      </c>
      <c r="F4823" s="59" t="s">
        <v>40</v>
      </c>
      <c r="G4823" s="59" t="s">
        <v>10796</v>
      </c>
      <c r="H4823" s="59">
        <v>25802598</v>
      </c>
      <c r="I4823" s="60">
        <v>45730.619074074071</v>
      </c>
      <c r="J4823" s="59" t="s">
        <v>10797</v>
      </c>
      <c r="K4823" s="59">
        <v>2964237</v>
      </c>
      <c r="L4823" s="59" t="s">
        <v>10751</v>
      </c>
      <c r="M4823" s="61">
        <v>9673647</v>
      </c>
    </row>
    <row r="4824" spans="1:13" ht="80.099999999999994" hidden="1">
      <c r="A4824" s="59" t="s">
        <v>10993</v>
      </c>
      <c r="B4824" s="59" t="s">
        <v>10994</v>
      </c>
      <c r="C4824" s="59">
        <v>10</v>
      </c>
      <c r="D4824" s="59" t="s">
        <v>35</v>
      </c>
      <c r="E4824" s="59" t="s">
        <v>10710</v>
      </c>
      <c r="F4824" s="59" t="s">
        <v>40</v>
      </c>
      <c r="G4824" s="59" t="s">
        <v>10798</v>
      </c>
      <c r="H4824" s="59">
        <v>25802689</v>
      </c>
      <c r="I4824" s="60">
        <v>45736.875150462962</v>
      </c>
      <c r="J4824" s="59" t="s">
        <v>10799</v>
      </c>
      <c r="K4824" s="59">
        <v>51590186</v>
      </c>
      <c r="L4824" s="59" t="s">
        <v>10768</v>
      </c>
      <c r="M4824" s="61">
        <v>490256</v>
      </c>
    </row>
    <row r="4825" spans="1:13" ht="60" hidden="1">
      <c r="A4825" s="59" t="s">
        <v>10993</v>
      </c>
      <c r="B4825" s="59" t="s">
        <v>10994</v>
      </c>
      <c r="C4825" s="59">
        <v>10</v>
      </c>
      <c r="D4825" s="59" t="s">
        <v>35</v>
      </c>
      <c r="E4825" s="59" t="s">
        <v>10710</v>
      </c>
      <c r="F4825" s="59" t="s">
        <v>10711</v>
      </c>
      <c r="G4825" s="59" t="s">
        <v>10719</v>
      </c>
      <c r="H4825" s="59">
        <v>25802719</v>
      </c>
      <c r="I4825" s="60">
        <v>45741.517291666663</v>
      </c>
      <c r="J4825" s="59" t="s">
        <v>10720</v>
      </c>
      <c r="K4825" s="59">
        <v>899999062</v>
      </c>
      <c r="L4825" s="59" t="s">
        <v>39</v>
      </c>
      <c r="M4825" s="61">
        <v>7069379</v>
      </c>
    </row>
    <row r="4826" spans="1:13" ht="80.099999999999994" hidden="1">
      <c r="A4826" s="59" t="s">
        <v>10993</v>
      </c>
      <c r="B4826" s="59" t="s">
        <v>10994</v>
      </c>
      <c r="C4826" s="59">
        <v>10</v>
      </c>
      <c r="D4826" s="59" t="s">
        <v>35</v>
      </c>
      <c r="E4826" s="59" t="s">
        <v>10710</v>
      </c>
      <c r="F4826" s="59" t="s">
        <v>40</v>
      </c>
      <c r="G4826" s="59" t="s">
        <v>10800</v>
      </c>
      <c r="H4826" s="59">
        <v>25802754</v>
      </c>
      <c r="I4826" s="60">
        <v>45742.833124999997</v>
      </c>
      <c r="J4826" s="59" t="s">
        <v>10801</v>
      </c>
      <c r="K4826" s="59">
        <v>39762312</v>
      </c>
      <c r="L4826" s="59" t="s">
        <v>10737</v>
      </c>
      <c r="M4826" s="61">
        <v>15089463</v>
      </c>
    </row>
    <row r="4827" spans="1:13" ht="69.95" hidden="1">
      <c r="A4827" s="59" t="s">
        <v>10993</v>
      </c>
      <c r="B4827" s="59" t="s">
        <v>10994</v>
      </c>
      <c r="C4827" s="59">
        <v>10</v>
      </c>
      <c r="D4827" s="59" t="s">
        <v>35</v>
      </c>
      <c r="E4827" s="59" t="s">
        <v>10710</v>
      </c>
      <c r="F4827" s="59" t="s">
        <v>40</v>
      </c>
      <c r="G4827" s="59" t="s">
        <v>10919</v>
      </c>
      <c r="H4827" s="59">
        <v>25802809</v>
      </c>
      <c r="I4827" s="60">
        <v>45747.011331018519</v>
      </c>
      <c r="J4827" s="59" t="s">
        <v>10920</v>
      </c>
      <c r="K4827" s="59">
        <v>80852736</v>
      </c>
      <c r="L4827" s="59" t="s">
        <v>10921</v>
      </c>
      <c r="M4827" s="61">
        <v>4742183</v>
      </c>
    </row>
    <row r="4828" spans="1:13" ht="69.95" hidden="1">
      <c r="A4828" s="59" t="s">
        <v>10993</v>
      </c>
      <c r="B4828" s="59" t="s">
        <v>10994</v>
      </c>
      <c r="C4828" s="59">
        <v>10</v>
      </c>
      <c r="D4828" s="59" t="s">
        <v>35</v>
      </c>
      <c r="E4828" s="59" t="s">
        <v>10710</v>
      </c>
      <c r="F4828" s="59" t="s">
        <v>40</v>
      </c>
      <c r="G4828" s="59" t="s">
        <v>10802</v>
      </c>
      <c r="H4828" s="59">
        <v>25802936</v>
      </c>
      <c r="I4828" s="60">
        <v>45757.486712962964</v>
      </c>
      <c r="J4828" s="59" t="s">
        <v>10803</v>
      </c>
      <c r="K4828" s="59">
        <v>92537688</v>
      </c>
      <c r="L4828" s="59" t="s">
        <v>10804</v>
      </c>
      <c r="M4828" s="61">
        <v>6724092</v>
      </c>
    </row>
    <row r="4829" spans="1:13" ht="80.099999999999994" hidden="1">
      <c r="A4829" s="59" t="s">
        <v>10993</v>
      </c>
      <c r="B4829" s="59" t="s">
        <v>10994</v>
      </c>
      <c r="C4829" s="59">
        <v>10</v>
      </c>
      <c r="D4829" s="59" t="s">
        <v>35</v>
      </c>
      <c r="E4829" s="59" t="s">
        <v>10710</v>
      </c>
      <c r="F4829" s="59" t="s">
        <v>40</v>
      </c>
      <c r="G4829" s="59" t="s">
        <v>10805</v>
      </c>
      <c r="H4829" s="59">
        <v>25803003</v>
      </c>
      <c r="I4829" s="60">
        <v>45761.657175925924</v>
      </c>
      <c r="J4829" s="59" t="s">
        <v>10806</v>
      </c>
      <c r="K4829" s="59">
        <v>52979738</v>
      </c>
      <c r="L4829" s="59" t="s">
        <v>10807</v>
      </c>
      <c r="M4829" s="61">
        <v>3540253</v>
      </c>
    </row>
    <row r="4830" spans="1:13" ht="60" hidden="1">
      <c r="A4830" s="59" t="s">
        <v>10993</v>
      </c>
      <c r="B4830" s="59" t="s">
        <v>10994</v>
      </c>
      <c r="C4830" s="59">
        <v>10</v>
      </c>
      <c r="D4830" s="59" t="s">
        <v>35</v>
      </c>
      <c r="E4830" s="59" t="s">
        <v>10710</v>
      </c>
      <c r="F4830" s="59" t="s">
        <v>10711</v>
      </c>
      <c r="G4830" s="59" t="s">
        <v>10721</v>
      </c>
      <c r="H4830" s="59">
        <v>25803100</v>
      </c>
      <c r="I4830" s="60">
        <v>45772.578888888886</v>
      </c>
      <c r="J4830" s="59" t="s">
        <v>10722</v>
      </c>
      <c r="K4830" s="59">
        <v>899999062</v>
      </c>
      <c r="L4830" s="59" t="s">
        <v>39</v>
      </c>
      <c r="M4830" s="61">
        <v>24783855</v>
      </c>
    </row>
    <row r="4831" spans="1:13" ht="69.95" hidden="1">
      <c r="A4831" s="59" t="s">
        <v>10993</v>
      </c>
      <c r="B4831" s="59" t="s">
        <v>10994</v>
      </c>
      <c r="C4831" s="59">
        <v>10</v>
      </c>
      <c r="D4831" s="59" t="s">
        <v>35</v>
      </c>
      <c r="E4831" s="59" t="s">
        <v>10710</v>
      </c>
      <c r="F4831" s="59" t="s">
        <v>40</v>
      </c>
      <c r="G4831" s="59" t="s">
        <v>10808</v>
      </c>
      <c r="H4831" s="59">
        <v>25803109</v>
      </c>
      <c r="I4831" s="60">
        <v>45772.645243055558</v>
      </c>
      <c r="J4831" s="59" t="s">
        <v>10809</v>
      </c>
      <c r="K4831" s="59">
        <v>1024512212</v>
      </c>
      <c r="L4831" s="59" t="s">
        <v>10810</v>
      </c>
      <c r="M4831" s="61">
        <v>3454620</v>
      </c>
    </row>
    <row r="4832" spans="1:13" ht="69.95" hidden="1">
      <c r="A4832" s="59" t="s">
        <v>10993</v>
      </c>
      <c r="B4832" s="59" t="s">
        <v>10994</v>
      </c>
      <c r="C4832" s="59">
        <v>10</v>
      </c>
      <c r="D4832" s="59" t="s">
        <v>35</v>
      </c>
      <c r="E4832" s="59" t="s">
        <v>10710</v>
      </c>
      <c r="F4832" s="59" t="s">
        <v>40</v>
      </c>
      <c r="G4832" s="59" t="s">
        <v>10811</v>
      </c>
      <c r="H4832" s="59">
        <v>25803114</v>
      </c>
      <c r="I4832" s="60">
        <v>45772.670081018521</v>
      </c>
      <c r="J4832" s="59" t="s">
        <v>10812</v>
      </c>
      <c r="K4832" s="59">
        <v>52558795</v>
      </c>
      <c r="L4832" s="59" t="s">
        <v>10813</v>
      </c>
      <c r="M4832" s="61">
        <v>8491641</v>
      </c>
    </row>
    <row r="4833" spans="1:13" ht="69.95" hidden="1">
      <c r="A4833" s="59" t="s">
        <v>10993</v>
      </c>
      <c r="B4833" s="59" t="s">
        <v>10994</v>
      </c>
      <c r="C4833" s="59">
        <v>10</v>
      </c>
      <c r="D4833" s="59" t="s">
        <v>35</v>
      </c>
      <c r="E4833" s="59" t="s">
        <v>10710</v>
      </c>
      <c r="F4833" s="59" t="s">
        <v>40</v>
      </c>
      <c r="G4833" s="59" t="s">
        <v>10814</v>
      </c>
      <c r="H4833" s="59">
        <v>25803128</v>
      </c>
      <c r="I4833" s="60">
        <v>45775.844131944446</v>
      </c>
      <c r="J4833" s="59" t="s">
        <v>10815</v>
      </c>
      <c r="K4833" s="59">
        <v>3106367</v>
      </c>
      <c r="L4833" s="59" t="s">
        <v>10742</v>
      </c>
      <c r="M4833" s="61">
        <v>19233399</v>
      </c>
    </row>
    <row r="4834" spans="1:13" ht="69.95" hidden="1">
      <c r="A4834" s="59" t="s">
        <v>10993</v>
      </c>
      <c r="B4834" s="59" t="s">
        <v>10994</v>
      </c>
      <c r="C4834" s="59">
        <v>10</v>
      </c>
      <c r="D4834" s="59" t="s">
        <v>35</v>
      </c>
      <c r="E4834" s="59" t="s">
        <v>10710</v>
      </c>
      <c r="F4834" s="59" t="s">
        <v>40</v>
      </c>
      <c r="G4834" s="59" t="s">
        <v>10816</v>
      </c>
      <c r="H4834" s="59">
        <v>25803155</v>
      </c>
      <c r="I4834" s="60">
        <v>45779.457418981481</v>
      </c>
      <c r="J4834" s="59" t="s">
        <v>10817</v>
      </c>
      <c r="K4834" s="59">
        <v>52436882</v>
      </c>
      <c r="L4834" s="59" t="s">
        <v>10818</v>
      </c>
      <c r="M4834" s="61">
        <v>774560</v>
      </c>
    </row>
    <row r="4835" spans="1:13" ht="80.099999999999994" hidden="1">
      <c r="A4835" s="59" t="s">
        <v>10993</v>
      </c>
      <c r="B4835" s="59" t="s">
        <v>10994</v>
      </c>
      <c r="C4835" s="59">
        <v>10</v>
      </c>
      <c r="D4835" s="59" t="s">
        <v>35</v>
      </c>
      <c r="E4835" s="59" t="s">
        <v>10710</v>
      </c>
      <c r="F4835" s="59" t="s">
        <v>40</v>
      </c>
      <c r="G4835" s="59" t="s">
        <v>10819</v>
      </c>
      <c r="H4835" s="59">
        <v>25803184</v>
      </c>
      <c r="I4835" s="60">
        <v>45783.838101851848</v>
      </c>
      <c r="J4835" s="59" t="s">
        <v>10820</v>
      </c>
      <c r="K4835" s="59">
        <v>52259722</v>
      </c>
      <c r="L4835" s="59" t="s">
        <v>10745</v>
      </c>
      <c r="M4835" s="61">
        <v>31586404</v>
      </c>
    </row>
    <row r="4836" spans="1:13" ht="80.099999999999994" hidden="1">
      <c r="A4836" s="59" t="s">
        <v>10993</v>
      </c>
      <c r="B4836" s="59" t="s">
        <v>10994</v>
      </c>
      <c r="C4836" s="59">
        <v>10</v>
      </c>
      <c r="D4836" s="59" t="s">
        <v>35</v>
      </c>
      <c r="E4836" s="59" t="s">
        <v>10710</v>
      </c>
      <c r="F4836" s="59" t="s">
        <v>40</v>
      </c>
      <c r="G4836" s="59" t="s">
        <v>10942</v>
      </c>
      <c r="H4836" s="59">
        <v>25803203</v>
      </c>
      <c r="I4836" s="60">
        <v>45785.735879629632</v>
      </c>
      <c r="J4836" s="59" t="s">
        <v>10943</v>
      </c>
      <c r="K4836" s="59">
        <v>52356025</v>
      </c>
      <c r="L4836" s="59" t="s">
        <v>10944</v>
      </c>
      <c r="M4836" s="61">
        <v>4710759</v>
      </c>
    </row>
    <row r="4837" spans="1:13" ht="69.95" hidden="1">
      <c r="A4837" s="59" t="s">
        <v>10993</v>
      </c>
      <c r="B4837" s="59" t="s">
        <v>10994</v>
      </c>
      <c r="C4837" s="59">
        <v>10</v>
      </c>
      <c r="D4837" s="59" t="s">
        <v>35</v>
      </c>
      <c r="E4837" s="59" t="s">
        <v>10710</v>
      </c>
      <c r="F4837" s="59" t="s">
        <v>40</v>
      </c>
      <c r="G4837" s="59" t="s">
        <v>10821</v>
      </c>
      <c r="H4837" s="59">
        <v>25803207</v>
      </c>
      <c r="I4837" s="60">
        <v>45786.583865740744</v>
      </c>
      <c r="J4837" s="59" t="s">
        <v>10822</v>
      </c>
      <c r="K4837" s="59">
        <v>74183180</v>
      </c>
      <c r="L4837" s="59" t="s">
        <v>10823</v>
      </c>
      <c r="M4837" s="61">
        <v>12049566</v>
      </c>
    </row>
    <row r="4838" spans="1:13" ht="69.95" hidden="1">
      <c r="A4838" s="59" t="s">
        <v>10993</v>
      </c>
      <c r="B4838" s="59" t="s">
        <v>10994</v>
      </c>
      <c r="C4838" s="59">
        <v>10</v>
      </c>
      <c r="D4838" s="59" t="s">
        <v>35</v>
      </c>
      <c r="E4838" s="59" t="s">
        <v>10710</v>
      </c>
      <c r="F4838" s="59" t="s">
        <v>40</v>
      </c>
      <c r="G4838" s="59" t="s">
        <v>10824</v>
      </c>
      <c r="H4838" s="59">
        <v>25803208</v>
      </c>
      <c r="I4838" s="60">
        <v>45786.584201388891</v>
      </c>
      <c r="J4838" s="59" t="s">
        <v>10825</v>
      </c>
      <c r="K4838" s="59">
        <v>1072745608</v>
      </c>
      <c r="L4838" s="59" t="s">
        <v>10826</v>
      </c>
      <c r="M4838" s="61">
        <v>6344215</v>
      </c>
    </row>
    <row r="4839" spans="1:13" ht="69.95" hidden="1">
      <c r="A4839" s="59" t="s">
        <v>10993</v>
      </c>
      <c r="B4839" s="59" t="s">
        <v>10994</v>
      </c>
      <c r="C4839" s="59">
        <v>10</v>
      </c>
      <c r="D4839" s="59" t="s">
        <v>35</v>
      </c>
      <c r="E4839" s="59" t="s">
        <v>10710</v>
      </c>
      <c r="F4839" s="59" t="s">
        <v>40</v>
      </c>
      <c r="G4839" s="59" t="s">
        <v>10827</v>
      </c>
      <c r="H4839" s="59">
        <v>25803235</v>
      </c>
      <c r="I4839" s="60">
        <v>45791.379664351851</v>
      </c>
      <c r="J4839" s="59" t="s">
        <v>10828</v>
      </c>
      <c r="K4839" s="59">
        <v>52066260</v>
      </c>
      <c r="L4839" s="59" t="s">
        <v>1336</v>
      </c>
      <c r="M4839" s="61">
        <v>1982740</v>
      </c>
    </row>
    <row r="4840" spans="1:13" ht="60" hidden="1">
      <c r="A4840" s="59" t="s">
        <v>10993</v>
      </c>
      <c r="B4840" s="59" t="s">
        <v>10994</v>
      </c>
      <c r="C4840" s="59">
        <v>10</v>
      </c>
      <c r="D4840" s="59" t="s">
        <v>35</v>
      </c>
      <c r="E4840" s="59" t="s">
        <v>10710</v>
      </c>
      <c r="F4840" s="59" t="s">
        <v>40</v>
      </c>
      <c r="G4840" s="59" t="s">
        <v>10829</v>
      </c>
      <c r="H4840" s="59">
        <v>25803250</v>
      </c>
      <c r="I4840" s="60">
        <v>45792.418136574073</v>
      </c>
      <c r="J4840" s="59" t="s">
        <v>10830</v>
      </c>
      <c r="K4840" s="59">
        <v>7186214</v>
      </c>
      <c r="L4840" s="59" t="s">
        <v>10831</v>
      </c>
      <c r="M4840" s="61">
        <v>3990818</v>
      </c>
    </row>
    <row r="4841" spans="1:13" ht="69.95" hidden="1">
      <c r="A4841" s="59" t="s">
        <v>10993</v>
      </c>
      <c r="B4841" s="59" t="s">
        <v>10994</v>
      </c>
      <c r="C4841" s="59">
        <v>10</v>
      </c>
      <c r="D4841" s="59" t="s">
        <v>35</v>
      </c>
      <c r="E4841" s="59" t="s">
        <v>10710</v>
      </c>
      <c r="F4841" s="59" t="s">
        <v>40</v>
      </c>
      <c r="G4841" s="59" t="s">
        <v>10832</v>
      </c>
      <c r="H4841" s="59">
        <v>25803251</v>
      </c>
      <c r="I4841" s="60">
        <v>45792.418437499997</v>
      </c>
      <c r="J4841" s="59" t="s">
        <v>10833</v>
      </c>
      <c r="K4841" s="59">
        <v>1049627983</v>
      </c>
      <c r="L4841" s="59" t="s">
        <v>10748</v>
      </c>
      <c r="M4841" s="61">
        <v>1785635</v>
      </c>
    </row>
    <row r="4842" spans="1:13" ht="80.099999999999994" hidden="1">
      <c r="A4842" s="59" t="s">
        <v>10993</v>
      </c>
      <c r="B4842" s="59" t="s">
        <v>10994</v>
      </c>
      <c r="C4842" s="59">
        <v>10</v>
      </c>
      <c r="D4842" s="59" t="s">
        <v>35</v>
      </c>
      <c r="E4842" s="59" t="s">
        <v>10710</v>
      </c>
      <c r="F4842" s="59" t="s">
        <v>40</v>
      </c>
      <c r="G4842" s="59" t="s">
        <v>10834</v>
      </c>
      <c r="H4842" s="59">
        <v>25803252</v>
      </c>
      <c r="I4842" s="60">
        <v>45792.418773148151</v>
      </c>
      <c r="J4842" s="59" t="s">
        <v>10835</v>
      </c>
      <c r="K4842" s="59">
        <v>1053342921</v>
      </c>
      <c r="L4842" s="59" t="s">
        <v>10757</v>
      </c>
      <c r="M4842" s="61">
        <v>4139247</v>
      </c>
    </row>
    <row r="4843" spans="1:13" ht="80.099999999999994" hidden="1">
      <c r="A4843" s="59" t="s">
        <v>10993</v>
      </c>
      <c r="B4843" s="59" t="s">
        <v>10994</v>
      </c>
      <c r="C4843" s="59">
        <v>10</v>
      </c>
      <c r="D4843" s="59" t="s">
        <v>35</v>
      </c>
      <c r="E4843" s="59" t="s">
        <v>10710</v>
      </c>
      <c r="F4843" s="59" t="s">
        <v>40</v>
      </c>
      <c r="G4843" s="59" t="s">
        <v>10836</v>
      </c>
      <c r="H4843" s="59">
        <v>25803253</v>
      </c>
      <c r="I4843" s="60">
        <v>45792.420555555553</v>
      </c>
      <c r="J4843" s="59" t="s">
        <v>10837</v>
      </c>
      <c r="K4843" s="59">
        <v>39632040</v>
      </c>
      <c r="L4843" s="59" t="s">
        <v>10754</v>
      </c>
      <c r="M4843" s="61">
        <v>6833853</v>
      </c>
    </row>
    <row r="4844" spans="1:13" ht="69.95" hidden="1">
      <c r="A4844" s="59" t="s">
        <v>10993</v>
      </c>
      <c r="B4844" s="59" t="s">
        <v>10994</v>
      </c>
      <c r="C4844" s="59">
        <v>10</v>
      </c>
      <c r="D4844" s="59" t="s">
        <v>35</v>
      </c>
      <c r="E4844" s="59" t="s">
        <v>10710</v>
      </c>
      <c r="F4844" s="59" t="s">
        <v>40</v>
      </c>
      <c r="G4844" s="59" t="s">
        <v>10838</v>
      </c>
      <c r="H4844" s="59">
        <v>25803280</v>
      </c>
      <c r="I4844" s="60">
        <v>45793.424583333333</v>
      </c>
      <c r="J4844" s="59" t="s">
        <v>10839</v>
      </c>
      <c r="K4844" s="59">
        <v>4188262</v>
      </c>
      <c r="L4844" s="59" t="s">
        <v>10763</v>
      </c>
      <c r="M4844" s="61">
        <v>14974401</v>
      </c>
    </row>
    <row r="4845" spans="1:13" ht="60" hidden="1">
      <c r="A4845" s="59" t="s">
        <v>10993</v>
      </c>
      <c r="B4845" s="59" t="s">
        <v>10994</v>
      </c>
      <c r="C4845" s="59">
        <v>10</v>
      </c>
      <c r="D4845" s="59" t="s">
        <v>35</v>
      </c>
      <c r="E4845" s="59" t="s">
        <v>10710</v>
      </c>
      <c r="F4845" s="59" t="s">
        <v>10711</v>
      </c>
      <c r="G4845" s="59" t="s">
        <v>10723</v>
      </c>
      <c r="H4845" s="59">
        <v>25803342</v>
      </c>
      <c r="I4845" s="60">
        <v>45803.357627314814</v>
      </c>
      <c r="J4845" s="59" t="s">
        <v>10724</v>
      </c>
      <c r="K4845" s="59">
        <v>899999062</v>
      </c>
      <c r="L4845" s="59" t="s">
        <v>39</v>
      </c>
      <c r="M4845" s="61">
        <v>12110649</v>
      </c>
    </row>
    <row r="4846" spans="1:13" ht="60" hidden="1">
      <c r="A4846" s="59" t="s">
        <v>10993</v>
      </c>
      <c r="B4846" s="59" t="s">
        <v>10994</v>
      </c>
      <c r="C4846" s="59">
        <v>10</v>
      </c>
      <c r="D4846" s="59" t="s">
        <v>35</v>
      </c>
      <c r="E4846" s="59" t="s">
        <v>10710</v>
      </c>
      <c r="F4846" s="59" t="s">
        <v>40</v>
      </c>
      <c r="G4846" s="59" t="s">
        <v>10840</v>
      </c>
      <c r="H4846" s="59">
        <v>25803344</v>
      </c>
      <c r="I4846" s="60">
        <v>45803.550844907404</v>
      </c>
      <c r="J4846" s="59" t="s">
        <v>10841</v>
      </c>
      <c r="K4846" s="59">
        <v>1016070095</v>
      </c>
      <c r="L4846" s="59" t="s">
        <v>10842</v>
      </c>
      <c r="M4846" s="61">
        <v>3139082</v>
      </c>
    </row>
    <row r="4847" spans="1:13" ht="69.95" hidden="1">
      <c r="A4847" s="59" t="s">
        <v>10993</v>
      </c>
      <c r="B4847" s="59" t="s">
        <v>10994</v>
      </c>
      <c r="C4847" s="59">
        <v>10</v>
      </c>
      <c r="D4847" s="59" t="s">
        <v>35</v>
      </c>
      <c r="E4847" s="59" t="s">
        <v>10710</v>
      </c>
      <c r="F4847" s="59" t="s">
        <v>40</v>
      </c>
      <c r="G4847" s="59" t="s">
        <v>10843</v>
      </c>
      <c r="H4847" s="59">
        <v>25803345</v>
      </c>
      <c r="I4847" s="60">
        <v>45803.551562499997</v>
      </c>
      <c r="J4847" s="59" t="s">
        <v>10844</v>
      </c>
      <c r="K4847" s="59">
        <v>79153508</v>
      </c>
      <c r="L4847" s="59" t="s">
        <v>10773</v>
      </c>
      <c r="M4847" s="61">
        <v>5695042</v>
      </c>
    </row>
    <row r="4848" spans="1:13" ht="69.95" hidden="1">
      <c r="A4848" s="59" t="s">
        <v>10993</v>
      </c>
      <c r="B4848" s="59" t="s">
        <v>10994</v>
      </c>
      <c r="C4848" s="59">
        <v>10</v>
      </c>
      <c r="D4848" s="59" t="s">
        <v>35</v>
      </c>
      <c r="E4848" s="59" t="s">
        <v>10710</v>
      </c>
      <c r="F4848" s="59" t="s">
        <v>40</v>
      </c>
      <c r="G4848" s="59" t="s">
        <v>10848</v>
      </c>
      <c r="H4848" s="59">
        <v>25803448</v>
      </c>
      <c r="I4848" s="60">
        <v>45818.476226851853</v>
      </c>
      <c r="J4848" s="59" t="s">
        <v>10849</v>
      </c>
      <c r="K4848" s="59">
        <v>79578685</v>
      </c>
      <c r="L4848" s="59" t="s">
        <v>10850</v>
      </c>
      <c r="M4848" s="61">
        <v>12082132</v>
      </c>
    </row>
    <row r="4849" spans="1:13" ht="69.95" hidden="1">
      <c r="A4849" s="59" t="s">
        <v>10993</v>
      </c>
      <c r="B4849" s="59" t="s">
        <v>10994</v>
      </c>
      <c r="C4849" s="59">
        <v>10</v>
      </c>
      <c r="D4849" s="59" t="s">
        <v>35</v>
      </c>
      <c r="E4849" s="59" t="s">
        <v>10710</v>
      </c>
      <c r="F4849" s="59" t="s">
        <v>40</v>
      </c>
      <c r="G4849" s="59" t="s">
        <v>10851</v>
      </c>
      <c r="H4849" s="59">
        <v>25803449</v>
      </c>
      <c r="I4849" s="60">
        <v>45818.478819444441</v>
      </c>
      <c r="J4849" s="59" t="s">
        <v>10852</v>
      </c>
      <c r="K4849" s="59">
        <v>7320498</v>
      </c>
      <c r="L4849" s="59" t="s">
        <v>10760</v>
      </c>
      <c r="M4849" s="61">
        <v>2610532</v>
      </c>
    </row>
    <row r="4850" spans="1:13" ht="60" hidden="1">
      <c r="A4850" s="59" t="s">
        <v>10993</v>
      </c>
      <c r="B4850" s="59" t="s">
        <v>10994</v>
      </c>
      <c r="C4850" s="59">
        <v>10</v>
      </c>
      <c r="D4850" s="59" t="s">
        <v>35</v>
      </c>
      <c r="E4850" s="59" t="s">
        <v>10710</v>
      </c>
      <c r="F4850" s="59" t="s">
        <v>10711</v>
      </c>
      <c r="G4850" s="59" t="s">
        <v>10725</v>
      </c>
      <c r="H4850" s="59">
        <v>25803557</v>
      </c>
      <c r="I4850" s="60">
        <v>45833.73810185185</v>
      </c>
      <c r="J4850" s="59" t="s">
        <v>10726</v>
      </c>
      <c r="K4850" s="59">
        <v>899999062</v>
      </c>
      <c r="L4850" s="59" t="s">
        <v>39</v>
      </c>
      <c r="M4850" s="61">
        <v>760290</v>
      </c>
    </row>
    <row r="4851" spans="1:13" ht="60" hidden="1">
      <c r="A4851" s="59" t="s">
        <v>10993</v>
      </c>
      <c r="B4851" s="59" t="s">
        <v>10994</v>
      </c>
      <c r="C4851" s="59">
        <v>10</v>
      </c>
      <c r="D4851" s="59" t="s">
        <v>35</v>
      </c>
      <c r="E4851" s="59" t="s">
        <v>10710</v>
      </c>
      <c r="F4851" s="59" t="s">
        <v>10711</v>
      </c>
      <c r="G4851" s="59" t="s">
        <v>10727</v>
      </c>
      <c r="H4851" s="59">
        <v>25803691</v>
      </c>
      <c r="I4851" s="60">
        <v>45848.670358796298</v>
      </c>
      <c r="J4851" s="59" t="s">
        <v>10728</v>
      </c>
      <c r="K4851" s="59">
        <v>899999062</v>
      </c>
      <c r="L4851" s="59" t="s">
        <v>39</v>
      </c>
      <c r="M4851" s="61">
        <v>1087572</v>
      </c>
    </row>
    <row r="4852" spans="1:13" ht="80.099999999999994" hidden="1">
      <c r="A4852" s="59" t="s">
        <v>10993</v>
      </c>
      <c r="B4852" s="59" t="s">
        <v>10994</v>
      </c>
      <c r="C4852" s="59">
        <v>10</v>
      </c>
      <c r="D4852" s="59" t="s">
        <v>35</v>
      </c>
      <c r="E4852" s="59" t="s">
        <v>10710</v>
      </c>
      <c r="F4852" s="59" t="s">
        <v>40</v>
      </c>
      <c r="G4852" s="59" t="s">
        <v>10922</v>
      </c>
      <c r="H4852" s="59">
        <v>25803745</v>
      </c>
      <c r="I4852" s="60">
        <v>45854.81046296296</v>
      </c>
      <c r="J4852" s="59" t="s">
        <v>10923</v>
      </c>
      <c r="K4852" s="59">
        <v>52541419</v>
      </c>
      <c r="L4852" s="59" t="s">
        <v>10924</v>
      </c>
      <c r="M4852" s="61">
        <v>9708832</v>
      </c>
    </row>
    <row r="4853" spans="1:13" ht="80.099999999999994" hidden="1">
      <c r="A4853" s="59" t="s">
        <v>10993</v>
      </c>
      <c r="B4853" s="59" t="s">
        <v>10994</v>
      </c>
      <c r="C4853" s="59">
        <v>10</v>
      </c>
      <c r="D4853" s="59" t="s">
        <v>35</v>
      </c>
      <c r="E4853" s="59" t="s">
        <v>10710</v>
      </c>
      <c r="F4853" s="59" t="s">
        <v>40</v>
      </c>
      <c r="G4853" s="59" t="s">
        <v>10853</v>
      </c>
      <c r="H4853" s="59">
        <v>25803776</v>
      </c>
      <c r="I4853" s="60">
        <v>45856.723182870373</v>
      </c>
      <c r="J4853" s="59" t="s">
        <v>10854</v>
      </c>
      <c r="K4853" s="59">
        <v>1117507843</v>
      </c>
      <c r="L4853" s="59" t="s">
        <v>10855</v>
      </c>
      <c r="M4853" s="61">
        <v>5599784</v>
      </c>
    </row>
    <row r="4854" spans="1:13" ht="69.95" hidden="1">
      <c r="A4854" s="59" t="s">
        <v>10993</v>
      </c>
      <c r="B4854" s="59" t="s">
        <v>10994</v>
      </c>
      <c r="C4854" s="59">
        <v>10</v>
      </c>
      <c r="D4854" s="59" t="s">
        <v>35</v>
      </c>
      <c r="E4854" s="59" t="s">
        <v>10710</v>
      </c>
      <c r="F4854" s="59" t="s">
        <v>40</v>
      </c>
      <c r="G4854" s="59" t="s">
        <v>10925</v>
      </c>
      <c r="H4854" s="59">
        <v>25803850</v>
      </c>
      <c r="I4854" s="60">
        <v>45867.75199074074</v>
      </c>
      <c r="J4854" s="59" t="s">
        <v>10926</v>
      </c>
      <c r="K4854" s="59">
        <v>39657109</v>
      </c>
      <c r="L4854" s="59" t="s">
        <v>10927</v>
      </c>
      <c r="M4854" s="61">
        <v>5622936</v>
      </c>
    </row>
    <row r="4855" spans="1:13" ht="69.95" hidden="1">
      <c r="A4855" s="59" t="s">
        <v>10993</v>
      </c>
      <c r="B4855" s="59" t="s">
        <v>10994</v>
      </c>
      <c r="C4855" s="59">
        <v>10</v>
      </c>
      <c r="D4855" s="59" t="s">
        <v>35</v>
      </c>
      <c r="E4855" s="59" t="s">
        <v>10710</v>
      </c>
      <c r="F4855" s="59" t="s">
        <v>40</v>
      </c>
      <c r="G4855" s="59" t="s">
        <v>10928</v>
      </c>
      <c r="H4855" s="59">
        <v>25803925</v>
      </c>
      <c r="I4855" s="60">
        <v>45877.655046296299</v>
      </c>
      <c r="J4855" s="59" t="s">
        <v>10929</v>
      </c>
      <c r="K4855" s="59">
        <v>19418229</v>
      </c>
      <c r="L4855" s="59" t="s">
        <v>10930</v>
      </c>
      <c r="M4855" s="61">
        <v>19992700</v>
      </c>
    </row>
    <row r="4856" spans="1:13" ht="69.95" hidden="1">
      <c r="A4856" s="59" t="s">
        <v>10993</v>
      </c>
      <c r="B4856" s="59" t="s">
        <v>10994</v>
      </c>
      <c r="C4856" s="59">
        <v>10</v>
      </c>
      <c r="D4856" s="59" t="s">
        <v>35</v>
      </c>
      <c r="E4856" s="59" t="s">
        <v>10710</v>
      </c>
      <c r="F4856" s="59" t="s">
        <v>40</v>
      </c>
      <c r="G4856" s="59" t="s">
        <v>10931</v>
      </c>
      <c r="H4856" s="59">
        <v>25803962</v>
      </c>
      <c r="I4856" s="60">
        <v>45883.418009259258</v>
      </c>
      <c r="J4856" s="59" t="s">
        <v>10932</v>
      </c>
      <c r="K4856" s="59">
        <v>79806398</v>
      </c>
      <c r="L4856" s="59" t="s">
        <v>10933</v>
      </c>
      <c r="M4856" s="61">
        <v>14140628</v>
      </c>
    </row>
    <row r="4857" spans="1:13" ht="60" hidden="1">
      <c r="A4857" s="59" t="s">
        <v>10993</v>
      </c>
      <c r="B4857" s="59" t="s">
        <v>10994</v>
      </c>
      <c r="C4857" s="59">
        <v>10</v>
      </c>
      <c r="D4857" s="59" t="s">
        <v>35</v>
      </c>
      <c r="E4857" s="59" t="s">
        <v>10710</v>
      </c>
      <c r="F4857" s="59" t="s">
        <v>40</v>
      </c>
      <c r="G4857" s="59" t="s">
        <v>10732</v>
      </c>
      <c r="H4857" s="59">
        <v>25804067</v>
      </c>
      <c r="I4857" s="60">
        <v>45895.639791666668</v>
      </c>
      <c r="J4857" s="59" t="s">
        <v>10733</v>
      </c>
      <c r="K4857" s="59">
        <v>35518629</v>
      </c>
      <c r="L4857" s="59" t="s">
        <v>10734</v>
      </c>
      <c r="M4857" s="61">
        <v>12708139</v>
      </c>
    </row>
    <row r="4858" spans="1:13" ht="69.95" hidden="1">
      <c r="A4858" s="59" t="s">
        <v>10993</v>
      </c>
      <c r="B4858" s="59" t="s">
        <v>10994</v>
      </c>
      <c r="C4858" s="59">
        <v>10</v>
      </c>
      <c r="D4858" s="59" t="s">
        <v>35</v>
      </c>
      <c r="E4858" s="59" t="s">
        <v>10710</v>
      </c>
      <c r="F4858" s="59" t="s">
        <v>40</v>
      </c>
      <c r="G4858" s="59" t="s">
        <v>10735</v>
      </c>
      <c r="H4858" s="59">
        <v>25804068</v>
      </c>
      <c r="I4858" s="60">
        <v>45895.71303240741</v>
      </c>
      <c r="J4858" s="59" t="s">
        <v>10736</v>
      </c>
      <c r="K4858" s="59">
        <v>39762312</v>
      </c>
      <c r="L4858" s="59" t="s">
        <v>10737</v>
      </c>
      <c r="M4858" s="61">
        <v>1022181</v>
      </c>
    </row>
    <row r="4859" spans="1:13" ht="69.95" hidden="1">
      <c r="A4859" s="59" t="s">
        <v>10993</v>
      </c>
      <c r="B4859" s="59" t="s">
        <v>10994</v>
      </c>
      <c r="C4859" s="59">
        <v>10</v>
      </c>
      <c r="D4859" s="59" t="s">
        <v>35</v>
      </c>
      <c r="E4859" s="59" t="s">
        <v>10710</v>
      </c>
      <c r="F4859" s="59" t="s">
        <v>40</v>
      </c>
      <c r="G4859" s="59" t="s">
        <v>10738</v>
      </c>
      <c r="H4859" s="59">
        <v>25804069</v>
      </c>
      <c r="I4859" s="60">
        <v>45895.7187962963</v>
      </c>
      <c r="J4859" s="59" t="s">
        <v>10739</v>
      </c>
      <c r="K4859" s="59">
        <v>52066260</v>
      </c>
      <c r="L4859" s="59" t="s">
        <v>1336</v>
      </c>
      <c r="M4859" s="61">
        <v>138761</v>
      </c>
    </row>
    <row r="4860" spans="1:13" ht="69.95" hidden="1">
      <c r="A4860" s="59" t="s">
        <v>10993</v>
      </c>
      <c r="B4860" s="59" t="s">
        <v>10994</v>
      </c>
      <c r="C4860" s="59">
        <v>10</v>
      </c>
      <c r="D4860" s="59" t="s">
        <v>35</v>
      </c>
      <c r="E4860" s="59" t="s">
        <v>10710</v>
      </c>
      <c r="F4860" s="59" t="s">
        <v>40</v>
      </c>
      <c r="G4860" s="59" t="s">
        <v>10740</v>
      </c>
      <c r="H4860" s="59">
        <v>25804078</v>
      </c>
      <c r="I4860" s="60">
        <v>45896.440023148149</v>
      </c>
      <c r="J4860" s="59" t="s">
        <v>10741</v>
      </c>
      <c r="K4860" s="59">
        <v>3106367</v>
      </c>
      <c r="L4860" s="59" t="s">
        <v>10742</v>
      </c>
      <c r="M4860" s="61">
        <v>1230248</v>
      </c>
    </row>
    <row r="4861" spans="1:13" ht="90" hidden="1">
      <c r="A4861" s="59" t="s">
        <v>10993</v>
      </c>
      <c r="B4861" s="59" t="s">
        <v>10994</v>
      </c>
      <c r="C4861" s="59">
        <v>10</v>
      </c>
      <c r="D4861" s="59" t="s">
        <v>35</v>
      </c>
      <c r="E4861" s="59" t="s">
        <v>10710</v>
      </c>
      <c r="F4861" s="59" t="s">
        <v>40</v>
      </c>
      <c r="G4861" s="59" t="s">
        <v>10945</v>
      </c>
      <c r="H4861" s="59">
        <v>25804238</v>
      </c>
      <c r="I4861" s="60">
        <v>45917.527546296296</v>
      </c>
      <c r="J4861" s="59" t="s">
        <v>10946</v>
      </c>
      <c r="K4861" s="59">
        <v>52547698</v>
      </c>
      <c r="L4861" s="59" t="s">
        <v>10947</v>
      </c>
      <c r="M4861" s="61">
        <v>2505094</v>
      </c>
    </row>
    <row r="4862" spans="1:13" ht="90" hidden="1">
      <c r="A4862" s="59" t="s">
        <v>10993</v>
      </c>
      <c r="B4862" s="59" t="s">
        <v>10994</v>
      </c>
      <c r="C4862" s="59">
        <v>10</v>
      </c>
      <c r="D4862" s="59" t="s">
        <v>35</v>
      </c>
      <c r="E4862" s="59" t="s">
        <v>10710</v>
      </c>
      <c r="F4862" s="59" t="s">
        <v>40</v>
      </c>
      <c r="G4862" s="59" t="s">
        <v>10934</v>
      </c>
      <c r="H4862" s="59">
        <v>25804245</v>
      </c>
      <c r="I4862" s="60">
        <v>45917.804340277777</v>
      </c>
      <c r="J4862" s="59" t="s">
        <v>10935</v>
      </c>
      <c r="K4862" s="59">
        <v>79684006</v>
      </c>
      <c r="L4862" s="59" t="s">
        <v>10936</v>
      </c>
      <c r="M4862" s="61">
        <v>24479487</v>
      </c>
    </row>
    <row r="4863" spans="1:13" ht="90" hidden="1">
      <c r="A4863" s="59" t="s">
        <v>10993</v>
      </c>
      <c r="B4863" s="59" t="s">
        <v>10994</v>
      </c>
      <c r="C4863" s="59">
        <v>10</v>
      </c>
      <c r="D4863" s="59" t="s">
        <v>35</v>
      </c>
      <c r="E4863" s="59" t="s">
        <v>10710</v>
      </c>
      <c r="F4863" s="59" t="s">
        <v>40</v>
      </c>
      <c r="G4863" s="59" t="s">
        <v>10743</v>
      </c>
      <c r="H4863" s="59">
        <v>25804248</v>
      </c>
      <c r="I4863" s="60">
        <v>45917.807222222225</v>
      </c>
      <c r="J4863" s="59" t="s">
        <v>10744</v>
      </c>
      <c r="K4863" s="59">
        <v>52259722</v>
      </c>
      <c r="L4863" s="59" t="s">
        <v>10745</v>
      </c>
      <c r="M4863" s="61">
        <v>2003005</v>
      </c>
    </row>
    <row r="4864" spans="1:13" ht="90" hidden="1">
      <c r="A4864" s="59" t="s">
        <v>10993</v>
      </c>
      <c r="B4864" s="59" t="s">
        <v>10994</v>
      </c>
      <c r="C4864" s="59">
        <v>10</v>
      </c>
      <c r="D4864" s="59" t="s">
        <v>35</v>
      </c>
      <c r="E4864" s="59" t="s">
        <v>10710</v>
      </c>
      <c r="F4864" s="59" t="s">
        <v>40</v>
      </c>
      <c r="G4864" s="59" t="s">
        <v>10746</v>
      </c>
      <c r="H4864" s="59">
        <v>25804250</v>
      </c>
      <c r="I4864" s="60">
        <v>45917.807662037034</v>
      </c>
      <c r="J4864" s="59" t="s">
        <v>10747</v>
      </c>
      <c r="K4864" s="59">
        <v>1049627983</v>
      </c>
      <c r="L4864" s="59" t="s">
        <v>10748</v>
      </c>
      <c r="M4864" s="61">
        <v>124976</v>
      </c>
    </row>
    <row r="4865" spans="1:13" ht="90" hidden="1">
      <c r="A4865" s="59" t="s">
        <v>10993</v>
      </c>
      <c r="B4865" s="59" t="s">
        <v>10994</v>
      </c>
      <c r="C4865" s="59">
        <v>10</v>
      </c>
      <c r="D4865" s="59" t="s">
        <v>35</v>
      </c>
      <c r="E4865" s="59" t="s">
        <v>10710</v>
      </c>
      <c r="F4865" s="59" t="s">
        <v>40</v>
      </c>
      <c r="G4865" s="59" t="s">
        <v>10749</v>
      </c>
      <c r="H4865" s="59">
        <v>25804251</v>
      </c>
      <c r="I4865" s="60">
        <v>45917.807974537034</v>
      </c>
      <c r="J4865" s="59" t="s">
        <v>10750</v>
      </c>
      <c r="K4865" s="59">
        <v>2964237</v>
      </c>
      <c r="L4865" s="59" t="s">
        <v>10751</v>
      </c>
      <c r="M4865" s="61">
        <v>607414</v>
      </c>
    </row>
    <row r="4866" spans="1:13" ht="90" hidden="1">
      <c r="A4866" s="59" t="s">
        <v>10993</v>
      </c>
      <c r="B4866" s="59" t="s">
        <v>10994</v>
      </c>
      <c r="C4866" s="59">
        <v>10</v>
      </c>
      <c r="D4866" s="59" t="s">
        <v>35</v>
      </c>
      <c r="E4866" s="59" t="s">
        <v>10710</v>
      </c>
      <c r="F4866" s="59" t="s">
        <v>40</v>
      </c>
      <c r="G4866" s="59" t="s">
        <v>10752</v>
      </c>
      <c r="H4866" s="59">
        <v>25804252</v>
      </c>
      <c r="I4866" s="60">
        <v>45917.808229166665</v>
      </c>
      <c r="J4866" s="59" t="s">
        <v>10753</v>
      </c>
      <c r="K4866" s="59">
        <v>39632040</v>
      </c>
      <c r="L4866" s="59" t="s">
        <v>10754</v>
      </c>
      <c r="M4866" s="61">
        <v>429019</v>
      </c>
    </row>
    <row r="4867" spans="1:13" ht="90" hidden="1">
      <c r="A4867" s="59" t="s">
        <v>10993</v>
      </c>
      <c r="B4867" s="59" t="s">
        <v>10994</v>
      </c>
      <c r="C4867" s="59">
        <v>10</v>
      </c>
      <c r="D4867" s="59" t="s">
        <v>35</v>
      </c>
      <c r="E4867" s="59" t="s">
        <v>10710</v>
      </c>
      <c r="F4867" s="59" t="s">
        <v>40</v>
      </c>
      <c r="G4867" s="59" t="s">
        <v>10755</v>
      </c>
      <c r="H4867" s="59">
        <v>25804253</v>
      </c>
      <c r="I4867" s="60">
        <v>45917.808831018519</v>
      </c>
      <c r="J4867" s="59" t="s">
        <v>10756</v>
      </c>
      <c r="K4867" s="59">
        <v>1053342921</v>
      </c>
      <c r="L4867" s="59" t="s">
        <v>10757</v>
      </c>
      <c r="M4867" s="61">
        <v>279509</v>
      </c>
    </row>
    <row r="4868" spans="1:13" ht="90" hidden="1">
      <c r="A4868" s="59" t="s">
        <v>10993</v>
      </c>
      <c r="B4868" s="59" t="s">
        <v>10994</v>
      </c>
      <c r="C4868" s="59">
        <v>10</v>
      </c>
      <c r="D4868" s="59" t="s">
        <v>35</v>
      </c>
      <c r="E4868" s="59" t="s">
        <v>10710</v>
      </c>
      <c r="F4868" s="59" t="s">
        <v>40</v>
      </c>
      <c r="G4868" s="59" t="s">
        <v>10758</v>
      </c>
      <c r="H4868" s="59">
        <v>25804254</v>
      </c>
      <c r="I4868" s="60">
        <v>45917.846180555556</v>
      </c>
      <c r="J4868" s="59" t="s">
        <v>10759</v>
      </c>
      <c r="K4868" s="59">
        <v>7320498</v>
      </c>
      <c r="L4868" s="59" t="s">
        <v>10760</v>
      </c>
      <c r="M4868" s="61">
        <v>176252</v>
      </c>
    </row>
    <row r="4869" spans="1:13" ht="80.099999999999994" hidden="1">
      <c r="A4869" s="59" t="s">
        <v>10993</v>
      </c>
      <c r="B4869" s="59" t="s">
        <v>10994</v>
      </c>
      <c r="C4869" s="59">
        <v>10</v>
      </c>
      <c r="D4869" s="59" t="s">
        <v>35</v>
      </c>
      <c r="E4869" s="59" t="s">
        <v>10710</v>
      </c>
      <c r="F4869" s="59" t="s">
        <v>40</v>
      </c>
      <c r="G4869" s="59" t="s">
        <v>10761</v>
      </c>
      <c r="H4869" s="59">
        <v>25804270</v>
      </c>
      <c r="I4869" s="60">
        <v>45919.373368055552</v>
      </c>
      <c r="J4869" s="59" t="s">
        <v>10762</v>
      </c>
      <c r="K4869" s="59">
        <v>4188262</v>
      </c>
      <c r="L4869" s="59" t="s">
        <v>10763</v>
      </c>
      <c r="M4869" s="61">
        <v>1340026</v>
      </c>
    </row>
    <row r="4870" spans="1:13" ht="69.95" hidden="1">
      <c r="A4870" s="59" t="s">
        <v>10993</v>
      </c>
      <c r="B4870" s="59" t="s">
        <v>10994</v>
      </c>
      <c r="C4870" s="59">
        <v>10</v>
      </c>
      <c r="D4870" s="59" t="s">
        <v>35</v>
      </c>
      <c r="E4870" s="59" t="s">
        <v>10710</v>
      </c>
      <c r="F4870" s="59" t="s">
        <v>40</v>
      </c>
      <c r="G4870" s="59" t="s">
        <v>10766</v>
      </c>
      <c r="H4870" s="59">
        <v>25804349</v>
      </c>
      <c r="I4870" s="60">
        <v>45930.858796296299</v>
      </c>
      <c r="J4870" s="59" t="s">
        <v>10767</v>
      </c>
      <c r="K4870" s="59">
        <v>51590186</v>
      </c>
      <c r="L4870" s="59" t="s">
        <v>10768</v>
      </c>
      <c r="M4870" s="61">
        <v>179915</v>
      </c>
    </row>
    <row r="4871" spans="1:13" ht="80.099999999999994" hidden="1">
      <c r="A4871" s="59" t="s">
        <v>10993</v>
      </c>
      <c r="B4871" s="59" t="s">
        <v>10994</v>
      </c>
      <c r="C4871" s="59">
        <v>10</v>
      </c>
      <c r="D4871" s="59" t="s">
        <v>35</v>
      </c>
      <c r="E4871" s="59" t="s">
        <v>10710</v>
      </c>
      <c r="F4871" s="59" t="s">
        <v>40</v>
      </c>
      <c r="G4871" s="59" t="s">
        <v>10856</v>
      </c>
      <c r="H4871" s="59">
        <v>25804486</v>
      </c>
      <c r="I4871" s="60">
        <v>45944.780462962961</v>
      </c>
      <c r="J4871" s="59" t="s">
        <v>10857</v>
      </c>
      <c r="K4871" s="59">
        <v>1026585315</v>
      </c>
      <c r="L4871" s="59" t="s">
        <v>10858</v>
      </c>
      <c r="M4871" s="61">
        <v>3471639</v>
      </c>
    </row>
    <row r="4872" spans="1:13" ht="69.95" hidden="1">
      <c r="A4872" s="59" t="s">
        <v>10993</v>
      </c>
      <c r="B4872" s="59" t="s">
        <v>10994</v>
      </c>
      <c r="C4872" s="59">
        <v>10</v>
      </c>
      <c r="D4872" s="59" t="s">
        <v>35</v>
      </c>
      <c r="E4872" s="59" t="s">
        <v>10710</v>
      </c>
      <c r="F4872" s="59" t="s">
        <v>40</v>
      </c>
      <c r="G4872" s="59" t="s">
        <v>10859</v>
      </c>
      <c r="H4872" s="59">
        <v>25804539</v>
      </c>
      <c r="I4872" s="60">
        <v>45951.87604166667</v>
      </c>
      <c r="J4872" s="59" t="s">
        <v>10860</v>
      </c>
      <c r="K4872" s="59">
        <v>74300914</v>
      </c>
      <c r="L4872" s="59" t="s">
        <v>10861</v>
      </c>
      <c r="M4872" s="61">
        <v>594144</v>
      </c>
    </row>
    <row r="4873" spans="1:13" ht="60" hidden="1">
      <c r="A4873" s="59" t="s">
        <v>10993</v>
      </c>
      <c r="B4873" s="59" t="s">
        <v>10994</v>
      </c>
      <c r="C4873" s="59">
        <v>10</v>
      </c>
      <c r="D4873" s="59" t="s">
        <v>35</v>
      </c>
      <c r="E4873" s="59" t="s">
        <v>10710</v>
      </c>
      <c r="F4873" s="59" t="s">
        <v>10711</v>
      </c>
      <c r="G4873" s="59" t="s">
        <v>10769</v>
      </c>
      <c r="H4873" s="59">
        <v>25804570</v>
      </c>
      <c r="I4873" s="60">
        <v>45960.904097222221</v>
      </c>
      <c r="J4873" s="59" t="s">
        <v>10770</v>
      </c>
      <c r="K4873" s="59">
        <v>899999062</v>
      </c>
      <c r="L4873" s="59" t="s">
        <v>39</v>
      </c>
      <c r="M4873" s="61">
        <v>9847181</v>
      </c>
    </row>
    <row r="4874" spans="1:13" ht="80.099999999999994" hidden="1">
      <c r="A4874" s="59" t="s">
        <v>10993</v>
      </c>
      <c r="B4874" s="59" t="s">
        <v>10994</v>
      </c>
      <c r="C4874" s="59">
        <v>10</v>
      </c>
      <c r="D4874" s="59" t="s">
        <v>35</v>
      </c>
      <c r="E4874" s="59" t="s">
        <v>10710</v>
      </c>
      <c r="F4874" s="59" t="s">
        <v>40</v>
      </c>
      <c r="G4874" s="59" t="s">
        <v>10862</v>
      </c>
      <c r="H4874" s="59">
        <v>25804582</v>
      </c>
      <c r="I4874" s="60">
        <v>45966.683125000003</v>
      </c>
      <c r="J4874" s="59" t="s">
        <v>10863</v>
      </c>
      <c r="K4874" s="59">
        <v>33369598</v>
      </c>
      <c r="L4874" s="59" t="s">
        <v>10864</v>
      </c>
      <c r="M4874" s="61">
        <v>5764105</v>
      </c>
    </row>
    <row r="4875" spans="1:13" ht="69.95" hidden="1">
      <c r="A4875" s="59" t="s">
        <v>10993</v>
      </c>
      <c r="B4875" s="59" t="s">
        <v>10994</v>
      </c>
      <c r="C4875" s="59">
        <v>10</v>
      </c>
      <c r="D4875" s="59" t="s">
        <v>35</v>
      </c>
      <c r="E4875" s="59" t="s">
        <v>10710</v>
      </c>
      <c r="F4875" s="59" t="s">
        <v>40</v>
      </c>
      <c r="G4875" s="59" t="s">
        <v>10948</v>
      </c>
      <c r="H4875" s="59">
        <v>25804583</v>
      </c>
      <c r="I4875" s="60">
        <v>45966.683425925927</v>
      </c>
      <c r="J4875" s="59" t="s">
        <v>10949</v>
      </c>
      <c r="K4875" s="59">
        <v>1026577349</v>
      </c>
      <c r="L4875" s="59" t="s">
        <v>10950</v>
      </c>
      <c r="M4875" s="61">
        <v>1466926</v>
      </c>
    </row>
    <row r="4876" spans="1:13" ht="69.95" hidden="1">
      <c r="A4876" s="59" t="s">
        <v>10993</v>
      </c>
      <c r="B4876" s="59" t="s">
        <v>10994</v>
      </c>
      <c r="C4876" s="59">
        <v>10</v>
      </c>
      <c r="D4876" s="59" t="s">
        <v>35</v>
      </c>
      <c r="E4876" s="59" t="s">
        <v>10710</v>
      </c>
      <c r="F4876" s="59" t="s">
        <v>40</v>
      </c>
      <c r="G4876" s="59" t="s">
        <v>10771</v>
      </c>
      <c r="H4876" s="59">
        <v>25804584</v>
      </c>
      <c r="I4876" s="60">
        <v>45966.683912037035</v>
      </c>
      <c r="J4876" s="59" t="s">
        <v>10772</v>
      </c>
      <c r="K4876" s="59">
        <v>79153508</v>
      </c>
      <c r="L4876" s="59" t="s">
        <v>10773</v>
      </c>
      <c r="M4876" s="61">
        <v>365291</v>
      </c>
    </row>
    <row r="4877" spans="1:13" ht="80.099999999999994" hidden="1">
      <c r="A4877" s="59" t="s">
        <v>10993</v>
      </c>
      <c r="B4877" s="59" t="s">
        <v>10994</v>
      </c>
      <c r="C4877" s="59">
        <v>10</v>
      </c>
      <c r="D4877" s="59" t="s">
        <v>35</v>
      </c>
      <c r="E4877" s="59" t="s">
        <v>10710</v>
      </c>
      <c r="F4877" s="59" t="s">
        <v>40</v>
      </c>
      <c r="G4877" s="59" t="s">
        <v>10865</v>
      </c>
      <c r="H4877" s="59">
        <v>25804608</v>
      </c>
      <c r="I4877" s="60">
        <v>45968.376921296294</v>
      </c>
      <c r="J4877" s="59" t="s">
        <v>10866</v>
      </c>
      <c r="K4877" s="59">
        <v>51730509</v>
      </c>
      <c r="L4877" s="59" t="s">
        <v>10867</v>
      </c>
      <c r="M4877" s="61">
        <v>3187356</v>
      </c>
    </row>
    <row r="4878" spans="1:13" ht="80.099999999999994" hidden="1">
      <c r="A4878" s="59" t="s">
        <v>10993</v>
      </c>
      <c r="B4878" s="59" t="s">
        <v>10994</v>
      </c>
      <c r="C4878" s="59">
        <v>10</v>
      </c>
      <c r="D4878" s="59" t="s">
        <v>35</v>
      </c>
      <c r="E4878" s="59" t="s">
        <v>10710</v>
      </c>
      <c r="F4878" s="59" t="s">
        <v>40</v>
      </c>
      <c r="G4878" s="59" t="s">
        <v>10911</v>
      </c>
      <c r="H4878" s="59">
        <v>25804613</v>
      </c>
      <c r="I4878" s="60">
        <v>45968.942511574074</v>
      </c>
      <c r="J4878" s="59" t="s">
        <v>10912</v>
      </c>
      <c r="K4878" s="59">
        <v>13560873</v>
      </c>
      <c r="L4878" s="59" t="s">
        <v>10913</v>
      </c>
      <c r="M4878" s="61">
        <v>2267167</v>
      </c>
    </row>
    <row r="4879" spans="1:13" ht="69.95" hidden="1">
      <c r="A4879" s="59" t="s">
        <v>10993</v>
      </c>
      <c r="B4879" s="59" t="s">
        <v>10994</v>
      </c>
      <c r="C4879" s="59">
        <v>10</v>
      </c>
      <c r="D4879" s="59" t="s">
        <v>35</v>
      </c>
      <c r="E4879" s="59" t="s">
        <v>10710</v>
      </c>
      <c r="F4879" s="59" t="s">
        <v>40</v>
      </c>
      <c r="G4879" s="59" t="s">
        <v>10868</v>
      </c>
      <c r="H4879" s="59">
        <v>25804835</v>
      </c>
      <c r="I4879" s="60">
        <v>45992.58803240741</v>
      </c>
      <c r="J4879" s="59" t="s">
        <v>10869</v>
      </c>
      <c r="K4879" s="59">
        <v>1053324703</v>
      </c>
      <c r="L4879" s="59" t="s">
        <v>10870</v>
      </c>
      <c r="M4879" s="61">
        <v>4065455</v>
      </c>
    </row>
    <row r="4880" spans="1:13" ht="69.95" hidden="1">
      <c r="A4880" s="59" t="s">
        <v>10993</v>
      </c>
      <c r="B4880" s="59" t="s">
        <v>10994</v>
      </c>
      <c r="C4880" s="59">
        <v>10</v>
      </c>
      <c r="D4880" s="59" t="s">
        <v>35</v>
      </c>
      <c r="E4880" s="59" t="s">
        <v>10710</v>
      </c>
      <c r="F4880" s="59" t="s">
        <v>40</v>
      </c>
      <c r="G4880" s="59" t="s">
        <v>10871</v>
      </c>
      <c r="H4880" s="59">
        <v>25804836</v>
      </c>
      <c r="I4880" s="60">
        <v>45992.588564814818</v>
      </c>
      <c r="J4880" s="59" t="s">
        <v>10872</v>
      </c>
      <c r="K4880" s="59">
        <v>14244988</v>
      </c>
      <c r="L4880" s="59" t="s">
        <v>10873</v>
      </c>
      <c r="M4880" s="61">
        <v>2795302</v>
      </c>
    </row>
    <row r="4881" spans="1:13" ht="80.099999999999994" hidden="1">
      <c r="A4881" s="59" t="s">
        <v>10993</v>
      </c>
      <c r="B4881" s="59" t="s">
        <v>10994</v>
      </c>
      <c r="C4881" s="59">
        <v>10</v>
      </c>
      <c r="D4881" s="59" t="s">
        <v>35</v>
      </c>
      <c r="E4881" s="59" t="s">
        <v>10710</v>
      </c>
      <c r="F4881" s="59" t="s">
        <v>40</v>
      </c>
      <c r="G4881" s="59" t="s">
        <v>10874</v>
      </c>
      <c r="H4881" s="59">
        <v>25805042</v>
      </c>
      <c r="I4881" s="60">
        <v>45997.475798611114</v>
      </c>
      <c r="J4881" s="59" t="s">
        <v>10875</v>
      </c>
      <c r="K4881" s="59">
        <v>52152750</v>
      </c>
      <c r="L4881" s="59" t="s">
        <v>10876</v>
      </c>
      <c r="M4881" s="61">
        <v>24443671</v>
      </c>
    </row>
    <row r="4882" spans="1:13" ht="80.099999999999994" hidden="1">
      <c r="A4882" s="59" t="s">
        <v>10993</v>
      </c>
      <c r="B4882" s="59" t="s">
        <v>10994</v>
      </c>
      <c r="C4882" s="59">
        <v>10</v>
      </c>
      <c r="D4882" s="59" t="s">
        <v>35</v>
      </c>
      <c r="E4882" s="59" t="s">
        <v>10710</v>
      </c>
      <c r="F4882" s="59" t="s">
        <v>40</v>
      </c>
      <c r="G4882" s="59" t="s">
        <v>10877</v>
      </c>
      <c r="H4882" s="59">
        <v>25805043</v>
      </c>
      <c r="I4882" s="60">
        <v>45997.479629629626</v>
      </c>
      <c r="J4882" s="59" t="s">
        <v>10878</v>
      </c>
      <c r="K4882" s="59">
        <v>80126497</v>
      </c>
      <c r="L4882" s="59" t="s">
        <v>10879</v>
      </c>
      <c r="M4882" s="61">
        <v>8690295</v>
      </c>
    </row>
    <row r="4883" spans="1:13" ht="80.099999999999994" hidden="1">
      <c r="A4883" s="59" t="s">
        <v>10993</v>
      </c>
      <c r="B4883" s="59" t="s">
        <v>10994</v>
      </c>
      <c r="C4883" s="59">
        <v>10</v>
      </c>
      <c r="D4883" s="59" t="s">
        <v>35</v>
      </c>
      <c r="E4883" s="59" t="s">
        <v>10710</v>
      </c>
      <c r="F4883" s="59" t="s">
        <v>40</v>
      </c>
      <c r="G4883" s="59" t="s">
        <v>10880</v>
      </c>
      <c r="H4883" s="59">
        <v>25805044</v>
      </c>
      <c r="I4883" s="60">
        <v>45997.48369212963</v>
      </c>
      <c r="J4883" s="59" t="s">
        <v>10881</v>
      </c>
      <c r="K4883" s="59">
        <v>20866097</v>
      </c>
      <c r="L4883" s="59" t="s">
        <v>10882</v>
      </c>
      <c r="M4883" s="61">
        <v>18872114</v>
      </c>
    </row>
    <row r="4884" spans="1:13" ht="69.95" hidden="1">
      <c r="A4884" s="59" t="s">
        <v>10993</v>
      </c>
      <c r="B4884" s="59" t="s">
        <v>10994</v>
      </c>
      <c r="C4884" s="59">
        <v>10</v>
      </c>
      <c r="D4884" s="59" t="s">
        <v>35</v>
      </c>
      <c r="E4884" s="59" t="s">
        <v>10710</v>
      </c>
      <c r="F4884" s="59" t="s">
        <v>40</v>
      </c>
      <c r="G4884" s="59" t="s">
        <v>10883</v>
      </c>
      <c r="H4884" s="59">
        <v>25805154</v>
      </c>
      <c r="I4884" s="60">
        <v>46002.656446759262</v>
      </c>
      <c r="J4884" s="59" t="s">
        <v>10884</v>
      </c>
      <c r="K4884" s="59">
        <v>80037459</v>
      </c>
      <c r="L4884" s="59" t="s">
        <v>10885</v>
      </c>
      <c r="M4884" s="61">
        <v>36786611</v>
      </c>
    </row>
    <row r="4885" spans="1:13" ht="80.099999999999994" hidden="1">
      <c r="A4885" s="59" t="s">
        <v>10993</v>
      </c>
      <c r="B4885" s="59" t="s">
        <v>10994</v>
      </c>
      <c r="C4885" s="59">
        <v>10</v>
      </c>
      <c r="D4885" s="59" t="s">
        <v>35</v>
      </c>
      <c r="E4885" s="59" t="s">
        <v>10710</v>
      </c>
      <c r="F4885" s="59" t="s">
        <v>40</v>
      </c>
      <c r="G4885" s="59" t="s">
        <v>10886</v>
      </c>
      <c r="H4885" s="59">
        <v>25805323</v>
      </c>
      <c r="I4885" s="60">
        <v>46007.899780092594</v>
      </c>
      <c r="J4885" s="59" t="s">
        <v>10887</v>
      </c>
      <c r="K4885" s="59">
        <v>1012374747</v>
      </c>
      <c r="L4885" s="59" t="s">
        <v>10888</v>
      </c>
      <c r="M4885" s="61">
        <v>2242705</v>
      </c>
    </row>
    <row r="4886" spans="1:13" ht="69.95" hidden="1">
      <c r="A4886" s="59" t="s">
        <v>10993</v>
      </c>
      <c r="B4886" s="59" t="s">
        <v>10994</v>
      </c>
      <c r="C4886" s="59">
        <v>10</v>
      </c>
      <c r="D4886" s="59" t="s">
        <v>35</v>
      </c>
      <c r="E4886" s="59" t="s">
        <v>10710</v>
      </c>
      <c r="F4886" s="59" t="s">
        <v>40</v>
      </c>
      <c r="G4886" s="59" t="s">
        <v>10889</v>
      </c>
      <c r="H4886" s="59">
        <v>25805325</v>
      </c>
      <c r="I4886" s="60">
        <v>46007.907407407409</v>
      </c>
      <c r="J4886" s="59" t="s">
        <v>10890</v>
      </c>
      <c r="K4886" s="59">
        <v>1075672075</v>
      </c>
      <c r="L4886" s="59" t="s">
        <v>10891</v>
      </c>
      <c r="M4886" s="61">
        <v>15377588</v>
      </c>
    </row>
    <row r="4887" spans="1:13" ht="80.099999999999994" hidden="1">
      <c r="A4887" s="59" t="s">
        <v>10993</v>
      </c>
      <c r="B4887" s="59" t="s">
        <v>10994</v>
      </c>
      <c r="C4887" s="59">
        <v>10</v>
      </c>
      <c r="D4887" s="59" t="s">
        <v>35</v>
      </c>
      <c r="E4887" s="59" t="s">
        <v>10710</v>
      </c>
      <c r="F4887" s="59" t="s">
        <v>40</v>
      </c>
      <c r="G4887" s="59" t="s">
        <v>10892</v>
      </c>
      <c r="H4887" s="59">
        <v>25805326</v>
      </c>
      <c r="I4887" s="60">
        <v>46007.908368055556</v>
      </c>
      <c r="J4887" s="59" t="s">
        <v>10893</v>
      </c>
      <c r="K4887" s="59">
        <v>1073512262</v>
      </c>
      <c r="L4887" s="59" t="s">
        <v>10894</v>
      </c>
      <c r="M4887" s="61">
        <v>12008957</v>
      </c>
    </row>
    <row r="4888" spans="1:13" ht="69.95" hidden="1">
      <c r="A4888" s="59" t="s">
        <v>10993</v>
      </c>
      <c r="B4888" s="59" t="s">
        <v>10994</v>
      </c>
      <c r="C4888" s="59">
        <v>10</v>
      </c>
      <c r="D4888" s="59" t="s">
        <v>35</v>
      </c>
      <c r="E4888" s="59" t="s">
        <v>10710</v>
      </c>
      <c r="F4888" s="59" t="s">
        <v>40</v>
      </c>
      <c r="G4888" s="59" t="s">
        <v>10895</v>
      </c>
      <c r="H4888" s="59">
        <v>25805344</v>
      </c>
      <c r="I4888" s="60">
        <v>46008.531793981485</v>
      </c>
      <c r="J4888" s="59" t="s">
        <v>10896</v>
      </c>
      <c r="K4888" s="59">
        <v>79985795</v>
      </c>
      <c r="L4888" s="59" t="s">
        <v>10897</v>
      </c>
      <c r="M4888" s="61">
        <v>6503129</v>
      </c>
    </row>
    <row r="4889" spans="1:13" ht="69.95" hidden="1">
      <c r="A4889" s="59" t="s">
        <v>10993</v>
      </c>
      <c r="B4889" s="59" t="s">
        <v>10994</v>
      </c>
      <c r="C4889" s="59">
        <v>10</v>
      </c>
      <c r="D4889" s="59" t="s">
        <v>35</v>
      </c>
      <c r="E4889" s="59" t="s">
        <v>10710</v>
      </c>
      <c r="F4889" s="59" t="s">
        <v>40</v>
      </c>
      <c r="G4889" s="59" t="s">
        <v>10898</v>
      </c>
      <c r="H4889" s="59">
        <v>25805376</v>
      </c>
      <c r="I4889" s="60">
        <v>46008.973726851851</v>
      </c>
      <c r="J4889" s="59" t="s">
        <v>10899</v>
      </c>
      <c r="K4889" s="59">
        <v>3106367</v>
      </c>
      <c r="L4889" s="59" t="s">
        <v>10742</v>
      </c>
      <c r="M4889" s="61">
        <v>4866408</v>
      </c>
    </row>
    <row r="4890" spans="1:13" ht="60" hidden="1">
      <c r="A4890" s="59" t="s">
        <v>10993</v>
      </c>
      <c r="B4890" s="59" t="s">
        <v>10994</v>
      </c>
      <c r="C4890" s="59">
        <v>10</v>
      </c>
      <c r="D4890" s="59" t="s">
        <v>35</v>
      </c>
      <c r="E4890" s="59" t="s">
        <v>10710</v>
      </c>
      <c r="F4890" s="59" t="s">
        <v>10711</v>
      </c>
      <c r="G4890" s="59" t="s">
        <v>10777</v>
      </c>
      <c r="H4890" s="59">
        <v>25805389</v>
      </c>
      <c r="I4890" s="60">
        <v>46009.615752314814</v>
      </c>
      <c r="J4890" s="59" t="s">
        <v>10778</v>
      </c>
      <c r="K4890" s="59">
        <v>899999062</v>
      </c>
      <c r="L4890" s="59" t="s">
        <v>39</v>
      </c>
      <c r="M4890" s="61">
        <v>2110850</v>
      </c>
    </row>
    <row r="4891" spans="1:13" ht="69.95" hidden="1">
      <c r="A4891" s="59" t="s">
        <v>10993</v>
      </c>
      <c r="B4891" s="59" t="s">
        <v>10994</v>
      </c>
      <c r="C4891" s="59">
        <v>10</v>
      </c>
      <c r="D4891" s="59" t="s">
        <v>35</v>
      </c>
      <c r="E4891" s="59" t="s">
        <v>10710</v>
      </c>
      <c r="F4891" s="59" t="s">
        <v>40</v>
      </c>
      <c r="G4891" s="59" t="s">
        <v>10900</v>
      </c>
      <c r="H4891" s="59">
        <v>25805409</v>
      </c>
      <c r="I4891" s="60">
        <v>46009.725983796299</v>
      </c>
      <c r="J4891" s="59" t="s">
        <v>10901</v>
      </c>
      <c r="K4891" s="59">
        <v>1014225583</v>
      </c>
      <c r="L4891" s="59" t="s">
        <v>10902</v>
      </c>
      <c r="M4891" s="61">
        <v>4036929</v>
      </c>
    </row>
    <row r="4892" spans="1:13" ht="80.099999999999994" hidden="1">
      <c r="A4892" s="59" t="s">
        <v>10993</v>
      </c>
      <c r="B4892" s="59" t="s">
        <v>10994</v>
      </c>
      <c r="C4892" s="59">
        <v>10</v>
      </c>
      <c r="D4892" s="59" t="s">
        <v>35</v>
      </c>
      <c r="E4892" s="59" t="s">
        <v>10710</v>
      </c>
      <c r="F4892" s="59" t="s">
        <v>40</v>
      </c>
      <c r="G4892" s="59" t="s">
        <v>10903</v>
      </c>
      <c r="H4892" s="59">
        <v>25805412</v>
      </c>
      <c r="I4892" s="60">
        <v>46009.727754629632</v>
      </c>
      <c r="J4892" s="59" t="s">
        <v>10904</v>
      </c>
      <c r="K4892" s="59">
        <v>51595413</v>
      </c>
      <c r="L4892" s="59" t="s">
        <v>10905</v>
      </c>
      <c r="M4892" s="61">
        <v>2258573</v>
      </c>
    </row>
    <row r="4893" spans="1:13" ht="80.099999999999994" hidden="1">
      <c r="A4893" s="59" t="s">
        <v>10993</v>
      </c>
      <c r="B4893" s="59" t="s">
        <v>10994</v>
      </c>
      <c r="C4893" s="59">
        <v>10</v>
      </c>
      <c r="D4893" s="59" t="s">
        <v>35</v>
      </c>
      <c r="E4893" s="59" t="s">
        <v>10710</v>
      </c>
      <c r="F4893" s="59" t="s">
        <v>40</v>
      </c>
      <c r="G4893" s="59" t="s">
        <v>10906</v>
      </c>
      <c r="H4893" s="59">
        <v>25805413</v>
      </c>
      <c r="I4893" s="60">
        <v>46009.728229166663</v>
      </c>
      <c r="J4893" s="59" t="s">
        <v>10907</v>
      </c>
      <c r="K4893" s="59">
        <v>1075211983</v>
      </c>
      <c r="L4893" s="59" t="s">
        <v>10908</v>
      </c>
      <c r="M4893" s="61">
        <v>18024927</v>
      </c>
    </row>
    <row r="4894" spans="1:13" ht="60" hidden="1">
      <c r="A4894" s="59" t="s">
        <v>10995</v>
      </c>
      <c r="B4894" s="59" t="s">
        <v>10996</v>
      </c>
      <c r="C4894" s="59">
        <v>10</v>
      </c>
      <c r="D4894" s="59" t="s">
        <v>35</v>
      </c>
      <c r="E4894" s="59" t="s">
        <v>10710</v>
      </c>
      <c r="F4894" s="59" t="s">
        <v>10711</v>
      </c>
      <c r="G4894" s="59" t="s">
        <v>10712</v>
      </c>
      <c r="H4894" s="59">
        <v>25800702</v>
      </c>
      <c r="I4894" s="60">
        <v>45681.459293981483</v>
      </c>
      <c r="J4894" s="59" t="s">
        <v>10713</v>
      </c>
      <c r="K4894" s="59">
        <v>899999062</v>
      </c>
      <c r="L4894" s="59" t="s">
        <v>39</v>
      </c>
      <c r="M4894" s="61">
        <v>7546367</v>
      </c>
    </row>
    <row r="4895" spans="1:13" ht="80.099999999999994" hidden="1">
      <c r="A4895" s="59" t="s">
        <v>10995</v>
      </c>
      <c r="B4895" s="59" t="s">
        <v>10996</v>
      </c>
      <c r="C4895" s="59">
        <v>10</v>
      </c>
      <c r="D4895" s="59" t="s">
        <v>35</v>
      </c>
      <c r="E4895" s="59" t="s">
        <v>10710</v>
      </c>
      <c r="F4895" s="59" t="s">
        <v>40</v>
      </c>
      <c r="G4895" s="59" t="s">
        <v>10787</v>
      </c>
      <c r="H4895" s="59">
        <v>25801394</v>
      </c>
      <c r="I4895" s="60">
        <v>45695.602881944447</v>
      </c>
      <c r="J4895" s="59" t="s">
        <v>10788</v>
      </c>
      <c r="K4895" s="59">
        <v>52644083</v>
      </c>
      <c r="L4895" s="59" t="s">
        <v>10789</v>
      </c>
      <c r="M4895" s="61">
        <v>773078</v>
      </c>
    </row>
    <row r="4896" spans="1:13" ht="69.95" hidden="1">
      <c r="A4896" s="59" t="s">
        <v>10995</v>
      </c>
      <c r="B4896" s="59" t="s">
        <v>10996</v>
      </c>
      <c r="C4896" s="59">
        <v>10</v>
      </c>
      <c r="D4896" s="59" t="s">
        <v>35</v>
      </c>
      <c r="E4896" s="59" t="s">
        <v>10710</v>
      </c>
      <c r="F4896" s="59" t="s">
        <v>40</v>
      </c>
      <c r="G4896" s="59" t="s">
        <v>10790</v>
      </c>
      <c r="H4896" s="59">
        <v>25801610</v>
      </c>
      <c r="I4896" s="60">
        <v>45700.700659722221</v>
      </c>
      <c r="J4896" s="59" t="s">
        <v>10791</v>
      </c>
      <c r="K4896" s="59">
        <v>1017224494</v>
      </c>
      <c r="L4896" s="59" t="s">
        <v>10792</v>
      </c>
      <c r="M4896" s="61">
        <v>619647</v>
      </c>
    </row>
    <row r="4897" spans="1:13" ht="60" hidden="1">
      <c r="A4897" s="59" t="s">
        <v>10995</v>
      </c>
      <c r="B4897" s="59" t="s">
        <v>10996</v>
      </c>
      <c r="C4897" s="59">
        <v>10</v>
      </c>
      <c r="D4897" s="59" t="s">
        <v>35</v>
      </c>
      <c r="E4897" s="59" t="s">
        <v>10710</v>
      </c>
      <c r="F4897" s="59" t="s">
        <v>10711</v>
      </c>
      <c r="G4897" s="59" t="s">
        <v>10717</v>
      </c>
      <c r="H4897" s="59">
        <v>25802044</v>
      </c>
      <c r="I4897" s="60">
        <v>45712.650185185186</v>
      </c>
      <c r="J4897" s="59" t="s">
        <v>10718</v>
      </c>
      <c r="K4897" s="59">
        <v>899999062</v>
      </c>
      <c r="L4897" s="59" t="s">
        <v>39</v>
      </c>
      <c r="M4897" s="61">
        <v>3687699</v>
      </c>
    </row>
    <row r="4898" spans="1:13" ht="69.95" hidden="1">
      <c r="A4898" s="59" t="s">
        <v>10995</v>
      </c>
      <c r="B4898" s="59" t="s">
        <v>10996</v>
      </c>
      <c r="C4898" s="59">
        <v>10</v>
      </c>
      <c r="D4898" s="59" t="s">
        <v>35</v>
      </c>
      <c r="E4898" s="59" t="s">
        <v>10710</v>
      </c>
      <c r="F4898" s="59" t="s">
        <v>40</v>
      </c>
      <c r="G4898" s="59" t="s">
        <v>10793</v>
      </c>
      <c r="H4898" s="59">
        <v>25802129</v>
      </c>
      <c r="I4898" s="60">
        <v>45714.562650462962</v>
      </c>
      <c r="J4898" s="59" t="s">
        <v>10794</v>
      </c>
      <c r="K4898" s="59">
        <v>39705654</v>
      </c>
      <c r="L4898" s="59" t="s">
        <v>10795</v>
      </c>
      <c r="M4898" s="61">
        <v>436424</v>
      </c>
    </row>
    <row r="4899" spans="1:13" ht="69.95" hidden="1">
      <c r="A4899" s="59" t="s">
        <v>10995</v>
      </c>
      <c r="B4899" s="59" t="s">
        <v>10996</v>
      </c>
      <c r="C4899" s="59">
        <v>10</v>
      </c>
      <c r="D4899" s="59" t="s">
        <v>35</v>
      </c>
      <c r="E4899" s="59" t="s">
        <v>10710</v>
      </c>
      <c r="F4899" s="59" t="s">
        <v>40</v>
      </c>
      <c r="G4899" s="59" t="s">
        <v>10916</v>
      </c>
      <c r="H4899" s="59">
        <v>25802268</v>
      </c>
      <c r="I4899" s="60">
        <v>45719.717858796299</v>
      </c>
      <c r="J4899" s="59" t="s">
        <v>10917</v>
      </c>
      <c r="K4899" s="59">
        <v>1072495900</v>
      </c>
      <c r="L4899" s="59" t="s">
        <v>10918</v>
      </c>
      <c r="M4899" s="61">
        <v>379307</v>
      </c>
    </row>
    <row r="4900" spans="1:13" ht="80.099999999999994" hidden="1">
      <c r="A4900" s="59" t="s">
        <v>10995</v>
      </c>
      <c r="B4900" s="59" t="s">
        <v>10996</v>
      </c>
      <c r="C4900" s="59">
        <v>10</v>
      </c>
      <c r="D4900" s="59" t="s">
        <v>35</v>
      </c>
      <c r="E4900" s="59" t="s">
        <v>10710</v>
      </c>
      <c r="F4900" s="59" t="s">
        <v>40</v>
      </c>
      <c r="G4900" s="59" t="s">
        <v>10796</v>
      </c>
      <c r="H4900" s="59">
        <v>25802598</v>
      </c>
      <c r="I4900" s="60">
        <v>45730.619074074071</v>
      </c>
      <c r="J4900" s="59" t="s">
        <v>10797</v>
      </c>
      <c r="K4900" s="59">
        <v>2964237</v>
      </c>
      <c r="L4900" s="59" t="s">
        <v>10751</v>
      </c>
      <c r="M4900" s="61">
        <v>771831</v>
      </c>
    </row>
    <row r="4901" spans="1:13" ht="80.099999999999994" hidden="1">
      <c r="A4901" s="59" t="s">
        <v>10995</v>
      </c>
      <c r="B4901" s="59" t="s">
        <v>10996</v>
      </c>
      <c r="C4901" s="59">
        <v>10</v>
      </c>
      <c r="D4901" s="59" t="s">
        <v>35</v>
      </c>
      <c r="E4901" s="59" t="s">
        <v>10710</v>
      </c>
      <c r="F4901" s="59" t="s">
        <v>40</v>
      </c>
      <c r="G4901" s="59" t="s">
        <v>10798</v>
      </c>
      <c r="H4901" s="59">
        <v>25802689</v>
      </c>
      <c r="I4901" s="60">
        <v>45736.875150462962</v>
      </c>
      <c r="J4901" s="59" t="s">
        <v>10799</v>
      </c>
      <c r="K4901" s="59">
        <v>51590186</v>
      </c>
      <c r="L4901" s="59" t="s">
        <v>10768</v>
      </c>
      <c r="M4901" s="61">
        <v>32927</v>
      </c>
    </row>
    <row r="4902" spans="1:13" ht="60" hidden="1">
      <c r="A4902" s="59" t="s">
        <v>10995</v>
      </c>
      <c r="B4902" s="59" t="s">
        <v>10996</v>
      </c>
      <c r="C4902" s="59">
        <v>10</v>
      </c>
      <c r="D4902" s="59" t="s">
        <v>35</v>
      </c>
      <c r="E4902" s="59" t="s">
        <v>10710</v>
      </c>
      <c r="F4902" s="59" t="s">
        <v>10711</v>
      </c>
      <c r="G4902" s="59" t="s">
        <v>10719</v>
      </c>
      <c r="H4902" s="59">
        <v>25802719</v>
      </c>
      <c r="I4902" s="60">
        <v>45741.517291666663</v>
      </c>
      <c r="J4902" s="59" t="s">
        <v>10720</v>
      </c>
      <c r="K4902" s="59">
        <v>899999062</v>
      </c>
      <c r="L4902" s="59" t="s">
        <v>39</v>
      </c>
      <c r="M4902" s="61">
        <v>13305745</v>
      </c>
    </row>
    <row r="4903" spans="1:13" ht="80.099999999999994" hidden="1">
      <c r="A4903" s="59" t="s">
        <v>10995</v>
      </c>
      <c r="B4903" s="59" t="s">
        <v>10996</v>
      </c>
      <c r="C4903" s="59">
        <v>10</v>
      </c>
      <c r="D4903" s="59" t="s">
        <v>35</v>
      </c>
      <c r="E4903" s="59" t="s">
        <v>10710</v>
      </c>
      <c r="F4903" s="59" t="s">
        <v>40</v>
      </c>
      <c r="G4903" s="59" t="s">
        <v>10800</v>
      </c>
      <c r="H4903" s="59">
        <v>25802754</v>
      </c>
      <c r="I4903" s="60">
        <v>45742.833124999997</v>
      </c>
      <c r="J4903" s="59" t="s">
        <v>10801</v>
      </c>
      <c r="K4903" s="59">
        <v>39762312</v>
      </c>
      <c r="L4903" s="59" t="s">
        <v>10737</v>
      </c>
      <c r="M4903" s="61">
        <v>899937</v>
      </c>
    </row>
    <row r="4904" spans="1:13" ht="69.95" hidden="1">
      <c r="A4904" s="59" t="s">
        <v>10995</v>
      </c>
      <c r="B4904" s="59" t="s">
        <v>10996</v>
      </c>
      <c r="C4904" s="59">
        <v>10</v>
      </c>
      <c r="D4904" s="59" t="s">
        <v>35</v>
      </c>
      <c r="E4904" s="59" t="s">
        <v>10710</v>
      </c>
      <c r="F4904" s="59" t="s">
        <v>40</v>
      </c>
      <c r="G4904" s="59" t="s">
        <v>10919</v>
      </c>
      <c r="H4904" s="59">
        <v>25802809</v>
      </c>
      <c r="I4904" s="60">
        <v>45747.011331018519</v>
      </c>
      <c r="J4904" s="59" t="s">
        <v>10920</v>
      </c>
      <c r="K4904" s="59">
        <v>80852736</v>
      </c>
      <c r="L4904" s="59" t="s">
        <v>10921</v>
      </c>
      <c r="M4904" s="61">
        <v>382873</v>
      </c>
    </row>
    <row r="4905" spans="1:13" ht="60" hidden="1">
      <c r="A4905" s="59" t="s">
        <v>10995</v>
      </c>
      <c r="B4905" s="59" t="s">
        <v>10996</v>
      </c>
      <c r="C4905" s="59">
        <v>10</v>
      </c>
      <c r="D4905" s="59" t="s">
        <v>35</v>
      </c>
      <c r="E4905" s="59" t="s">
        <v>10710</v>
      </c>
      <c r="F4905" s="59" t="s">
        <v>10711</v>
      </c>
      <c r="G4905" s="59" t="s">
        <v>10721</v>
      </c>
      <c r="H4905" s="59">
        <v>25802880</v>
      </c>
      <c r="I4905" s="60">
        <v>45750.733703703707</v>
      </c>
      <c r="J4905" s="59" t="s">
        <v>10941</v>
      </c>
      <c r="K4905" s="59">
        <v>899999062</v>
      </c>
      <c r="L4905" s="59" t="s">
        <v>39</v>
      </c>
      <c r="M4905" s="61">
        <v>1620435</v>
      </c>
    </row>
    <row r="4906" spans="1:13" ht="69.95" hidden="1">
      <c r="A4906" s="59" t="s">
        <v>10995</v>
      </c>
      <c r="B4906" s="59" t="s">
        <v>10996</v>
      </c>
      <c r="C4906" s="59">
        <v>10</v>
      </c>
      <c r="D4906" s="59" t="s">
        <v>35</v>
      </c>
      <c r="E4906" s="59" t="s">
        <v>10710</v>
      </c>
      <c r="F4906" s="59" t="s">
        <v>40</v>
      </c>
      <c r="G4906" s="59" t="s">
        <v>10802</v>
      </c>
      <c r="H4906" s="59">
        <v>25802936</v>
      </c>
      <c r="I4906" s="60">
        <v>45757.486712962964</v>
      </c>
      <c r="J4906" s="59" t="s">
        <v>10803</v>
      </c>
      <c r="K4906" s="59">
        <v>92537688</v>
      </c>
      <c r="L4906" s="59" t="s">
        <v>10804</v>
      </c>
      <c r="M4906" s="61">
        <v>539722</v>
      </c>
    </row>
    <row r="4907" spans="1:13" ht="80.099999999999994" hidden="1">
      <c r="A4907" s="59" t="s">
        <v>10995</v>
      </c>
      <c r="B4907" s="59" t="s">
        <v>10996</v>
      </c>
      <c r="C4907" s="59">
        <v>10</v>
      </c>
      <c r="D4907" s="59" t="s">
        <v>35</v>
      </c>
      <c r="E4907" s="59" t="s">
        <v>10710</v>
      </c>
      <c r="F4907" s="59" t="s">
        <v>40</v>
      </c>
      <c r="G4907" s="59" t="s">
        <v>10805</v>
      </c>
      <c r="H4907" s="59">
        <v>25803003</v>
      </c>
      <c r="I4907" s="60">
        <v>45761.657175925924</v>
      </c>
      <c r="J4907" s="59" t="s">
        <v>10806</v>
      </c>
      <c r="K4907" s="59">
        <v>52979738</v>
      </c>
      <c r="L4907" s="59" t="s">
        <v>10807</v>
      </c>
      <c r="M4907" s="61">
        <v>291228</v>
      </c>
    </row>
    <row r="4908" spans="1:13" ht="60" hidden="1">
      <c r="A4908" s="59" t="s">
        <v>10995</v>
      </c>
      <c r="B4908" s="59" t="s">
        <v>10996</v>
      </c>
      <c r="C4908" s="59">
        <v>10</v>
      </c>
      <c r="D4908" s="59" t="s">
        <v>35</v>
      </c>
      <c r="E4908" s="59" t="s">
        <v>10710</v>
      </c>
      <c r="F4908" s="59" t="s">
        <v>10711</v>
      </c>
      <c r="G4908" s="59" t="s">
        <v>10721</v>
      </c>
      <c r="H4908" s="59">
        <v>25803100</v>
      </c>
      <c r="I4908" s="60">
        <v>45772.578888888886</v>
      </c>
      <c r="J4908" s="59" t="s">
        <v>10722</v>
      </c>
      <c r="K4908" s="59">
        <v>899999062</v>
      </c>
      <c r="L4908" s="59" t="s">
        <v>39</v>
      </c>
      <c r="M4908" s="61">
        <v>11920994</v>
      </c>
    </row>
    <row r="4909" spans="1:13" ht="69.95" hidden="1">
      <c r="A4909" s="59" t="s">
        <v>10995</v>
      </c>
      <c r="B4909" s="59" t="s">
        <v>10996</v>
      </c>
      <c r="C4909" s="59">
        <v>10</v>
      </c>
      <c r="D4909" s="59" t="s">
        <v>35</v>
      </c>
      <c r="E4909" s="59" t="s">
        <v>10710</v>
      </c>
      <c r="F4909" s="59" t="s">
        <v>40</v>
      </c>
      <c r="G4909" s="59" t="s">
        <v>10808</v>
      </c>
      <c r="H4909" s="59">
        <v>25803109</v>
      </c>
      <c r="I4909" s="60">
        <v>45772.645243055558</v>
      </c>
      <c r="J4909" s="59" t="s">
        <v>10809</v>
      </c>
      <c r="K4909" s="59">
        <v>1024512212</v>
      </c>
      <c r="L4909" s="59" t="s">
        <v>10810</v>
      </c>
      <c r="M4909" s="61">
        <v>307520</v>
      </c>
    </row>
    <row r="4910" spans="1:13" ht="69.95" hidden="1">
      <c r="A4910" s="59" t="s">
        <v>10995</v>
      </c>
      <c r="B4910" s="59" t="s">
        <v>10996</v>
      </c>
      <c r="C4910" s="59">
        <v>10</v>
      </c>
      <c r="D4910" s="59" t="s">
        <v>35</v>
      </c>
      <c r="E4910" s="59" t="s">
        <v>10710</v>
      </c>
      <c r="F4910" s="59" t="s">
        <v>40</v>
      </c>
      <c r="G4910" s="59" t="s">
        <v>10811</v>
      </c>
      <c r="H4910" s="59">
        <v>25803114</v>
      </c>
      <c r="I4910" s="60">
        <v>45772.670081018521</v>
      </c>
      <c r="J4910" s="59" t="s">
        <v>10812</v>
      </c>
      <c r="K4910" s="59">
        <v>52558795</v>
      </c>
      <c r="L4910" s="59" t="s">
        <v>10813</v>
      </c>
      <c r="M4910" s="61">
        <v>631869</v>
      </c>
    </row>
    <row r="4911" spans="1:13" ht="69.95" hidden="1">
      <c r="A4911" s="59" t="s">
        <v>10995</v>
      </c>
      <c r="B4911" s="59" t="s">
        <v>10996</v>
      </c>
      <c r="C4911" s="59">
        <v>10</v>
      </c>
      <c r="D4911" s="59" t="s">
        <v>35</v>
      </c>
      <c r="E4911" s="59" t="s">
        <v>10710</v>
      </c>
      <c r="F4911" s="59" t="s">
        <v>40</v>
      </c>
      <c r="G4911" s="59" t="s">
        <v>10814</v>
      </c>
      <c r="H4911" s="59">
        <v>25803128</v>
      </c>
      <c r="I4911" s="60">
        <v>45775.844131944446</v>
      </c>
      <c r="J4911" s="59" t="s">
        <v>10815</v>
      </c>
      <c r="K4911" s="59">
        <v>3106367</v>
      </c>
      <c r="L4911" s="59" t="s">
        <v>10742</v>
      </c>
      <c r="M4911" s="61">
        <v>1258741</v>
      </c>
    </row>
    <row r="4912" spans="1:13" ht="69.95" hidden="1">
      <c r="A4912" s="59" t="s">
        <v>10995</v>
      </c>
      <c r="B4912" s="59" t="s">
        <v>10996</v>
      </c>
      <c r="C4912" s="59">
        <v>10</v>
      </c>
      <c r="D4912" s="59" t="s">
        <v>35</v>
      </c>
      <c r="E4912" s="59" t="s">
        <v>10710</v>
      </c>
      <c r="F4912" s="59" t="s">
        <v>40</v>
      </c>
      <c r="G4912" s="59" t="s">
        <v>10816</v>
      </c>
      <c r="H4912" s="59">
        <v>25803155</v>
      </c>
      <c r="I4912" s="60">
        <v>45779.457418981481</v>
      </c>
      <c r="J4912" s="59" t="s">
        <v>10817</v>
      </c>
      <c r="K4912" s="59">
        <v>52436882</v>
      </c>
      <c r="L4912" s="59" t="s">
        <v>10818</v>
      </c>
      <c r="M4912" s="61">
        <v>65044</v>
      </c>
    </row>
    <row r="4913" spans="1:13" ht="80.099999999999994" hidden="1">
      <c r="A4913" s="59" t="s">
        <v>10995</v>
      </c>
      <c r="B4913" s="59" t="s">
        <v>10996</v>
      </c>
      <c r="C4913" s="59">
        <v>10</v>
      </c>
      <c r="D4913" s="59" t="s">
        <v>35</v>
      </c>
      <c r="E4913" s="59" t="s">
        <v>10710</v>
      </c>
      <c r="F4913" s="59" t="s">
        <v>40</v>
      </c>
      <c r="G4913" s="59" t="s">
        <v>10819</v>
      </c>
      <c r="H4913" s="59">
        <v>25803184</v>
      </c>
      <c r="I4913" s="60">
        <v>45783.838101851848</v>
      </c>
      <c r="J4913" s="59" t="s">
        <v>10820</v>
      </c>
      <c r="K4913" s="59">
        <v>52259722</v>
      </c>
      <c r="L4913" s="59" t="s">
        <v>10745</v>
      </c>
      <c r="M4913" s="61">
        <v>1955304</v>
      </c>
    </row>
    <row r="4914" spans="1:13" ht="80.099999999999994" hidden="1">
      <c r="A4914" s="59" t="s">
        <v>10995</v>
      </c>
      <c r="B4914" s="59" t="s">
        <v>10996</v>
      </c>
      <c r="C4914" s="59">
        <v>10</v>
      </c>
      <c r="D4914" s="59" t="s">
        <v>35</v>
      </c>
      <c r="E4914" s="59" t="s">
        <v>10710</v>
      </c>
      <c r="F4914" s="59" t="s">
        <v>40</v>
      </c>
      <c r="G4914" s="59" t="s">
        <v>10942</v>
      </c>
      <c r="H4914" s="59">
        <v>25803203</v>
      </c>
      <c r="I4914" s="60">
        <v>45785.735879629632</v>
      </c>
      <c r="J4914" s="59" t="s">
        <v>10943</v>
      </c>
      <c r="K4914" s="59">
        <v>52356025</v>
      </c>
      <c r="L4914" s="59" t="s">
        <v>10944</v>
      </c>
      <c r="M4914" s="61">
        <v>390603</v>
      </c>
    </row>
    <row r="4915" spans="1:13" ht="69.95" hidden="1">
      <c r="A4915" s="59" t="s">
        <v>10995</v>
      </c>
      <c r="B4915" s="59" t="s">
        <v>10996</v>
      </c>
      <c r="C4915" s="59">
        <v>10</v>
      </c>
      <c r="D4915" s="59" t="s">
        <v>35</v>
      </c>
      <c r="E4915" s="59" t="s">
        <v>10710</v>
      </c>
      <c r="F4915" s="59" t="s">
        <v>40</v>
      </c>
      <c r="G4915" s="59" t="s">
        <v>10821</v>
      </c>
      <c r="H4915" s="59">
        <v>25803207</v>
      </c>
      <c r="I4915" s="60">
        <v>45786.583865740744</v>
      </c>
      <c r="J4915" s="59" t="s">
        <v>10822</v>
      </c>
      <c r="K4915" s="59">
        <v>74183180</v>
      </c>
      <c r="L4915" s="59" t="s">
        <v>10823</v>
      </c>
      <c r="M4915" s="61">
        <v>666449</v>
      </c>
    </row>
    <row r="4916" spans="1:13" ht="69.95" hidden="1">
      <c r="A4916" s="59" t="s">
        <v>10995</v>
      </c>
      <c r="B4916" s="59" t="s">
        <v>10996</v>
      </c>
      <c r="C4916" s="59">
        <v>10</v>
      </c>
      <c r="D4916" s="59" t="s">
        <v>35</v>
      </c>
      <c r="E4916" s="59" t="s">
        <v>10710</v>
      </c>
      <c r="F4916" s="59" t="s">
        <v>40</v>
      </c>
      <c r="G4916" s="59" t="s">
        <v>10824</v>
      </c>
      <c r="H4916" s="59">
        <v>25803208</v>
      </c>
      <c r="I4916" s="60">
        <v>45786.584201388891</v>
      </c>
      <c r="J4916" s="59" t="s">
        <v>10825</v>
      </c>
      <c r="K4916" s="59">
        <v>1072745608</v>
      </c>
      <c r="L4916" s="59" t="s">
        <v>10826</v>
      </c>
      <c r="M4916" s="61">
        <v>559620</v>
      </c>
    </row>
    <row r="4917" spans="1:13" ht="69.95" hidden="1">
      <c r="A4917" s="59" t="s">
        <v>10995</v>
      </c>
      <c r="B4917" s="59" t="s">
        <v>10996</v>
      </c>
      <c r="C4917" s="59">
        <v>10</v>
      </c>
      <c r="D4917" s="59" t="s">
        <v>35</v>
      </c>
      <c r="E4917" s="59" t="s">
        <v>10710</v>
      </c>
      <c r="F4917" s="59" t="s">
        <v>40</v>
      </c>
      <c r="G4917" s="59" t="s">
        <v>10827</v>
      </c>
      <c r="H4917" s="59">
        <v>25803235</v>
      </c>
      <c r="I4917" s="60">
        <v>45791.379664351851</v>
      </c>
      <c r="J4917" s="59" t="s">
        <v>10828</v>
      </c>
      <c r="K4917" s="59">
        <v>52066260</v>
      </c>
      <c r="L4917" s="59" t="s">
        <v>1336</v>
      </c>
      <c r="M4917" s="61">
        <v>170997</v>
      </c>
    </row>
    <row r="4918" spans="1:13" ht="60" hidden="1">
      <c r="A4918" s="59" t="s">
        <v>10995</v>
      </c>
      <c r="B4918" s="59" t="s">
        <v>10996</v>
      </c>
      <c r="C4918" s="59">
        <v>10</v>
      </c>
      <c r="D4918" s="59" t="s">
        <v>35</v>
      </c>
      <c r="E4918" s="59" t="s">
        <v>10710</v>
      </c>
      <c r="F4918" s="59" t="s">
        <v>40</v>
      </c>
      <c r="G4918" s="59" t="s">
        <v>10829</v>
      </c>
      <c r="H4918" s="59">
        <v>25803250</v>
      </c>
      <c r="I4918" s="60">
        <v>45792.418136574073</v>
      </c>
      <c r="J4918" s="59" t="s">
        <v>10830</v>
      </c>
      <c r="K4918" s="59">
        <v>7186214</v>
      </c>
      <c r="L4918" s="59" t="s">
        <v>10831</v>
      </c>
      <c r="M4918" s="61">
        <v>291318</v>
      </c>
    </row>
    <row r="4919" spans="1:13" ht="69.95" hidden="1">
      <c r="A4919" s="59" t="s">
        <v>10995</v>
      </c>
      <c r="B4919" s="59" t="s">
        <v>10996</v>
      </c>
      <c r="C4919" s="59">
        <v>10</v>
      </c>
      <c r="D4919" s="59" t="s">
        <v>35</v>
      </c>
      <c r="E4919" s="59" t="s">
        <v>10710</v>
      </c>
      <c r="F4919" s="59" t="s">
        <v>40</v>
      </c>
      <c r="G4919" s="59" t="s">
        <v>10832</v>
      </c>
      <c r="H4919" s="59">
        <v>25803251</v>
      </c>
      <c r="I4919" s="60">
        <v>45792.418437499997</v>
      </c>
      <c r="J4919" s="59" t="s">
        <v>10833</v>
      </c>
      <c r="K4919" s="59">
        <v>1049627983</v>
      </c>
      <c r="L4919" s="59" t="s">
        <v>10748</v>
      </c>
      <c r="M4919" s="61">
        <v>169069</v>
      </c>
    </row>
    <row r="4920" spans="1:13" ht="80.099999999999994" hidden="1">
      <c r="A4920" s="59" t="s">
        <v>10995</v>
      </c>
      <c r="B4920" s="59" t="s">
        <v>10996</v>
      </c>
      <c r="C4920" s="59">
        <v>10</v>
      </c>
      <c r="D4920" s="59" t="s">
        <v>35</v>
      </c>
      <c r="E4920" s="59" t="s">
        <v>10710</v>
      </c>
      <c r="F4920" s="59" t="s">
        <v>40</v>
      </c>
      <c r="G4920" s="59" t="s">
        <v>10834</v>
      </c>
      <c r="H4920" s="59">
        <v>25803252</v>
      </c>
      <c r="I4920" s="60">
        <v>45792.418773148151</v>
      </c>
      <c r="J4920" s="59" t="s">
        <v>10835</v>
      </c>
      <c r="K4920" s="59">
        <v>1053342921</v>
      </c>
      <c r="L4920" s="59" t="s">
        <v>10757</v>
      </c>
      <c r="M4920" s="61">
        <v>356309</v>
      </c>
    </row>
    <row r="4921" spans="1:13" ht="80.099999999999994" hidden="1">
      <c r="A4921" s="59" t="s">
        <v>10995</v>
      </c>
      <c r="B4921" s="59" t="s">
        <v>10996</v>
      </c>
      <c r="C4921" s="59">
        <v>10</v>
      </c>
      <c r="D4921" s="59" t="s">
        <v>35</v>
      </c>
      <c r="E4921" s="59" t="s">
        <v>10710</v>
      </c>
      <c r="F4921" s="59" t="s">
        <v>40</v>
      </c>
      <c r="G4921" s="59" t="s">
        <v>10836</v>
      </c>
      <c r="H4921" s="59">
        <v>25803253</v>
      </c>
      <c r="I4921" s="60">
        <v>45792.420555555553</v>
      </c>
      <c r="J4921" s="59" t="s">
        <v>10837</v>
      </c>
      <c r="K4921" s="59">
        <v>39632040</v>
      </c>
      <c r="L4921" s="59" t="s">
        <v>10754</v>
      </c>
      <c r="M4921" s="61">
        <v>523499</v>
      </c>
    </row>
    <row r="4922" spans="1:13" ht="69.95" hidden="1">
      <c r="A4922" s="59" t="s">
        <v>10995</v>
      </c>
      <c r="B4922" s="59" t="s">
        <v>10996</v>
      </c>
      <c r="C4922" s="59">
        <v>10</v>
      </c>
      <c r="D4922" s="59" t="s">
        <v>35</v>
      </c>
      <c r="E4922" s="59" t="s">
        <v>10710</v>
      </c>
      <c r="F4922" s="59" t="s">
        <v>40</v>
      </c>
      <c r="G4922" s="59" t="s">
        <v>10838</v>
      </c>
      <c r="H4922" s="59">
        <v>25803280</v>
      </c>
      <c r="I4922" s="60">
        <v>45793.424583333333</v>
      </c>
      <c r="J4922" s="59" t="s">
        <v>10839</v>
      </c>
      <c r="K4922" s="59">
        <v>4188262</v>
      </c>
      <c r="L4922" s="59" t="s">
        <v>10763</v>
      </c>
      <c r="M4922" s="61">
        <v>1137587</v>
      </c>
    </row>
    <row r="4923" spans="1:13" ht="60" hidden="1">
      <c r="A4923" s="59" t="s">
        <v>10995</v>
      </c>
      <c r="B4923" s="59" t="s">
        <v>10996</v>
      </c>
      <c r="C4923" s="59">
        <v>10</v>
      </c>
      <c r="D4923" s="59" t="s">
        <v>35</v>
      </c>
      <c r="E4923" s="59" t="s">
        <v>10710</v>
      </c>
      <c r="F4923" s="59" t="s">
        <v>10711</v>
      </c>
      <c r="G4923" s="59" t="s">
        <v>10723</v>
      </c>
      <c r="H4923" s="59">
        <v>25803342</v>
      </c>
      <c r="I4923" s="60">
        <v>45803.357627314814</v>
      </c>
      <c r="J4923" s="59" t="s">
        <v>10724</v>
      </c>
      <c r="K4923" s="59">
        <v>899999062</v>
      </c>
      <c r="L4923" s="59" t="s">
        <v>39</v>
      </c>
      <c r="M4923" s="61">
        <v>40778581</v>
      </c>
    </row>
    <row r="4924" spans="1:13" ht="60" hidden="1">
      <c r="A4924" s="59" t="s">
        <v>10995</v>
      </c>
      <c r="B4924" s="59" t="s">
        <v>10996</v>
      </c>
      <c r="C4924" s="59">
        <v>10</v>
      </c>
      <c r="D4924" s="59" t="s">
        <v>35</v>
      </c>
      <c r="E4924" s="59" t="s">
        <v>10710</v>
      </c>
      <c r="F4924" s="59" t="s">
        <v>40</v>
      </c>
      <c r="G4924" s="59" t="s">
        <v>10840</v>
      </c>
      <c r="H4924" s="59">
        <v>25803344</v>
      </c>
      <c r="I4924" s="60">
        <v>45803.550844907404</v>
      </c>
      <c r="J4924" s="59" t="s">
        <v>10841</v>
      </c>
      <c r="K4924" s="59">
        <v>1016070095</v>
      </c>
      <c r="L4924" s="59" t="s">
        <v>10842</v>
      </c>
      <c r="M4924" s="61">
        <v>227038</v>
      </c>
    </row>
    <row r="4925" spans="1:13" ht="69.95" hidden="1">
      <c r="A4925" s="59" t="s">
        <v>10995</v>
      </c>
      <c r="B4925" s="59" t="s">
        <v>10996</v>
      </c>
      <c r="C4925" s="59">
        <v>10</v>
      </c>
      <c r="D4925" s="59" t="s">
        <v>35</v>
      </c>
      <c r="E4925" s="59" t="s">
        <v>10710</v>
      </c>
      <c r="F4925" s="59" t="s">
        <v>40</v>
      </c>
      <c r="G4925" s="59" t="s">
        <v>10843</v>
      </c>
      <c r="H4925" s="59">
        <v>25803345</v>
      </c>
      <c r="I4925" s="60">
        <v>45803.551562499997</v>
      </c>
      <c r="J4925" s="59" t="s">
        <v>10844</v>
      </c>
      <c r="K4925" s="59">
        <v>79153508</v>
      </c>
      <c r="L4925" s="59" t="s">
        <v>10773</v>
      </c>
      <c r="M4925" s="61">
        <v>445727</v>
      </c>
    </row>
    <row r="4926" spans="1:13" ht="69.95" hidden="1">
      <c r="A4926" s="59" t="s">
        <v>10995</v>
      </c>
      <c r="B4926" s="59" t="s">
        <v>10996</v>
      </c>
      <c r="C4926" s="59">
        <v>10</v>
      </c>
      <c r="D4926" s="59" t="s">
        <v>35</v>
      </c>
      <c r="E4926" s="59" t="s">
        <v>10710</v>
      </c>
      <c r="F4926" s="59" t="s">
        <v>40</v>
      </c>
      <c r="G4926" s="59" t="s">
        <v>10848</v>
      </c>
      <c r="H4926" s="59">
        <v>25803448</v>
      </c>
      <c r="I4926" s="60">
        <v>45818.476226851853</v>
      </c>
      <c r="J4926" s="59" t="s">
        <v>10849</v>
      </c>
      <c r="K4926" s="59">
        <v>79578685</v>
      </c>
      <c r="L4926" s="59" t="s">
        <v>10850</v>
      </c>
      <c r="M4926" s="61">
        <v>732001</v>
      </c>
    </row>
    <row r="4927" spans="1:13" ht="69.95" hidden="1">
      <c r="A4927" s="59" t="s">
        <v>10995</v>
      </c>
      <c r="B4927" s="59" t="s">
        <v>10996</v>
      </c>
      <c r="C4927" s="59">
        <v>10</v>
      </c>
      <c r="D4927" s="59" t="s">
        <v>35</v>
      </c>
      <c r="E4927" s="59" t="s">
        <v>10710</v>
      </c>
      <c r="F4927" s="59" t="s">
        <v>40</v>
      </c>
      <c r="G4927" s="59" t="s">
        <v>10851</v>
      </c>
      <c r="H4927" s="59">
        <v>25803449</v>
      </c>
      <c r="I4927" s="60">
        <v>45818.478819444441</v>
      </c>
      <c r="J4927" s="59" t="s">
        <v>10852</v>
      </c>
      <c r="K4927" s="59">
        <v>7320498</v>
      </c>
      <c r="L4927" s="59" t="s">
        <v>10760</v>
      </c>
      <c r="M4927" s="61">
        <v>211875</v>
      </c>
    </row>
    <row r="4928" spans="1:13" ht="60" hidden="1">
      <c r="A4928" s="59" t="s">
        <v>10995</v>
      </c>
      <c r="B4928" s="59" t="s">
        <v>10996</v>
      </c>
      <c r="C4928" s="59">
        <v>10</v>
      </c>
      <c r="D4928" s="59" t="s">
        <v>35</v>
      </c>
      <c r="E4928" s="59" t="s">
        <v>10710</v>
      </c>
      <c r="F4928" s="59" t="s">
        <v>10711</v>
      </c>
      <c r="G4928" s="59" t="s">
        <v>10725</v>
      </c>
      <c r="H4928" s="59">
        <v>25803557</v>
      </c>
      <c r="I4928" s="60">
        <v>45833.73810185185</v>
      </c>
      <c r="J4928" s="59" t="s">
        <v>10726</v>
      </c>
      <c r="K4928" s="59">
        <v>899999062</v>
      </c>
      <c r="L4928" s="59" t="s">
        <v>39</v>
      </c>
      <c r="M4928" s="61">
        <v>25840362</v>
      </c>
    </row>
    <row r="4929" spans="1:13" ht="60" hidden="1">
      <c r="A4929" s="59" t="s">
        <v>10995</v>
      </c>
      <c r="B4929" s="59" t="s">
        <v>10996</v>
      </c>
      <c r="C4929" s="59">
        <v>10</v>
      </c>
      <c r="D4929" s="59" t="s">
        <v>35</v>
      </c>
      <c r="E4929" s="59" t="s">
        <v>10710</v>
      </c>
      <c r="F4929" s="59" t="s">
        <v>10711</v>
      </c>
      <c r="G4929" s="59" t="s">
        <v>10727</v>
      </c>
      <c r="H4929" s="59">
        <v>25803691</v>
      </c>
      <c r="I4929" s="60">
        <v>45848.670358796298</v>
      </c>
      <c r="J4929" s="59" t="s">
        <v>10728</v>
      </c>
      <c r="K4929" s="59">
        <v>899999062</v>
      </c>
      <c r="L4929" s="59" t="s">
        <v>39</v>
      </c>
      <c r="M4929" s="61">
        <v>3797812</v>
      </c>
    </row>
    <row r="4930" spans="1:13" ht="80.099999999999994" hidden="1">
      <c r="A4930" s="59" t="s">
        <v>10995</v>
      </c>
      <c r="B4930" s="59" t="s">
        <v>10996</v>
      </c>
      <c r="C4930" s="59">
        <v>10</v>
      </c>
      <c r="D4930" s="59" t="s">
        <v>35</v>
      </c>
      <c r="E4930" s="59" t="s">
        <v>10710</v>
      </c>
      <c r="F4930" s="59" t="s">
        <v>40</v>
      </c>
      <c r="G4930" s="59" t="s">
        <v>10922</v>
      </c>
      <c r="H4930" s="59">
        <v>25803745</v>
      </c>
      <c r="I4930" s="60">
        <v>45854.81046296296</v>
      </c>
      <c r="J4930" s="59" t="s">
        <v>10923</v>
      </c>
      <c r="K4930" s="59">
        <v>52541419</v>
      </c>
      <c r="L4930" s="59" t="s">
        <v>10924</v>
      </c>
      <c r="M4930" s="61">
        <v>572775</v>
      </c>
    </row>
    <row r="4931" spans="1:13" ht="80.099999999999994" hidden="1">
      <c r="A4931" s="59" t="s">
        <v>10995</v>
      </c>
      <c r="B4931" s="59" t="s">
        <v>10996</v>
      </c>
      <c r="C4931" s="59">
        <v>10</v>
      </c>
      <c r="D4931" s="59" t="s">
        <v>35</v>
      </c>
      <c r="E4931" s="59" t="s">
        <v>10710</v>
      </c>
      <c r="F4931" s="59" t="s">
        <v>40</v>
      </c>
      <c r="G4931" s="59" t="s">
        <v>10853</v>
      </c>
      <c r="H4931" s="59">
        <v>25803776</v>
      </c>
      <c r="I4931" s="60">
        <v>45856.723182870373</v>
      </c>
      <c r="J4931" s="59" t="s">
        <v>10854</v>
      </c>
      <c r="K4931" s="59">
        <v>1117507843</v>
      </c>
      <c r="L4931" s="59" t="s">
        <v>10855</v>
      </c>
      <c r="M4931" s="61">
        <v>465488</v>
      </c>
    </row>
    <row r="4932" spans="1:13" ht="60" hidden="1">
      <c r="A4932" s="59" t="s">
        <v>10995</v>
      </c>
      <c r="B4932" s="59" t="s">
        <v>10996</v>
      </c>
      <c r="C4932" s="59">
        <v>10</v>
      </c>
      <c r="D4932" s="59" t="s">
        <v>35</v>
      </c>
      <c r="E4932" s="59" t="s">
        <v>10710</v>
      </c>
      <c r="F4932" s="59" t="s">
        <v>10711</v>
      </c>
      <c r="G4932" s="59" t="s">
        <v>10727</v>
      </c>
      <c r="H4932" s="59">
        <v>25803824</v>
      </c>
      <c r="I4932" s="60">
        <v>45862.637326388889</v>
      </c>
      <c r="J4932" s="59" t="s">
        <v>10729</v>
      </c>
      <c r="K4932" s="59">
        <v>899999062</v>
      </c>
      <c r="L4932" s="59" t="s">
        <v>39</v>
      </c>
      <c r="M4932" s="61">
        <v>21522234</v>
      </c>
    </row>
    <row r="4933" spans="1:13" ht="69.95" hidden="1">
      <c r="A4933" s="59" t="s">
        <v>10995</v>
      </c>
      <c r="B4933" s="59" t="s">
        <v>10996</v>
      </c>
      <c r="C4933" s="59">
        <v>10</v>
      </c>
      <c r="D4933" s="59" t="s">
        <v>35</v>
      </c>
      <c r="E4933" s="59" t="s">
        <v>10710</v>
      </c>
      <c r="F4933" s="59" t="s">
        <v>40</v>
      </c>
      <c r="G4933" s="59" t="s">
        <v>10925</v>
      </c>
      <c r="H4933" s="59">
        <v>25803850</v>
      </c>
      <c r="I4933" s="60">
        <v>45867.75199074074</v>
      </c>
      <c r="J4933" s="59" t="s">
        <v>10926</v>
      </c>
      <c r="K4933" s="59">
        <v>39657109</v>
      </c>
      <c r="L4933" s="59" t="s">
        <v>10927</v>
      </c>
      <c r="M4933" s="61">
        <v>336669</v>
      </c>
    </row>
    <row r="4934" spans="1:13" ht="69.95" hidden="1">
      <c r="A4934" s="59" t="s">
        <v>10995</v>
      </c>
      <c r="B4934" s="59" t="s">
        <v>10996</v>
      </c>
      <c r="C4934" s="59">
        <v>10</v>
      </c>
      <c r="D4934" s="59" t="s">
        <v>35</v>
      </c>
      <c r="E4934" s="59" t="s">
        <v>10710</v>
      </c>
      <c r="F4934" s="59" t="s">
        <v>40</v>
      </c>
      <c r="G4934" s="59" t="s">
        <v>10928</v>
      </c>
      <c r="H4934" s="59">
        <v>25803925</v>
      </c>
      <c r="I4934" s="60">
        <v>45877.655046296299</v>
      </c>
      <c r="J4934" s="59" t="s">
        <v>10929</v>
      </c>
      <c r="K4934" s="59">
        <v>19418229</v>
      </c>
      <c r="L4934" s="59" t="s">
        <v>10930</v>
      </c>
      <c r="M4934" s="61">
        <v>1631704</v>
      </c>
    </row>
    <row r="4935" spans="1:13" ht="69.95" hidden="1">
      <c r="A4935" s="59" t="s">
        <v>10995</v>
      </c>
      <c r="B4935" s="59" t="s">
        <v>10996</v>
      </c>
      <c r="C4935" s="59">
        <v>10</v>
      </c>
      <c r="D4935" s="59" t="s">
        <v>35</v>
      </c>
      <c r="E4935" s="59" t="s">
        <v>10710</v>
      </c>
      <c r="F4935" s="59" t="s">
        <v>40</v>
      </c>
      <c r="G4935" s="59" t="s">
        <v>10931</v>
      </c>
      <c r="H4935" s="59">
        <v>25803962</v>
      </c>
      <c r="I4935" s="60">
        <v>45883.418009259258</v>
      </c>
      <c r="J4935" s="59" t="s">
        <v>10932</v>
      </c>
      <c r="K4935" s="59">
        <v>79806398</v>
      </c>
      <c r="L4935" s="59" t="s">
        <v>10933</v>
      </c>
      <c r="M4935" s="61">
        <v>880672</v>
      </c>
    </row>
    <row r="4936" spans="1:13" ht="60" hidden="1">
      <c r="A4936" s="59" t="s">
        <v>10995</v>
      </c>
      <c r="B4936" s="59" t="s">
        <v>10996</v>
      </c>
      <c r="C4936" s="59">
        <v>10</v>
      </c>
      <c r="D4936" s="59" t="s">
        <v>35</v>
      </c>
      <c r="E4936" s="59" t="s">
        <v>10710</v>
      </c>
      <c r="F4936" s="59" t="s">
        <v>10711</v>
      </c>
      <c r="G4936" s="59" t="s">
        <v>10730</v>
      </c>
      <c r="H4936" s="59">
        <v>25804056</v>
      </c>
      <c r="I4936" s="60">
        <v>45894.624490740738</v>
      </c>
      <c r="J4936" s="59" t="s">
        <v>10731</v>
      </c>
      <c r="K4936" s="59">
        <v>899999062</v>
      </c>
      <c r="L4936" s="59" t="s">
        <v>39</v>
      </c>
      <c r="M4936" s="61">
        <v>23533473</v>
      </c>
    </row>
    <row r="4937" spans="1:13" ht="60" hidden="1">
      <c r="A4937" s="59" t="s">
        <v>10995</v>
      </c>
      <c r="B4937" s="59" t="s">
        <v>10996</v>
      </c>
      <c r="C4937" s="59">
        <v>10</v>
      </c>
      <c r="D4937" s="59" t="s">
        <v>35</v>
      </c>
      <c r="E4937" s="59" t="s">
        <v>10710</v>
      </c>
      <c r="F4937" s="59" t="s">
        <v>40</v>
      </c>
      <c r="G4937" s="59" t="s">
        <v>10732</v>
      </c>
      <c r="H4937" s="59">
        <v>25804067</v>
      </c>
      <c r="I4937" s="60">
        <v>45895.639791666668</v>
      </c>
      <c r="J4937" s="59" t="s">
        <v>10733</v>
      </c>
      <c r="K4937" s="59">
        <v>35518629</v>
      </c>
      <c r="L4937" s="59" t="s">
        <v>10734</v>
      </c>
      <c r="M4937" s="61">
        <v>1042449</v>
      </c>
    </row>
    <row r="4938" spans="1:13" ht="69.95" hidden="1">
      <c r="A4938" s="59" t="s">
        <v>10995</v>
      </c>
      <c r="B4938" s="59" t="s">
        <v>10996</v>
      </c>
      <c r="C4938" s="59">
        <v>10</v>
      </c>
      <c r="D4938" s="59" t="s">
        <v>35</v>
      </c>
      <c r="E4938" s="59" t="s">
        <v>10710</v>
      </c>
      <c r="F4938" s="59" t="s">
        <v>40</v>
      </c>
      <c r="G4938" s="59" t="s">
        <v>10735</v>
      </c>
      <c r="H4938" s="59">
        <v>25804068</v>
      </c>
      <c r="I4938" s="60">
        <v>45895.71303240741</v>
      </c>
      <c r="J4938" s="59" t="s">
        <v>10736</v>
      </c>
      <c r="K4938" s="59">
        <v>39762312</v>
      </c>
      <c r="L4938" s="59" t="s">
        <v>10737</v>
      </c>
      <c r="M4938" s="61">
        <v>62996</v>
      </c>
    </row>
    <row r="4939" spans="1:13" ht="69.95" hidden="1">
      <c r="A4939" s="59" t="s">
        <v>10995</v>
      </c>
      <c r="B4939" s="59" t="s">
        <v>10996</v>
      </c>
      <c r="C4939" s="59">
        <v>10</v>
      </c>
      <c r="D4939" s="59" t="s">
        <v>35</v>
      </c>
      <c r="E4939" s="59" t="s">
        <v>10710</v>
      </c>
      <c r="F4939" s="59" t="s">
        <v>40</v>
      </c>
      <c r="G4939" s="59" t="s">
        <v>10738</v>
      </c>
      <c r="H4939" s="59">
        <v>25804069</v>
      </c>
      <c r="I4939" s="60">
        <v>45895.7187962963</v>
      </c>
      <c r="J4939" s="59" t="s">
        <v>10739</v>
      </c>
      <c r="K4939" s="59">
        <v>52066260</v>
      </c>
      <c r="L4939" s="59" t="s">
        <v>1336</v>
      </c>
      <c r="M4939" s="61">
        <v>11970</v>
      </c>
    </row>
    <row r="4940" spans="1:13" ht="69.95" hidden="1">
      <c r="A4940" s="59" t="s">
        <v>10995</v>
      </c>
      <c r="B4940" s="59" t="s">
        <v>10996</v>
      </c>
      <c r="C4940" s="59">
        <v>10</v>
      </c>
      <c r="D4940" s="59" t="s">
        <v>35</v>
      </c>
      <c r="E4940" s="59" t="s">
        <v>10710</v>
      </c>
      <c r="F4940" s="59" t="s">
        <v>40</v>
      </c>
      <c r="G4940" s="59" t="s">
        <v>10740</v>
      </c>
      <c r="H4940" s="59">
        <v>25804078</v>
      </c>
      <c r="I4940" s="60">
        <v>45896.440023148149</v>
      </c>
      <c r="J4940" s="59" t="s">
        <v>10741</v>
      </c>
      <c r="K4940" s="59">
        <v>3106367</v>
      </c>
      <c r="L4940" s="59" t="s">
        <v>10742</v>
      </c>
      <c r="M4940" s="61">
        <v>88112</v>
      </c>
    </row>
    <row r="4941" spans="1:13" ht="90" hidden="1">
      <c r="A4941" s="59" t="s">
        <v>10995</v>
      </c>
      <c r="B4941" s="59" t="s">
        <v>10996</v>
      </c>
      <c r="C4941" s="59">
        <v>10</v>
      </c>
      <c r="D4941" s="59" t="s">
        <v>35</v>
      </c>
      <c r="E4941" s="59" t="s">
        <v>10710</v>
      </c>
      <c r="F4941" s="59" t="s">
        <v>40</v>
      </c>
      <c r="G4941" s="59" t="s">
        <v>10945</v>
      </c>
      <c r="H4941" s="59">
        <v>25804238</v>
      </c>
      <c r="I4941" s="60">
        <v>45917.527546296296</v>
      </c>
      <c r="J4941" s="59" t="s">
        <v>10946</v>
      </c>
      <c r="K4941" s="59">
        <v>52547698</v>
      </c>
      <c r="L4941" s="59" t="s">
        <v>10947</v>
      </c>
      <c r="M4941" s="61">
        <v>232806</v>
      </c>
    </row>
    <row r="4942" spans="1:13" ht="90" hidden="1">
      <c r="A4942" s="59" t="s">
        <v>10995</v>
      </c>
      <c r="B4942" s="59" t="s">
        <v>10996</v>
      </c>
      <c r="C4942" s="59">
        <v>10</v>
      </c>
      <c r="D4942" s="59" t="s">
        <v>35</v>
      </c>
      <c r="E4942" s="59" t="s">
        <v>10710</v>
      </c>
      <c r="F4942" s="59" t="s">
        <v>40</v>
      </c>
      <c r="G4942" s="59" t="s">
        <v>10934</v>
      </c>
      <c r="H4942" s="59">
        <v>25804245</v>
      </c>
      <c r="I4942" s="60">
        <v>45917.804340277777</v>
      </c>
      <c r="J4942" s="59" t="s">
        <v>10935</v>
      </c>
      <c r="K4942" s="59">
        <v>79684006</v>
      </c>
      <c r="L4942" s="59" t="s">
        <v>10936</v>
      </c>
      <c r="M4942" s="61">
        <v>1321008</v>
      </c>
    </row>
    <row r="4943" spans="1:13" ht="90" hidden="1">
      <c r="A4943" s="59" t="s">
        <v>10995</v>
      </c>
      <c r="B4943" s="59" t="s">
        <v>10996</v>
      </c>
      <c r="C4943" s="59">
        <v>10</v>
      </c>
      <c r="D4943" s="59" t="s">
        <v>35</v>
      </c>
      <c r="E4943" s="59" t="s">
        <v>10710</v>
      </c>
      <c r="F4943" s="59" t="s">
        <v>40</v>
      </c>
      <c r="G4943" s="59" t="s">
        <v>10743</v>
      </c>
      <c r="H4943" s="59">
        <v>25804248</v>
      </c>
      <c r="I4943" s="60">
        <v>45917.807222222225</v>
      </c>
      <c r="J4943" s="59" t="s">
        <v>10744</v>
      </c>
      <c r="K4943" s="59">
        <v>52259722</v>
      </c>
      <c r="L4943" s="59" t="s">
        <v>10745</v>
      </c>
      <c r="M4943" s="61">
        <v>136871</v>
      </c>
    </row>
    <row r="4944" spans="1:13" ht="90" hidden="1">
      <c r="A4944" s="59" t="s">
        <v>10995</v>
      </c>
      <c r="B4944" s="59" t="s">
        <v>10996</v>
      </c>
      <c r="C4944" s="59">
        <v>10</v>
      </c>
      <c r="D4944" s="59" t="s">
        <v>35</v>
      </c>
      <c r="E4944" s="59" t="s">
        <v>10710</v>
      </c>
      <c r="F4944" s="59" t="s">
        <v>40</v>
      </c>
      <c r="G4944" s="59" t="s">
        <v>10746</v>
      </c>
      <c r="H4944" s="59">
        <v>25804250</v>
      </c>
      <c r="I4944" s="60">
        <v>45917.807662037034</v>
      </c>
      <c r="J4944" s="59" t="s">
        <v>10747</v>
      </c>
      <c r="K4944" s="59">
        <v>1049627983</v>
      </c>
      <c r="L4944" s="59" t="s">
        <v>10748</v>
      </c>
      <c r="M4944" s="61">
        <v>11835</v>
      </c>
    </row>
    <row r="4945" spans="1:13" ht="90" hidden="1">
      <c r="A4945" s="59" t="s">
        <v>10995</v>
      </c>
      <c r="B4945" s="59" t="s">
        <v>10996</v>
      </c>
      <c r="C4945" s="59">
        <v>10</v>
      </c>
      <c r="D4945" s="59" t="s">
        <v>35</v>
      </c>
      <c r="E4945" s="59" t="s">
        <v>10710</v>
      </c>
      <c r="F4945" s="59" t="s">
        <v>40</v>
      </c>
      <c r="G4945" s="59" t="s">
        <v>10749</v>
      </c>
      <c r="H4945" s="59">
        <v>25804251</v>
      </c>
      <c r="I4945" s="60">
        <v>45917.807974537034</v>
      </c>
      <c r="J4945" s="59" t="s">
        <v>10750</v>
      </c>
      <c r="K4945" s="59">
        <v>2964237</v>
      </c>
      <c r="L4945" s="59" t="s">
        <v>10751</v>
      </c>
      <c r="M4945" s="61">
        <v>54028</v>
      </c>
    </row>
    <row r="4946" spans="1:13" ht="90" hidden="1">
      <c r="A4946" s="59" t="s">
        <v>10995</v>
      </c>
      <c r="B4946" s="59" t="s">
        <v>10996</v>
      </c>
      <c r="C4946" s="59">
        <v>10</v>
      </c>
      <c r="D4946" s="59" t="s">
        <v>35</v>
      </c>
      <c r="E4946" s="59" t="s">
        <v>10710</v>
      </c>
      <c r="F4946" s="59" t="s">
        <v>40</v>
      </c>
      <c r="G4946" s="59" t="s">
        <v>10752</v>
      </c>
      <c r="H4946" s="59">
        <v>25804252</v>
      </c>
      <c r="I4946" s="60">
        <v>45917.808229166665</v>
      </c>
      <c r="J4946" s="59" t="s">
        <v>10753</v>
      </c>
      <c r="K4946" s="59">
        <v>39632040</v>
      </c>
      <c r="L4946" s="59" t="s">
        <v>10754</v>
      </c>
      <c r="M4946" s="61">
        <v>36645</v>
      </c>
    </row>
    <row r="4947" spans="1:13" ht="90" hidden="1">
      <c r="A4947" s="59" t="s">
        <v>10995</v>
      </c>
      <c r="B4947" s="59" t="s">
        <v>10996</v>
      </c>
      <c r="C4947" s="59">
        <v>10</v>
      </c>
      <c r="D4947" s="59" t="s">
        <v>35</v>
      </c>
      <c r="E4947" s="59" t="s">
        <v>10710</v>
      </c>
      <c r="F4947" s="59" t="s">
        <v>40</v>
      </c>
      <c r="G4947" s="59" t="s">
        <v>10755</v>
      </c>
      <c r="H4947" s="59">
        <v>25804253</v>
      </c>
      <c r="I4947" s="60">
        <v>45917.808831018519</v>
      </c>
      <c r="J4947" s="59" t="s">
        <v>10756</v>
      </c>
      <c r="K4947" s="59">
        <v>1053342921</v>
      </c>
      <c r="L4947" s="59" t="s">
        <v>10757</v>
      </c>
      <c r="M4947" s="61">
        <v>24942</v>
      </c>
    </row>
    <row r="4948" spans="1:13" ht="90" hidden="1">
      <c r="A4948" s="59" t="s">
        <v>10995</v>
      </c>
      <c r="B4948" s="59" t="s">
        <v>10996</v>
      </c>
      <c r="C4948" s="59">
        <v>10</v>
      </c>
      <c r="D4948" s="59" t="s">
        <v>35</v>
      </c>
      <c r="E4948" s="59" t="s">
        <v>10710</v>
      </c>
      <c r="F4948" s="59" t="s">
        <v>40</v>
      </c>
      <c r="G4948" s="59" t="s">
        <v>10758</v>
      </c>
      <c r="H4948" s="59">
        <v>25804254</v>
      </c>
      <c r="I4948" s="60">
        <v>45917.846180555556</v>
      </c>
      <c r="J4948" s="59" t="s">
        <v>10759</v>
      </c>
      <c r="K4948" s="59">
        <v>7320498</v>
      </c>
      <c r="L4948" s="59" t="s">
        <v>10760</v>
      </c>
      <c r="M4948" s="61">
        <v>14831</v>
      </c>
    </row>
    <row r="4949" spans="1:13" ht="80.099999999999994" hidden="1">
      <c r="A4949" s="59" t="s">
        <v>10995</v>
      </c>
      <c r="B4949" s="59" t="s">
        <v>10996</v>
      </c>
      <c r="C4949" s="59">
        <v>10</v>
      </c>
      <c r="D4949" s="59" t="s">
        <v>35</v>
      </c>
      <c r="E4949" s="59" t="s">
        <v>10710</v>
      </c>
      <c r="F4949" s="59" t="s">
        <v>40</v>
      </c>
      <c r="G4949" s="59" t="s">
        <v>10761</v>
      </c>
      <c r="H4949" s="59">
        <v>25804270</v>
      </c>
      <c r="I4949" s="60">
        <v>45919.373368055552</v>
      </c>
      <c r="J4949" s="59" t="s">
        <v>10762</v>
      </c>
      <c r="K4949" s="59">
        <v>4188262</v>
      </c>
      <c r="L4949" s="59" t="s">
        <v>10763</v>
      </c>
      <c r="M4949" s="61">
        <v>119951</v>
      </c>
    </row>
    <row r="4950" spans="1:13" ht="60" hidden="1">
      <c r="A4950" s="59" t="s">
        <v>10995</v>
      </c>
      <c r="B4950" s="59" t="s">
        <v>10996</v>
      </c>
      <c r="C4950" s="59">
        <v>10</v>
      </c>
      <c r="D4950" s="59" t="s">
        <v>35</v>
      </c>
      <c r="E4950" s="59" t="s">
        <v>10710</v>
      </c>
      <c r="F4950" s="59" t="s">
        <v>10711</v>
      </c>
      <c r="G4950" s="59" t="s">
        <v>10764</v>
      </c>
      <c r="H4950" s="59">
        <v>25804324</v>
      </c>
      <c r="I4950" s="60">
        <v>45925.44871527778</v>
      </c>
      <c r="J4950" s="59" t="s">
        <v>10765</v>
      </c>
      <c r="K4950" s="59">
        <v>899999062</v>
      </c>
      <c r="L4950" s="59" t="s">
        <v>39</v>
      </c>
      <c r="M4950" s="61">
        <v>13744242</v>
      </c>
    </row>
    <row r="4951" spans="1:13" ht="69.95" hidden="1">
      <c r="A4951" s="59" t="s">
        <v>10995</v>
      </c>
      <c r="B4951" s="59" t="s">
        <v>10996</v>
      </c>
      <c r="C4951" s="59">
        <v>10</v>
      </c>
      <c r="D4951" s="59" t="s">
        <v>35</v>
      </c>
      <c r="E4951" s="59" t="s">
        <v>10710</v>
      </c>
      <c r="F4951" s="59" t="s">
        <v>40</v>
      </c>
      <c r="G4951" s="59" t="s">
        <v>10766</v>
      </c>
      <c r="H4951" s="59">
        <v>25804349</v>
      </c>
      <c r="I4951" s="60">
        <v>45930.858796296299</v>
      </c>
      <c r="J4951" s="59" t="s">
        <v>10767</v>
      </c>
      <c r="K4951" s="59">
        <v>51590186</v>
      </c>
      <c r="L4951" s="59" t="s">
        <v>10768</v>
      </c>
      <c r="M4951" s="61">
        <v>15862</v>
      </c>
    </row>
    <row r="4952" spans="1:13" ht="80.099999999999994" hidden="1">
      <c r="A4952" s="59" t="s">
        <v>10995</v>
      </c>
      <c r="B4952" s="59" t="s">
        <v>10996</v>
      </c>
      <c r="C4952" s="59">
        <v>10</v>
      </c>
      <c r="D4952" s="59" t="s">
        <v>35</v>
      </c>
      <c r="E4952" s="59" t="s">
        <v>10710</v>
      </c>
      <c r="F4952" s="59" t="s">
        <v>40</v>
      </c>
      <c r="G4952" s="59" t="s">
        <v>10856</v>
      </c>
      <c r="H4952" s="59">
        <v>25804486</v>
      </c>
      <c r="I4952" s="60">
        <v>45944.780462962961</v>
      </c>
      <c r="J4952" s="59" t="s">
        <v>10857</v>
      </c>
      <c r="K4952" s="59">
        <v>1026585315</v>
      </c>
      <c r="L4952" s="59" t="s">
        <v>10858</v>
      </c>
      <c r="M4952" s="61">
        <v>304648</v>
      </c>
    </row>
    <row r="4953" spans="1:13" ht="69.95" hidden="1">
      <c r="A4953" s="59" t="s">
        <v>10995</v>
      </c>
      <c r="B4953" s="59" t="s">
        <v>10996</v>
      </c>
      <c r="C4953" s="59">
        <v>10</v>
      </c>
      <c r="D4953" s="59" t="s">
        <v>35</v>
      </c>
      <c r="E4953" s="59" t="s">
        <v>10710</v>
      </c>
      <c r="F4953" s="59" t="s">
        <v>40</v>
      </c>
      <c r="G4953" s="59" t="s">
        <v>10859</v>
      </c>
      <c r="H4953" s="59">
        <v>25804539</v>
      </c>
      <c r="I4953" s="60">
        <v>45951.87604166667</v>
      </c>
      <c r="J4953" s="59" t="s">
        <v>10860</v>
      </c>
      <c r="K4953" s="59">
        <v>74300914</v>
      </c>
      <c r="L4953" s="59" t="s">
        <v>10861</v>
      </c>
      <c r="M4953" s="61">
        <v>70888</v>
      </c>
    </row>
    <row r="4954" spans="1:13" ht="60" hidden="1">
      <c r="A4954" s="59" t="s">
        <v>10995</v>
      </c>
      <c r="B4954" s="59" t="s">
        <v>10996</v>
      </c>
      <c r="C4954" s="59">
        <v>10</v>
      </c>
      <c r="D4954" s="59" t="s">
        <v>35</v>
      </c>
      <c r="E4954" s="59" t="s">
        <v>10710</v>
      </c>
      <c r="F4954" s="59" t="s">
        <v>10711</v>
      </c>
      <c r="G4954" s="59" t="s">
        <v>10769</v>
      </c>
      <c r="H4954" s="59">
        <v>25804570</v>
      </c>
      <c r="I4954" s="60">
        <v>45960.904097222221</v>
      </c>
      <c r="J4954" s="59" t="s">
        <v>10770</v>
      </c>
      <c r="K4954" s="59">
        <v>899999062</v>
      </c>
      <c r="L4954" s="59" t="s">
        <v>39</v>
      </c>
      <c r="M4954" s="61">
        <v>7509149</v>
      </c>
    </row>
    <row r="4955" spans="1:13" ht="80.099999999999994" hidden="1">
      <c r="A4955" s="59" t="s">
        <v>10995</v>
      </c>
      <c r="B4955" s="59" t="s">
        <v>10996</v>
      </c>
      <c r="C4955" s="59">
        <v>10</v>
      </c>
      <c r="D4955" s="59" t="s">
        <v>35</v>
      </c>
      <c r="E4955" s="59" t="s">
        <v>10710</v>
      </c>
      <c r="F4955" s="59" t="s">
        <v>40</v>
      </c>
      <c r="G4955" s="59" t="s">
        <v>10862</v>
      </c>
      <c r="H4955" s="59">
        <v>25804582</v>
      </c>
      <c r="I4955" s="60">
        <v>45966.683125000003</v>
      </c>
      <c r="J4955" s="59" t="s">
        <v>10863</v>
      </c>
      <c r="K4955" s="59">
        <v>33369598</v>
      </c>
      <c r="L4955" s="59" t="s">
        <v>10864</v>
      </c>
      <c r="M4955" s="61">
        <v>441776</v>
      </c>
    </row>
    <row r="4956" spans="1:13" ht="69.95" hidden="1">
      <c r="A4956" s="59" t="s">
        <v>10995</v>
      </c>
      <c r="B4956" s="59" t="s">
        <v>10996</v>
      </c>
      <c r="C4956" s="59">
        <v>10</v>
      </c>
      <c r="D4956" s="59" t="s">
        <v>35</v>
      </c>
      <c r="E4956" s="59" t="s">
        <v>10710</v>
      </c>
      <c r="F4956" s="59" t="s">
        <v>40</v>
      </c>
      <c r="G4956" s="59" t="s">
        <v>10948</v>
      </c>
      <c r="H4956" s="59">
        <v>25804583</v>
      </c>
      <c r="I4956" s="60">
        <v>45966.683425925927</v>
      </c>
      <c r="J4956" s="59" t="s">
        <v>10949</v>
      </c>
      <c r="K4956" s="59">
        <v>1026577349</v>
      </c>
      <c r="L4956" s="59" t="s">
        <v>10950</v>
      </c>
      <c r="M4956" s="61">
        <v>139454</v>
      </c>
    </row>
    <row r="4957" spans="1:13" ht="69.95" hidden="1">
      <c r="A4957" s="59" t="s">
        <v>10995</v>
      </c>
      <c r="B4957" s="59" t="s">
        <v>10996</v>
      </c>
      <c r="C4957" s="59">
        <v>10</v>
      </c>
      <c r="D4957" s="59" t="s">
        <v>35</v>
      </c>
      <c r="E4957" s="59" t="s">
        <v>10710</v>
      </c>
      <c r="F4957" s="59" t="s">
        <v>40</v>
      </c>
      <c r="G4957" s="59" t="s">
        <v>10771</v>
      </c>
      <c r="H4957" s="59">
        <v>25804584</v>
      </c>
      <c r="I4957" s="60">
        <v>45966.683912037035</v>
      </c>
      <c r="J4957" s="59" t="s">
        <v>10772</v>
      </c>
      <c r="K4957" s="59">
        <v>79153508</v>
      </c>
      <c r="L4957" s="59" t="s">
        <v>10773</v>
      </c>
      <c r="M4957" s="61">
        <v>31201</v>
      </c>
    </row>
    <row r="4958" spans="1:13" ht="60" hidden="1">
      <c r="A4958" s="59" t="s">
        <v>10995</v>
      </c>
      <c r="B4958" s="59" t="s">
        <v>10996</v>
      </c>
      <c r="C4958" s="59">
        <v>10</v>
      </c>
      <c r="D4958" s="59" t="s">
        <v>35</v>
      </c>
      <c r="E4958" s="59" t="s">
        <v>10710</v>
      </c>
      <c r="F4958" s="59" t="s">
        <v>10711</v>
      </c>
      <c r="G4958" s="59" t="s">
        <v>10769</v>
      </c>
      <c r="H4958" s="59">
        <v>25804587</v>
      </c>
      <c r="I4958" s="60">
        <v>45967.596018518518</v>
      </c>
      <c r="J4958" s="59" t="s">
        <v>10774</v>
      </c>
      <c r="K4958" s="59">
        <v>899999062</v>
      </c>
      <c r="L4958" s="59" t="s">
        <v>39</v>
      </c>
      <c r="M4958" s="61">
        <v>543170</v>
      </c>
    </row>
    <row r="4959" spans="1:13" ht="80.099999999999994" hidden="1">
      <c r="A4959" s="59" t="s">
        <v>10995</v>
      </c>
      <c r="B4959" s="59" t="s">
        <v>10996</v>
      </c>
      <c r="C4959" s="59">
        <v>10</v>
      </c>
      <c r="D4959" s="59" t="s">
        <v>35</v>
      </c>
      <c r="E4959" s="59" t="s">
        <v>10710</v>
      </c>
      <c r="F4959" s="59" t="s">
        <v>40</v>
      </c>
      <c r="G4959" s="59" t="s">
        <v>10865</v>
      </c>
      <c r="H4959" s="59">
        <v>25804608</v>
      </c>
      <c r="I4959" s="60">
        <v>45968.376921296294</v>
      </c>
      <c r="J4959" s="59" t="s">
        <v>10866</v>
      </c>
      <c r="K4959" s="59">
        <v>51730509</v>
      </c>
      <c r="L4959" s="59" t="s">
        <v>10867</v>
      </c>
      <c r="M4959" s="61">
        <v>276143</v>
      </c>
    </row>
    <row r="4960" spans="1:13" ht="80.099999999999994" hidden="1">
      <c r="A4960" s="59" t="s">
        <v>10995</v>
      </c>
      <c r="B4960" s="59" t="s">
        <v>10996</v>
      </c>
      <c r="C4960" s="59">
        <v>10</v>
      </c>
      <c r="D4960" s="59" t="s">
        <v>35</v>
      </c>
      <c r="E4960" s="59" t="s">
        <v>10710</v>
      </c>
      <c r="F4960" s="59" t="s">
        <v>40</v>
      </c>
      <c r="G4960" s="59" t="s">
        <v>10911</v>
      </c>
      <c r="H4960" s="59">
        <v>25804613</v>
      </c>
      <c r="I4960" s="60">
        <v>45968.942511574074</v>
      </c>
      <c r="J4960" s="59" t="s">
        <v>10912</v>
      </c>
      <c r="K4960" s="59">
        <v>13560873</v>
      </c>
      <c r="L4960" s="59" t="s">
        <v>10913</v>
      </c>
      <c r="M4960" s="61">
        <v>190246</v>
      </c>
    </row>
    <row r="4961" spans="1:13" ht="60" hidden="1">
      <c r="A4961" s="59" t="s">
        <v>10995</v>
      </c>
      <c r="B4961" s="59" t="s">
        <v>10996</v>
      </c>
      <c r="C4961" s="59">
        <v>10</v>
      </c>
      <c r="D4961" s="59" t="s">
        <v>35</v>
      </c>
      <c r="E4961" s="59" t="s">
        <v>10710</v>
      </c>
      <c r="F4961" s="59" t="s">
        <v>10711</v>
      </c>
      <c r="G4961" s="59" t="s">
        <v>10775</v>
      </c>
      <c r="H4961" s="59">
        <v>25804720</v>
      </c>
      <c r="I4961" s="60">
        <v>45985.618333333332</v>
      </c>
      <c r="J4961" s="59" t="s">
        <v>10776</v>
      </c>
      <c r="K4961" s="59">
        <v>899999062</v>
      </c>
      <c r="L4961" s="59" t="s">
        <v>39</v>
      </c>
      <c r="M4961" s="61">
        <v>33402696</v>
      </c>
    </row>
    <row r="4962" spans="1:13" ht="69.95" hidden="1">
      <c r="A4962" s="59" t="s">
        <v>10995</v>
      </c>
      <c r="B4962" s="59" t="s">
        <v>10996</v>
      </c>
      <c r="C4962" s="59">
        <v>10</v>
      </c>
      <c r="D4962" s="59" t="s">
        <v>35</v>
      </c>
      <c r="E4962" s="59" t="s">
        <v>10710</v>
      </c>
      <c r="F4962" s="59" t="s">
        <v>40</v>
      </c>
      <c r="G4962" s="59" t="s">
        <v>10868</v>
      </c>
      <c r="H4962" s="59">
        <v>25804835</v>
      </c>
      <c r="I4962" s="60">
        <v>45992.58803240741</v>
      </c>
      <c r="J4962" s="59" t="s">
        <v>10869</v>
      </c>
      <c r="K4962" s="59">
        <v>1053324703</v>
      </c>
      <c r="L4962" s="59" t="s">
        <v>10870</v>
      </c>
      <c r="M4962" s="61">
        <v>292449</v>
      </c>
    </row>
    <row r="4963" spans="1:13" ht="69.95" hidden="1">
      <c r="A4963" s="59" t="s">
        <v>10995</v>
      </c>
      <c r="B4963" s="59" t="s">
        <v>10996</v>
      </c>
      <c r="C4963" s="59">
        <v>10</v>
      </c>
      <c r="D4963" s="59" t="s">
        <v>35</v>
      </c>
      <c r="E4963" s="59" t="s">
        <v>10710</v>
      </c>
      <c r="F4963" s="59" t="s">
        <v>40</v>
      </c>
      <c r="G4963" s="59" t="s">
        <v>10871</v>
      </c>
      <c r="H4963" s="59">
        <v>25804836</v>
      </c>
      <c r="I4963" s="60">
        <v>45992.588564814818</v>
      </c>
      <c r="J4963" s="59" t="s">
        <v>10872</v>
      </c>
      <c r="K4963" s="59">
        <v>14244988</v>
      </c>
      <c r="L4963" s="59" t="s">
        <v>10873</v>
      </c>
      <c r="M4963" s="61">
        <v>239639</v>
      </c>
    </row>
    <row r="4964" spans="1:13" ht="80.099999999999994" hidden="1">
      <c r="A4964" s="59" t="s">
        <v>10995</v>
      </c>
      <c r="B4964" s="59" t="s">
        <v>10996</v>
      </c>
      <c r="C4964" s="59">
        <v>10</v>
      </c>
      <c r="D4964" s="59" t="s">
        <v>35</v>
      </c>
      <c r="E4964" s="59" t="s">
        <v>10710</v>
      </c>
      <c r="F4964" s="59" t="s">
        <v>40</v>
      </c>
      <c r="G4964" s="59" t="s">
        <v>10874</v>
      </c>
      <c r="H4964" s="59">
        <v>25805042</v>
      </c>
      <c r="I4964" s="60">
        <v>45997.475798611114</v>
      </c>
      <c r="J4964" s="59" t="s">
        <v>10875</v>
      </c>
      <c r="K4964" s="59">
        <v>52152750</v>
      </c>
      <c r="L4964" s="59" t="s">
        <v>10876</v>
      </c>
      <c r="M4964" s="61">
        <v>1271400</v>
      </c>
    </row>
    <row r="4965" spans="1:13" ht="80.099999999999994" hidden="1">
      <c r="A4965" s="59" t="s">
        <v>10995</v>
      </c>
      <c r="B4965" s="59" t="s">
        <v>10996</v>
      </c>
      <c r="C4965" s="59">
        <v>10</v>
      </c>
      <c r="D4965" s="59" t="s">
        <v>35</v>
      </c>
      <c r="E4965" s="59" t="s">
        <v>10710</v>
      </c>
      <c r="F4965" s="59" t="s">
        <v>40</v>
      </c>
      <c r="G4965" s="59" t="s">
        <v>10877</v>
      </c>
      <c r="H4965" s="59">
        <v>25805043</v>
      </c>
      <c r="I4965" s="60">
        <v>45997.479629629626</v>
      </c>
      <c r="J4965" s="59" t="s">
        <v>10878</v>
      </c>
      <c r="K4965" s="59">
        <v>80126497</v>
      </c>
      <c r="L4965" s="59" t="s">
        <v>10879</v>
      </c>
      <c r="M4965" s="61">
        <v>696528</v>
      </c>
    </row>
    <row r="4966" spans="1:13" ht="80.099999999999994" hidden="1">
      <c r="A4966" s="59" t="s">
        <v>10995</v>
      </c>
      <c r="B4966" s="59" t="s">
        <v>10996</v>
      </c>
      <c r="C4966" s="59">
        <v>10</v>
      </c>
      <c r="D4966" s="59" t="s">
        <v>35</v>
      </c>
      <c r="E4966" s="59" t="s">
        <v>10710</v>
      </c>
      <c r="F4966" s="59" t="s">
        <v>40</v>
      </c>
      <c r="G4966" s="59" t="s">
        <v>10880</v>
      </c>
      <c r="H4966" s="59">
        <v>25805044</v>
      </c>
      <c r="I4966" s="60">
        <v>45997.48369212963</v>
      </c>
      <c r="J4966" s="59" t="s">
        <v>10881</v>
      </c>
      <c r="K4966" s="59">
        <v>20866097</v>
      </c>
      <c r="L4966" s="59" t="s">
        <v>10882</v>
      </c>
      <c r="M4966" s="61">
        <v>995059</v>
      </c>
    </row>
    <row r="4967" spans="1:13" ht="69.95" hidden="1">
      <c r="A4967" s="59" t="s">
        <v>10995</v>
      </c>
      <c r="B4967" s="59" t="s">
        <v>10996</v>
      </c>
      <c r="C4967" s="59">
        <v>10</v>
      </c>
      <c r="D4967" s="59" t="s">
        <v>35</v>
      </c>
      <c r="E4967" s="59" t="s">
        <v>10710</v>
      </c>
      <c r="F4967" s="59" t="s">
        <v>40</v>
      </c>
      <c r="G4967" s="59" t="s">
        <v>10883</v>
      </c>
      <c r="H4967" s="59">
        <v>25805154</v>
      </c>
      <c r="I4967" s="60">
        <v>46002.656446759262</v>
      </c>
      <c r="J4967" s="59" t="s">
        <v>10884</v>
      </c>
      <c r="K4967" s="59">
        <v>80037459</v>
      </c>
      <c r="L4967" s="59" t="s">
        <v>10885</v>
      </c>
      <c r="M4967" s="61">
        <v>1966445</v>
      </c>
    </row>
    <row r="4968" spans="1:13" ht="80.099999999999994" hidden="1">
      <c r="A4968" s="59" t="s">
        <v>10995</v>
      </c>
      <c r="B4968" s="59" t="s">
        <v>10996</v>
      </c>
      <c r="C4968" s="59">
        <v>10</v>
      </c>
      <c r="D4968" s="59" t="s">
        <v>35</v>
      </c>
      <c r="E4968" s="59" t="s">
        <v>10710</v>
      </c>
      <c r="F4968" s="59" t="s">
        <v>40</v>
      </c>
      <c r="G4968" s="59" t="s">
        <v>10886</v>
      </c>
      <c r="H4968" s="59">
        <v>25805323</v>
      </c>
      <c r="I4968" s="60">
        <v>46007.899780092594</v>
      </c>
      <c r="J4968" s="59" t="s">
        <v>10887</v>
      </c>
      <c r="K4968" s="59">
        <v>1012374747</v>
      </c>
      <c r="L4968" s="59" t="s">
        <v>10888</v>
      </c>
      <c r="M4968" s="61">
        <v>166054</v>
      </c>
    </row>
    <row r="4969" spans="1:13" ht="69.95" hidden="1">
      <c r="A4969" s="59" t="s">
        <v>10995</v>
      </c>
      <c r="B4969" s="59" t="s">
        <v>10996</v>
      </c>
      <c r="C4969" s="59">
        <v>10</v>
      </c>
      <c r="D4969" s="59" t="s">
        <v>35</v>
      </c>
      <c r="E4969" s="59" t="s">
        <v>10710</v>
      </c>
      <c r="F4969" s="59" t="s">
        <v>40</v>
      </c>
      <c r="G4969" s="59" t="s">
        <v>10889</v>
      </c>
      <c r="H4969" s="59">
        <v>25805325</v>
      </c>
      <c r="I4969" s="60">
        <v>46007.907407407409</v>
      </c>
      <c r="J4969" s="59" t="s">
        <v>10890</v>
      </c>
      <c r="K4969" s="59">
        <v>1075672075</v>
      </c>
      <c r="L4969" s="59" t="s">
        <v>10891</v>
      </c>
      <c r="M4969" s="61">
        <v>1210925</v>
      </c>
    </row>
    <row r="4970" spans="1:13" ht="80.099999999999994" hidden="1">
      <c r="A4970" s="59" t="s">
        <v>10995</v>
      </c>
      <c r="B4970" s="59" t="s">
        <v>10996</v>
      </c>
      <c r="C4970" s="59">
        <v>10</v>
      </c>
      <c r="D4970" s="59" t="s">
        <v>35</v>
      </c>
      <c r="E4970" s="59" t="s">
        <v>10710</v>
      </c>
      <c r="F4970" s="59" t="s">
        <v>40</v>
      </c>
      <c r="G4970" s="59" t="s">
        <v>10892</v>
      </c>
      <c r="H4970" s="59">
        <v>25805326</v>
      </c>
      <c r="I4970" s="60">
        <v>46007.908368055556</v>
      </c>
      <c r="J4970" s="59" t="s">
        <v>10893</v>
      </c>
      <c r="K4970" s="59">
        <v>1073512262</v>
      </c>
      <c r="L4970" s="59" t="s">
        <v>10894</v>
      </c>
      <c r="M4970" s="61">
        <v>781376</v>
      </c>
    </row>
    <row r="4971" spans="1:13" ht="69.95" hidden="1">
      <c r="A4971" s="59" t="s">
        <v>10995</v>
      </c>
      <c r="B4971" s="59" t="s">
        <v>10996</v>
      </c>
      <c r="C4971" s="59">
        <v>10</v>
      </c>
      <c r="D4971" s="59" t="s">
        <v>35</v>
      </c>
      <c r="E4971" s="59" t="s">
        <v>10710</v>
      </c>
      <c r="F4971" s="59" t="s">
        <v>40</v>
      </c>
      <c r="G4971" s="59" t="s">
        <v>10895</v>
      </c>
      <c r="H4971" s="59">
        <v>25805344</v>
      </c>
      <c r="I4971" s="60">
        <v>46008.531793981485</v>
      </c>
      <c r="J4971" s="59" t="s">
        <v>10896</v>
      </c>
      <c r="K4971" s="59">
        <v>79985795</v>
      </c>
      <c r="L4971" s="59" t="s">
        <v>10897</v>
      </c>
      <c r="M4971" s="61">
        <v>344444</v>
      </c>
    </row>
    <row r="4972" spans="1:13" ht="69.95" hidden="1">
      <c r="A4972" s="59" t="s">
        <v>10995</v>
      </c>
      <c r="B4972" s="59" t="s">
        <v>10996</v>
      </c>
      <c r="C4972" s="59">
        <v>10</v>
      </c>
      <c r="D4972" s="59" t="s">
        <v>35</v>
      </c>
      <c r="E4972" s="59" t="s">
        <v>10710</v>
      </c>
      <c r="F4972" s="59" t="s">
        <v>40</v>
      </c>
      <c r="G4972" s="59" t="s">
        <v>10898</v>
      </c>
      <c r="H4972" s="59">
        <v>25805376</v>
      </c>
      <c r="I4972" s="60">
        <v>46008.973726851851</v>
      </c>
      <c r="J4972" s="59" t="s">
        <v>10899</v>
      </c>
      <c r="K4972" s="59">
        <v>3106367</v>
      </c>
      <c r="L4972" s="59" t="s">
        <v>10742</v>
      </c>
      <c r="M4972" s="61">
        <v>436454</v>
      </c>
    </row>
    <row r="4973" spans="1:13" ht="60" hidden="1">
      <c r="A4973" s="59" t="s">
        <v>10995</v>
      </c>
      <c r="B4973" s="59" t="s">
        <v>10996</v>
      </c>
      <c r="C4973" s="59">
        <v>10</v>
      </c>
      <c r="D4973" s="59" t="s">
        <v>35</v>
      </c>
      <c r="E4973" s="59" t="s">
        <v>10710</v>
      </c>
      <c r="F4973" s="59" t="s">
        <v>10711</v>
      </c>
      <c r="G4973" s="59" t="s">
        <v>10777</v>
      </c>
      <c r="H4973" s="59">
        <v>25805389</v>
      </c>
      <c r="I4973" s="60">
        <v>46009.615752314814</v>
      </c>
      <c r="J4973" s="59" t="s">
        <v>10778</v>
      </c>
      <c r="K4973" s="59">
        <v>899999062</v>
      </c>
      <c r="L4973" s="59" t="s">
        <v>39</v>
      </c>
      <c r="M4973" s="61">
        <v>17621989</v>
      </c>
    </row>
    <row r="4974" spans="1:13" ht="69.95" hidden="1">
      <c r="A4974" s="59" t="s">
        <v>10995</v>
      </c>
      <c r="B4974" s="59" t="s">
        <v>10996</v>
      </c>
      <c r="C4974" s="59">
        <v>10</v>
      </c>
      <c r="D4974" s="59" t="s">
        <v>35</v>
      </c>
      <c r="E4974" s="59" t="s">
        <v>10710</v>
      </c>
      <c r="F4974" s="59" t="s">
        <v>40</v>
      </c>
      <c r="G4974" s="59" t="s">
        <v>10900</v>
      </c>
      <c r="H4974" s="59">
        <v>25805409</v>
      </c>
      <c r="I4974" s="60">
        <v>46009.725983796299</v>
      </c>
      <c r="J4974" s="59" t="s">
        <v>10901</v>
      </c>
      <c r="K4974" s="59">
        <v>1014225583</v>
      </c>
      <c r="L4974" s="59" t="s">
        <v>10902</v>
      </c>
      <c r="M4974" s="61">
        <v>372592</v>
      </c>
    </row>
    <row r="4975" spans="1:13" ht="80.099999999999994" hidden="1">
      <c r="A4975" s="59" t="s">
        <v>10995</v>
      </c>
      <c r="B4975" s="59" t="s">
        <v>10996</v>
      </c>
      <c r="C4975" s="59">
        <v>10</v>
      </c>
      <c r="D4975" s="59" t="s">
        <v>35</v>
      </c>
      <c r="E4975" s="59" t="s">
        <v>10710</v>
      </c>
      <c r="F4975" s="59" t="s">
        <v>40</v>
      </c>
      <c r="G4975" s="59" t="s">
        <v>10903</v>
      </c>
      <c r="H4975" s="59">
        <v>25805412</v>
      </c>
      <c r="I4975" s="60">
        <v>46009.727754629632</v>
      </c>
      <c r="J4975" s="59" t="s">
        <v>10904</v>
      </c>
      <c r="K4975" s="59">
        <v>51595413</v>
      </c>
      <c r="L4975" s="59" t="s">
        <v>10905</v>
      </c>
      <c r="M4975" s="61">
        <v>161643</v>
      </c>
    </row>
    <row r="4976" spans="1:13" ht="80.099999999999994" hidden="1">
      <c r="A4976" s="59" t="s">
        <v>10995</v>
      </c>
      <c r="B4976" s="59" t="s">
        <v>10996</v>
      </c>
      <c r="C4976" s="59">
        <v>10</v>
      </c>
      <c r="D4976" s="59" t="s">
        <v>35</v>
      </c>
      <c r="E4976" s="59" t="s">
        <v>10710</v>
      </c>
      <c r="F4976" s="59" t="s">
        <v>40</v>
      </c>
      <c r="G4976" s="59" t="s">
        <v>10906</v>
      </c>
      <c r="H4976" s="59">
        <v>25805413</v>
      </c>
      <c r="I4976" s="60">
        <v>46009.728229166663</v>
      </c>
      <c r="J4976" s="59" t="s">
        <v>10907</v>
      </c>
      <c r="K4976" s="59">
        <v>1075211983</v>
      </c>
      <c r="L4976" s="59" t="s">
        <v>10908</v>
      </c>
      <c r="M4976" s="61">
        <v>901466</v>
      </c>
    </row>
    <row r="4977" spans="1:13" ht="60" hidden="1">
      <c r="A4977" s="59" t="s">
        <v>10997</v>
      </c>
      <c r="B4977" s="59" t="s">
        <v>10998</v>
      </c>
      <c r="C4977" s="59">
        <v>10</v>
      </c>
      <c r="D4977" s="59" t="s">
        <v>35</v>
      </c>
      <c r="E4977" s="59" t="s">
        <v>10710</v>
      </c>
      <c r="F4977" s="59" t="s">
        <v>10711</v>
      </c>
      <c r="G4977" s="59" t="s">
        <v>10723</v>
      </c>
      <c r="H4977" s="59">
        <v>25803342</v>
      </c>
      <c r="I4977" s="60">
        <v>45803.357627314814</v>
      </c>
      <c r="J4977" s="59" t="s">
        <v>10724</v>
      </c>
      <c r="K4977" s="59">
        <v>899999062</v>
      </c>
      <c r="L4977" s="59" t="s">
        <v>39</v>
      </c>
      <c r="M4977" s="61">
        <v>7341765</v>
      </c>
    </row>
    <row r="4978" spans="1:13" ht="60" hidden="1">
      <c r="A4978" s="59" t="s">
        <v>10997</v>
      </c>
      <c r="B4978" s="59" t="s">
        <v>10998</v>
      </c>
      <c r="C4978" s="59">
        <v>10</v>
      </c>
      <c r="D4978" s="59" t="s">
        <v>35</v>
      </c>
      <c r="E4978" s="59" t="s">
        <v>10710</v>
      </c>
      <c r="F4978" s="59" t="s">
        <v>10711</v>
      </c>
      <c r="G4978" s="59" t="s">
        <v>10725</v>
      </c>
      <c r="H4978" s="59">
        <v>25803557</v>
      </c>
      <c r="I4978" s="60">
        <v>45833.73810185185</v>
      </c>
      <c r="J4978" s="59" t="s">
        <v>10726</v>
      </c>
      <c r="K4978" s="59">
        <v>899999062</v>
      </c>
      <c r="L4978" s="59" t="s">
        <v>39</v>
      </c>
      <c r="M4978" s="61">
        <v>14869085</v>
      </c>
    </row>
    <row r="4979" spans="1:13" ht="60" hidden="1">
      <c r="A4979" s="59" t="s">
        <v>10997</v>
      </c>
      <c r="B4979" s="59" t="s">
        <v>10998</v>
      </c>
      <c r="C4979" s="59">
        <v>10</v>
      </c>
      <c r="D4979" s="59" t="s">
        <v>35</v>
      </c>
      <c r="E4979" s="59" t="s">
        <v>10710</v>
      </c>
      <c r="F4979" s="59" t="s">
        <v>10711</v>
      </c>
      <c r="G4979" s="59" t="s">
        <v>10727</v>
      </c>
      <c r="H4979" s="59">
        <v>25803691</v>
      </c>
      <c r="I4979" s="60">
        <v>45848.670358796298</v>
      </c>
      <c r="J4979" s="59" t="s">
        <v>10728</v>
      </c>
      <c r="K4979" s="59">
        <v>899999062</v>
      </c>
      <c r="L4979" s="59" t="s">
        <v>39</v>
      </c>
      <c r="M4979" s="61">
        <v>513923</v>
      </c>
    </row>
    <row r="4980" spans="1:13" ht="60" hidden="1">
      <c r="A4980" s="59" t="s">
        <v>10997</v>
      </c>
      <c r="B4980" s="59" t="s">
        <v>10998</v>
      </c>
      <c r="C4980" s="59">
        <v>10</v>
      </c>
      <c r="D4980" s="59" t="s">
        <v>35</v>
      </c>
      <c r="E4980" s="59" t="s">
        <v>10710</v>
      </c>
      <c r="F4980" s="59" t="s">
        <v>10711</v>
      </c>
      <c r="G4980" s="59" t="s">
        <v>10727</v>
      </c>
      <c r="H4980" s="59">
        <v>25803824</v>
      </c>
      <c r="I4980" s="60">
        <v>45862.637326388889</v>
      </c>
      <c r="J4980" s="59" t="s">
        <v>10729</v>
      </c>
      <c r="K4980" s="59">
        <v>899999062</v>
      </c>
      <c r="L4980" s="59" t="s">
        <v>39</v>
      </c>
      <c r="M4980" s="61">
        <v>15666407</v>
      </c>
    </row>
    <row r="4981" spans="1:13" ht="60" hidden="1">
      <c r="A4981" s="59" t="s">
        <v>10997</v>
      </c>
      <c r="B4981" s="59" t="s">
        <v>10998</v>
      </c>
      <c r="C4981" s="59">
        <v>10</v>
      </c>
      <c r="D4981" s="59" t="s">
        <v>35</v>
      </c>
      <c r="E4981" s="59" t="s">
        <v>10710</v>
      </c>
      <c r="F4981" s="59" t="s">
        <v>10711</v>
      </c>
      <c r="G4981" s="59" t="s">
        <v>10730</v>
      </c>
      <c r="H4981" s="59">
        <v>25804056</v>
      </c>
      <c r="I4981" s="60">
        <v>45894.624490740738</v>
      </c>
      <c r="J4981" s="59" t="s">
        <v>10731</v>
      </c>
      <c r="K4981" s="59">
        <v>899999062</v>
      </c>
      <c r="L4981" s="59" t="s">
        <v>39</v>
      </c>
      <c r="M4981" s="61">
        <v>15666407</v>
      </c>
    </row>
    <row r="4982" spans="1:13" ht="60" hidden="1">
      <c r="A4982" s="59" t="s">
        <v>10997</v>
      </c>
      <c r="B4982" s="59" t="s">
        <v>10998</v>
      </c>
      <c r="C4982" s="59">
        <v>10</v>
      </c>
      <c r="D4982" s="59" t="s">
        <v>35</v>
      </c>
      <c r="E4982" s="59" t="s">
        <v>10710</v>
      </c>
      <c r="F4982" s="59" t="s">
        <v>10711</v>
      </c>
      <c r="G4982" s="59" t="s">
        <v>10764</v>
      </c>
      <c r="H4982" s="59">
        <v>25804324</v>
      </c>
      <c r="I4982" s="60">
        <v>45925.44871527778</v>
      </c>
      <c r="J4982" s="59" t="s">
        <v>10765</v>
      </c>
      <c r="K4982" s="59">
        <v>899999062</v>
      </c>
      <c r="L4982" s="59" t="s">
        <v>39</v>
      </c>
      <c r="M4982" s="61">
        <v>15666407</v>
      </c>
    </row>
    <row r="4983" spans="1:13" ht="60" hidden="1">
      <c r="A4983" s="59" t="s">
        <v>10997</v>
      </c>
      <c r="B4983" s="59" t="s">
        <v>10998</v>
      </c>
      <c r="C4983" s="59">
        <v>10</v>
      </c>
      <c r="D4983" s="59" t="s">
        <v>35</v>
      </c>
      <c r="E4983" s="59" t="s">
        <v>10710</v>
      </c>
      <c r="F4983" s="59" t="s">
        <v>10711</v>
      </c>
      <c r="G4983" s="59" t="s">
        <v>10769</v>
      </c>
      <c r="H4983" s="59">
        <v>25804570</v>
      </c>
      <c r="I4983" s="60">
        <v>45960.904097222221</v>
      </c>
      <c r="J4983" s="59" t="s">
        <v>10770</v>
      </c>
      <c r="K4983" s="59">
        <v>899999062</v>
      </c>
      <c r="L4983" s="59" t="s">
        <v>39</v>
      </c>
      <c r="M4983" s="61">
        <v>13752743</v>
      </c>
    </row>
    <row r="4984" spans="1:13" ht="60" hidden="1">
      <c r="A4984" s="59" t="s">
        <v>10997</v>
      </c>
      <c r="B4984" s="59" t="s">
        <v>10998</v>
      </c>
      <c r="C4984" s="59">
        <v>10</v>
      </c>
      <c r="D4984" s="59" t="s">
        <v>35</v>
      </c>
      <c r="E4984" s="59" t="s">
        <v>10710</v>
      </c>
      <c r="F4984" s="59" t="s">
        <v>10711</v>
      </c>
      <c r="G4984" s="59" t="s">
        <v>10775</v>
      </c>
      <c r="H4984" s="59">
        <v>25804720</v>
      </c>
      <c r="I4984" s="60">
        <v>45985.618333333332</v>
      </c>
      <c r="J4984" s="59" t="s">
        <v>10776</v>
      </c>
      <c r="K4984" s="59">
        <v>899999062</v>
      </c>
      <c r="L4984" s="59" t="s">
        <v>39</v>
      </c>
      <c r="M4984" s="61">
        <v>10763120</v>
      </c>
    </row>
    <row r="4985" spans="1:13" ht="60" hidden="1">
      <c r="A4985" s="59" t="s">
        <v>10997</v>
      </c>
      <c r="B4985" s="59" t="s">
        <v>10998</v>
      </c>
      <c r="C4985" s="59">
        <v>10</v>
      </c>
      <c r="D4985" s="59" t="s">
        <v>35</v>
      </c>
      <c r="E4985" s="59" t="s">
        <v>10710</v>
      </c>
      <c r="F4985" s="59" t="s">
        <v>10711</v>
      </c>
      <c r="G4985" s="59" t="s">
        <v>10777</v>
      </c>
      <c r="H4985" s="59">
        <v>25805389</v>
      </c>
      <c r="I4985" s="60">
        <v>46009.615752314814</v>
      </c>
      <c r="J4985" s="59" t="s">
        <v>10778</v>
      </c>
      <c r="K4985" s="59">
        <v>899999062</v>
      </c>
      <c r="L4985" s="59" t="s">
        <v>39</v>
      </c>
      <c r="M4985" s="61">
        <v>9107911</v>
      </c>
    </row>
    <row r="4986" spans="1:13" ht="60" hidden="1">
      <c r="A4986" s="59" t="s">
        <v>10999</v>
      </c>
      <c r="B4986" s="59" t="s">
        <v>11000</v>
      </c>
      <c r="C4986" s="59">
        <v>10</v>
      </c>
      <c r="D4986" s="59" t="s">
        <v>35</v>
      </c>
      <c r="E4986" s="59" t="s">
        <v>10710</v>
      </c>
      <c r="F4986" s="59" t="s">
        <v>10711</v>
      </c>
      <c r="G4986" s="59" t="s">
        <v>10712</v>
      </c>
      <c r="H4986" s="59">
        <v>25800702</v>
      </c>
      <c r="I4986" s="60">
        <v>45681.459293981483</v>
      </c>
      <c r="J4986" s="59" t="s">
        <v>10713</v>
      </c>
      <c r="K4986" s="59">
        <v>899999062</v>
      </c>
      <c r="L4986" s="59" t="s">
        <v>39</v>
      </c>
      <c r="M4986" s="61">
        <v>320441549</v>
      </c>
    </row>
    <row r="4987" spans="1:13" ht="60" hidden="1">
      <c r="A4987" s="59" t="s">
        <v>10999</v>
      </c>
      <c r="B4987" s="59" t="s">
        <v>11000</v>
      </c>
      <c r="C4987" s="59">
        <v>10</v>
      </c>
      <c r="D4987" s="59" t="s">
        <v>35</v>
      </c>
      <c r="E4987" s="59" t="s">
        <v>10710</v>
      </c>
      <c r="F4987" s="59" t="s">
        <v>10711</v>
      </c>
      <c r="G4987" s="59" t="s">
        <v>10717</v>
      </c>
      <c r="H4987" s="59">
        <v>25802044</v>
      </c>
      <c r="I4987" s="60">
        <v>45712.650185185186</v>
      </c>
      <c r="J4987" s="59" t="s">
        <v>10718</v>
      </c>
      <c r="K4987" s="59">
        <v>899999062</v>
      </c>
      <c r="L4987" s="59" t="s">
        <v>39</v>
      </c>
      <c r="M4987" s="61">
        <v>90958463</v>
      </c>
    </row>
    <row r="4988" spans="1:13" ht="60" hidden="1">
      <c r="A4988" s="59" t="s">
        <v>10999</v>
      </c>
      <c r="B4988" s="59" t="s">
        <v>11000</v>
      </c>
      <c r="C4988" s="59">
        <v>10</v>
      </c>
      <c r="D4988" s="59" t="s">
        <v>35</v>
      </c>
      <c r="E4988" s="59" t="s">
        <v>10710</v>
      </c>
      <c r="F4988" s="59" t="s">
        <v>10711</v>
      </c>
      <c r="G4988" s="59" t="s">
        <v>10719</v>
      </c>
      <c r="H4988" s="59">
        <v>25802719</v>
      </c>
      <c r="I4988" s="60">
        <v>45741.517291666663</v>
      </c>
      <c r="J4988" s="59" t="s">
        <v>10720</v>
      </c>
      <c r="K4988" s="59">
        <v>899999062</v>
      </c>
      <c r="L4988" s="59" t="s">
        <v>39</v>
      </c>
      <c r="M4988" s="61">
        <v>435384376</v>
      </c>
    </row>
    <row r="4989" spans="1:13" ht="60" hidden="1">
      <c r="A4989" s="59" t="s">
        <v>10999</v>
      </c>
      <c r="B4989" s="59" t="s">
        <v>11000</v>
      </c>
      <c r="C4989" s="59">
        <v>10</v>
      </c>
      <c r="D4989" s="59" t="s">
        <v>35</v>
      </c>
      <c r="E4989" s="59" t="s">
        <v>10710</v>
      </c>
      <c r="F4989" s="59" t="s">
        <v>10711</v>
      </c>
      <c r="G4989" s="59" t="s">
        <v>10721</v>
      </c>
      <c r="H4989" s="59">
        <v>25803100</v>
      </c>
      <c r="I4989" s="60">
        <v>45772.578888888886</v>
      </c>
      <c r="J4989" s="59" t="s">
        <v>10722</v>
      </c>
      <c r="K4989" s="59">
        <v>899999062</v>
      </c>
      <c r="L4989" s="59" t="s">
        <v>39</v>
      </c>
      <c r="M4989" s="61">
        <v>60667292</v>
      </c>
    </row>
    <row r="4990" spans="1:13" ht="60" hidden="1">
      <c r="A4990" s="59" t="s">
        <v>10999</v>
      </c>
      <c r="B4990" s="59" t="s">
        <v>11000</v>
      </c>
      <c r="C4990" s="59">
        <v>10</v>
      </c>
      <c r="D4990" s="59" t="s">
        <v>35</v>
      </c>
      <c r="E4990" s="59" t="s">
        <v>10710</v>
      </c>
      <c r="F4990" s="59" t="s">
        <v>10711</v>
      </c>
      <c r="G4990" s="59" t="s">
        <v>10723</v>
      </c>
      <c r="H4990" s="59">
        <v>25803342</v>
      </c>
      <c r="I4990" s="60">
        <v>45803.357627314814</v>
      </c>
      <c r="J4990" s="59" t="s">
        <v>10724</v>
      </c>
      <c r="K4990" s="59">
        <v>899999062</v>
      </c>
      <c r="L4990" s="59" t="s">
        <v>39</v>
      </c>
      <c r="M4990" s="61">
        <v>89883593</v>
      </c>
    </row>
    <row r="4991" spans="1:13" ht="60" hidden="1">
      <c r="A4991" s="59" t="s">
        <v>10999</v>
      </c>
      <c r="B4991" s="59" t="s">
        <v>11000</v>
      </c>
      <c r="C4991" s="59">
        <v>10</v>
      </c>
      <c r="D4991" s="59" t="s">
        <v>35</v>
      </c>
      <c r="E4991" s="59" t="s">
        <v>10710</v>
      </c>
      <c r="F4991" s="59" t="s">
        <v>10711</v>
      </c>
      <c r="G4991" s="59" t="s">
        <v>10725</v>
      </c>
      <c r="H4991" s="59">
        <v>25803557</v>
      </c>
      <c r="I4991" s="60">
        <v>45833.73810185185</v>
      </c>
      <c r="J4991" s="59" t="s">
        <v>10726</v>
      </c>
      <c r="K4991" s="59">
        <v>899999062</v>
      </c>
      <c r="L4991" s="59" t="s">
        <v>39</v>
      </c>
      <c r="M4991" s="61">
        <v>77059919</v>
      </c>
    </row>
    <row r="4992" spans="1:13" ht="60" hidden="1">
      <c r="A4992" s="59" t="s">
        <v>10999</v>
      </c>
      <c r="B4992" s="59" t="s">
        <v>11000</v>
      </c>
      <c r="C4992" s="59">
        <v>10</v>
      </c>
      <c r="D4992" s="59" t="s">
        <v>35</v>
      </c>
      <c r="E4992" s="59" t="s">
        <v>10710</v>
      </c>
      <c r="F4992" s="59" t="s">
        <v>10711</v>
      </c>
      <c r="G4992" s="59" t="s">
        <v>10727</v>
      </c>
      <c r="H4992" s="59">
        <v>25803691</v>
      </c>
      <c r="I4992" s="60">
        <v>45848.670358796298</v>
      </c>
      <c r="J4992" s="59" t="s">
        <v>10728</v>
      </c>
      <c r="K4992" s="59">
        <v>899999062</v>
      </c>
      <c r="L4992" s="59" t="s">
        <v>39</v>
      </c>
      <c r="M4992" s="61">
        <v>61363473</v>
      </c>
    </row>
    <row r="4993" spans="1:13" ht="60" hidden="1">
      <c r="A4993" s="59" t="s">
        <v>10999</v>
      </c>
      <c r="B4993" s="59" t="s">
        <v>11000</v>
      </c>
      <c r="C4993" s="59">
        <v>10</v>
      </c>
      <c r="D4993" s="59" t="s">
        <v>35</v>
      </c>
      <c r="E4993" s="59" t="s">
        <v>10710</v>
      </c>
      <c r="F4993" s="59" t="s">
        <v>10711</v>
      </c>
      <c r="G4993" s="59" t="s">
        <v>10727</v>
      </c>
      <c r="H4993" s="59">
        <v>25803824</v>
      </c>
      <c r="I4993" s="60">
        <v>45862.637326388889</v>
      </c>
      <c r="J4993" s="59" t="s">
        <v>10729</v>
      </c>
      <c r="K4993" s="59">
        <v>899999062</v>
      </c>
      <c r="L4993" s="59" t="s">
        <v>39</v>
      </c>
      <c r="M4993" s="61">
        <v>92829556</v>
      </c>
    </row>
    <row r="4994" spans="1:13" ht="60" hidden="1">
      <c r="A4994" s="59" t="s">
        <v>10999</v>
      </c>
      <c r="B4994" s="59" t="s">
        <v>11000</v>
      </c>
      <c r="C4994" s="59">
        <v>10</v>
      </c>
      <c r="D4994" s="59" t="s">
        <v>35</v>
      </c>
      <c r="E4994" s="59" t="s">
        <v>10710</v>
      </c>
      <c r="F4994" s="59" t="s">
        <v>10711</v>
      </c>
      <c r="G4994" s="59" t="s">
        <v>10730</v>
      </c>
      <c r="H4994" s="59">
        <v>25804056</v>
      </c>
      <c r="I4994" s="60">
        <v>45894.624490740738</v>
      </c>
      <c r="J4994" s="59" t="s">
        <v>10731</v>
      </c>
      <c r="K4994" s="59">
        <v>899999062</v>
      </c>
      <c r="L4994" s="59" t="s">
        <v>39</v>
      </c>
      <c r="M4994" s="61">
        <v>7048194</v>
      </c>
    </row>
    <row r="4995" spans="1:13" ht="60" hidden="1">
      <c r="A4995" s="59" t="s">
        <v>10999</v>
      </c>
      <c r="B4995" s="59" t="s">
        <v>11000</v>
      </c>
      <c r="C4995" s="59">
        <v>10</v>
      </c>
      <c r="D4995" s="59" t="s">
        <v>35</v>
      </c>
      <c r="E4995" s="59" t="s">
        <v>10710</v>
      </c>
      <c r="F4995" s="59" t="s">
        <v>10711</v>
      </c>
      <c r="G4995" s="59" t="s">
        <v>10764</v>
      </c>
      <c r="H4995" s="59">
        <v>25804324</v>
      </c>
      <c r="I4995" s="60">
        <v>45925.44871527778</v>
      </c>
      <c r="J4995" s="59" t="s">
        <v>10765</v>
      </c>
      <c r="K4995" s="59">
        <v>899999062</v>
      </c>
      <c r="L4995" s="59" t="s">
        <v>39</v>
      </c>
      <c r="M4995" s="61">
        <v>28192776</v>
      </c>
    </row>
    <row r="4996" spans="1:13" ht="60" hidden="1">
      <c r="A4996" s="59" t="s">
        <v>10999</v>
      </c>
      <c r="B4996" s="59" t="s">
        <v>11000</v>
      </c>
      <c r="C4996" s="59">
        <v>10</v>
      </c>
      <c r="D4996" s="59" t="s">
        <v>35</v>
      </c>
      <c r="E4996" s="59" t="s">
        <v>10710</v>
      </c>
      <c r="F4996" s="59" t="s">
        <v>10711</v>
      </c>
      <c r="G4996" s="59" t="s">
        <v>10769</v>
      </c>
      <c r="H4996" s="59">
        <v>25804570</v>
      </c>
      <c r="I4996" s="60">
        <v>45960.904097222221</v>
      </c>
      <c r="J4996" s="59" t="s">
        <v>10770</v>
      </c>
      <c r="K4996" s="59">
        <v>899999062</v>
      </c>
      <c r="L4996" s="59" t="s">
        <v>39</v>
      </c>
      <c r="M4996" s="61">
        <v>6417458</v>
      </c>
    </row>
    <row r="4997" spans="1:13" ht="69.95" hidden="1">
      <c r="A4997" s="59" t="s">
        <v>10999</v>
      </c>
      <c r="B4997" s="59" t="s">
        <v>11000</v>
      </c>
      <c r="C4997" s="59">
        <v>10</v>
      </c>
      <c r="D4997" s="59" t="s">
        <v>35</v>
      </c>
      <c r="E4997" s="59" t="s">
        <v>10710</v>
      </c>
      <c r="F4997" s="59" t="s">
        <v>40</v>
      </c>
      <c r="G4997" s="59" t="s">
        <v>10771</v>
      </c>
      <c r="H4997" s="59">
        <v>25804584</v>
      </c>
      <c r="I4997" s="60">
        <v>45966.683912037035</v>
      </c>
      <c r="J4997" s="59" t="s">
        <v>10772</v>
      </c>
      <c r="K4997" s="59">
        <v>79153508</v>
      </c>
      <c r="L4997" s="59" t="s">
        <v>10773</v>
      </c>
      <c r="M4997" s="61">
        <v>1383291</v>
      </c>
    </row>
    <row r="4998" spans="1:13" ht="60" hidden="1">
      <c r="A4998" s="59" t="s">
        <v>10999</v>
      </c>
      <c r="B4998" s="59" t="s">
        <v>11000</v>
      </c>
      <c r="C4998" s="59">
        <v>10</v>
      </c>
      <c r="D4998" s="59" t="s">
        <v>35</v>
      </c>
      <c r="E4998" s="59" t="s">
        <v>10710</v>
      </c>
      <c r="F4998" s="59" t="s">
        <v>10711</v>
      </c>
      <c r="G4998" s="59" t="s">
        <v>10775</v>
      </c>
      <c r="H4998" s="59">
        <v>25804720</v>
      </c>
      <c r="I4998" s="60">
        <v>45985.618333333332</v>
      </c>
      <c r="J4998" s="59" t="s">
        <v>10776</v>
      </c>
      <c r="K4998" s="59">
        <v>899999062</v>
      </c>
      <c r="L4998" s="59" t="s">
        <v>39</v>
      </c>
      <c r="M4998" s="61">
        <v>8888936</v>
      </c>
    </row>
    <row r="4999" spans="1:13" ht="60" hidden="1">
      <c r="A4999" s="59" t="s">
        <v>11001</v>
      </c>
      <c r="B4999" s="59" t="s">
        <v>11002</v>
      </c>
      <c r="C4999" s="59">
        <v>10</v>
      </c>
      <c r="D4999" s="59" t="s">
        <v>35</v>
      </c>
      <c r="E4999" s="59" t="s">
        <v>10710</v>
      </c>
      <c r="F4999" s="59" t="s">
        <v>40</v>
      </c>
      <c r="G4999" s="59" t="s">
        <v>11003</v>
      </c>
      <c r="H4999" s="59">
        <v>25804086</v>
      </c>
      <c r="I4999" s="60">
        <v>45897.533703703702</v>
      </c>
      <c r="J4999" s="59" t="s">
        <v>11004</v>
      </c>
      <c r="K4999" s="59">
        <v>1136879350</v>
      </c>
      <c r="L4999" s="59" t="s">
        <v>11005</v>
      </c>
      <c r="M4999" s="61">
        <v>2847000</v>
      </c>
    </row>
    <row r="5000" spans="1:13" ht="60" hidden="1">
      <c r="A5000" s="59" t="s">
        <v>11006</v>
      </c>
      <c r="B5000" s="59" t="s">
        <v>11007</v>
      </c>
      <c r="C5000" s="59">
        <v>10</v>
      </c>
      <c r="D5000" s="59" t="s">
        <v>35</v>
      </c>
      <c r="E5000" s="59" t="s">
        <v>10710</v>
      </c>
      <c r="F5000" s="59" t="s">
        <v>40</v>
      </c>
      <c r="G5000" s="59" t="s">
        <v>11008</v>
      </c>
      <c r="H5000" s="59">
        <v>25805157</v>
      </c>
      <c r="I5000" s="60">
        <v>46002.784398148149</v>
      </c>
      <c r="J5000" s="59" t="s">
        <v>11009</v>
      </c>
      <c r="K5000" s="59">
        <v>899999062</v>
      </c>
      <c r="L5000" s="59" t="s">
        <v>39</v>
      </c>
      <c r="M5000" s="61">
        <v>164414250</v>
      </c>
    </row>
    <row r="5001" spans="1:13" ht="60" hidden="1">
      <c r="A5001" s="59" t="s">
        <v>11006</v>
      </c>
      <c r="B5001" s="59" t="s">
        <v>11007</v>
      </c>
      <c r="C5001" s="59">
        <v>10</v>
      </c>
      <c r="D5001" s="59" t="s">
        <v>35</v>
      </c>
      <c r="E5001" s="59" t="s">
        <v>10710</v>
      </c>
      <c r="F5001" s="59" t="s">
        <v>40</v>
      </c>
      <c r="G5001" s="59" t="s">
        <v>11010</v>
      </c>
      <c r="H5001" s="59">
        <v>25805529</v>
      </c>
      <c r="I5001" s="60">
        <v>46013.606249999997</v>
      </c>
      <c r="J5001" s="59" t="s">
        <v>11011</v>
      </c>
      <c r="K5001" s="59">
        <v>899999062</v>
      </c>
      <c r="L5001" s="59" t="s">
        <v>39</v>
      </c>
      <c r="M5001" s="61">
        <v>1423500</v>
      </c>
    </row>
    <row r="5002" spans="1:13" ht="69.95" hidden="1">
      <c r="A5002" s="59" t="s">
        <v>11006</v>
      </c>
      <c r="B5002" s="59" t="s">
        <v>11007</v>
      </c>
      <c r="C5002" s="59">
        <v>10</v>
      </c>
      <c r="D5002" s="59" t="s">
        <v>35</v>
      </c>
      <c r="E5002" s="59" t="s">
        <v>10710</v>
      </c>
      <c r="F5002" s="59" t="s">
        <v>40</v>
      </c>
      <c r="G5002" s="59" t="s">
        <v>11012</v>
      </c>
      <c r="H5002" s="59">
        <v>25805530</v>
      </c>
      <c r="I5002" s="60">
        <v>46013.606817129628</v>
      </c>
      <c r="J5002" s="59" t="s">
        <v>11013</v>
      </c>
      <c r="K5002" s="59">
        <v>899999062</v>
      </c>
      <c r="L5002" s="59" t="s">
        <v>39</v>
      </c>
      <c r="M5002" s="61">
        <v>2847000</v>
      </c>
    </row>
    <row r="5003" spans="1:13" ht="50.1" hidden="1">
      <c r="A5003" s="59" t="s">
        <v>11014</v>
      </c>
      <c r="B5003" s="59" t="s">
        <v>11015</v>
      </c>
      <c r="C5003" s="59">
        <v>31</v>
      </c>
      <c r="D5003" s="59" t="s">
        <v>2684</v>
      </c>
      <c r="E5003" s="59" t="s">
        <v>10710</v>
      </c>
      <c r="F5003" s="59" t="s">
        <v>10711</v>
      </c>
      <c r="G5003" s="59" t="s">
        <v>10719</v>
      </c>
      <c r="H5003" s="59">
        <v>25802719</v>
      </c>
      <c r="I5003" s="60">
        <v>45741.517291666663</v>
      </c>
      <c r="J5003" s="59" t="s">
        <v>10720</v>
      </c>
      <c r="K5003" s="59">
        <v>899999062</v>
      </c>
      <c r="L5003" s="59" t="s">
        <v>39</v>
      </c>
      <c r="M5003" s="61">
        <v>167468342</v>
      </c>
    </row>
    <row r="5004" spans="1:13" ht="50.1" hidden="1">
      <c r="A5004" s="59" t="s">
        <v>11014</v>
      </c>
      <c r="B5004" s="59" t="s">
        <v>11015</v>
      </c>
      <c r="C5004" s="59">
        <v>31</v>
      </c>
      <c r="D5004" s="59" t="s">
        <v>2684</v>
      </c>
      <c r="E5004" s="59" t="s">
        <v>10710</v>
      </c>
      <c r="F5004" s="59" t="s">
        <v>10711</v>
      </c>
      <c r="G5004" s="59" t="s">
        <v>10723</v>
      </c>
      <c r="H5004" s="59">
        <v>25803342</v>
      </c>
      <c r="I5004" s="60">
        <v>45803.357627314814</v>
      </c>
      <c r="J5004" s="59" t="s">
        <v>10724</v>
      </c>
      <c r="K5004" s="59">
        <v>899999062</v>
      </c>
      <c r="L5004" s="59" t="s">
        <v>39</v>
      </c>
      <c r="M5004" s="61">
        <v>548318350</v>
      </c>
    </row>
    <row r="5005" spans="1:13" ht="50.1" hidden="1">
      <c r="A5005" s="59" t="s">
        <v>11014</v>
      </c>
      <c r="B5005" s="59" t="s">
        <v>11015</v>
      </c>
      <c r="C5005" s="59">
        <v>31</v>
      </c>
      <c r="D5005" s="59" t="s">
        <v>2684</v>
      </c>
      <c r="E5005" s="59" t="s">
        <v>10710</v>
      </c>
      <c r="F5005" s="59" t="s">
        <v>10711</v>
      </c>
      <c r="G5005" s="59" t="s">
        <v>10764</v>
      </c>
      <c r="H5005" s="59">
        <v>25804324</v>
      </c>
      <c r="I5005" s="60">
        <v>45925.44871527778</v>
      </c>
      <c r="J5005" s="59" t="s">
        <v>10765</v>
      </c>
      <c r="K5005" s="59">
        <v>899999062</v>
      </c>
      <c r="L5005" s="59" t="s">
        <v>39</v>
      </c>
      <c r="M5005" s="61">
        <v>658696084</v>
      </c>
    </row>
    <row r="5006" spans="1:13" ht="50.1" hidden="1">
      <c r="A5006" s="59" t="s">
        <v>11014</v>
      </c>
      <c r="B5006" s="59" t="s">
        <v>11015</v>
      </c>
      <c r="C5006" s="59">
        <v>31</v>
      </c>
      <c r="D5006" s="59" t="s">
        <v>2684</v>
      </c>
      <c r="E5006" s="59" t="s">
        <v>10710</v>
      </c>
      <c r="F5006" s="59" t="s">
        <v>10711</v>
      </c>
      <c r="G5006" s="59" t="s">
        <v>10777</v>
      </c>
      <c r="H5006" s="59">
        <v>25805389</v>
      </c>
      <c r="I5006" s="60">
        <v>46009.615752314814</v>
      </c>
      <c r="J5006" s="59" t="s">
        <v>10778</v>
      </c>
      <c r="K5006" s="59">
        <v>899999062</v>
      </c>
      <c r="L5006" s="59" t="s">
        <v>39</v>
      </c>
      <c r="M5006" s="61">
        <v>560159424</v>
      </c>
    </row>
    <row r="5007" spans="1:13" ht="50.1" hidden="1">
      <c r="A5007" s="59" t="s">
        <v>11016</v>
      </c>
      <c r="B5007" s="59" t="s">
        <v>11017</v>
      </c>
      <c r="C5007" s="59">
        <v>33</v>
      </c>
      <c r="D5007" s="59" t="s">
        <v>5452</v>
      </c>
      <c r="E5007" s="59" t="s">
        <v>10710</v>
      </c>
      <c r="F5007" s="59" t="s">
        <v>10711</v>
      </c>
      <c r="G5007" s="59" t="s">
        <v>10719</v>
      </c>
      <c r="H5007" s="59">
        <v>25802719</v>
      </c>
      <c r="I5007" s="60">
        <v>45741.517291666663</v>
      </c>
      <c r="J5007" s="59" t="s">
        <v>10720</v>
      </c>
      <c r="K5007" s="59">
        <v>899999062</v>
      </c>
      <c r="L5007" s="59" t="s">
        <v>39</v>
      </c>
      <c r="M5007" s="61">
        <v>30057105</v>
      </c>
    </row>
    <row r="5008" spans="1:13" ht="50.1" hidden="1">
      <c r="A5008" s="59" t="s">
        <v>11016</v>
      </c>
      <c r="B5008" s="59" t="s">
        <v>11017</v>
      </c>
      <c r="C5008" s="59">
        <v>33</v>
      </c>
      <c r="D5008" s="59" t="s">
        <v>5452</v>
      </c>
      <c r="E5008" s="59" t="s">
        <v>10710</v>
      </c>
      <c r="F5008" s="59" t="s">
        <v>10711</v>
      </c>
      <c r="G5008" s="59" t="s">
        <v>10723</v>
      </c>
      <c r="H5008" s="59">
        <v>25803342</v>
      </c>
      <c r="I5008" s="60">
        <v>45803.357627314814</v>
      </c>
      <c r="J5008" s="59" t="s">
        <v>10724</v>
      </c>
      <c r="K5008" s="59">
        <v>899999062</v>
      </c>
      <c r="L5008" s="59" t="s">
        <v>39</v>
      </c>
      <c r="M5008" s="61">
        <v>98466339</v>
      </c>
    </row>
    <row r="5009" spans="1:13" ht="50.1" hidden="1">
      <c r="A5009" s="59" t="s">
        <v>11016</v>
      </c>
      <c r="B5009" s="59" t="s">
        <v>11017</v>
      </c>
      <c r="C5009" s="59">
        <v>33</v>
      </c>
      <c r="D5009" s="59" t="s">
        <v>5452</v>
      </c>
      <c r="E5009" s="59" t="s">
        <v>10710</v>
      </c>
      <c r="F5009" s="59" t="s">
        <v>10711</v>
      </c>
      <c r="G5009" s="59" t="s">
        <v>10764</v>
      </c>
      <c r="H5009" s="59">
        <v>25804324</v>
      </c>
      <c r="I5009" s="60">
        <v>45925.44871527778</v>
      </c>
      <c r="J5009" s="59" t="s">
        <v>10765</v>
      </c>
      <c r="K5009" s="59">
        <v>899999062</v>
      </c>
      <c r="L5009" s="59" t="s">
        <v>39</v>
      </c>
      <c r="M5009" s="61">
        <v>26398517</v>
      </c>
    </row>
    <row r="5010" spans="1:13" ht="50.1" hidden="1">
      <c r="A5010" s="59" t="s">
        <v>11016</v>
      </c>
      <c r="B5010" s="59" t="s">
        <v>11017</v>
      </c>
      <c r="C5010" s="59">
        <v>33</v>
      </c>
      <c r="D5010" s="59" t="s">
        <v>5452</v>
      </c>
      <c r="E5010" s="59" t="s">
        <v>10710</v>
      </c>
      <c r="F5010" s="59" t="s">
        <v>10711</v>
      </c>
      <c r="G5010" s="59" t="s">
        <v>10777</v>
      </c>
      <c r="H5010" s="59">
        <v>25805389</v>
      </c>
      <c r="I5010" s="60">
        <v>46009.615752314814</v>
      </c>
      <c r="J5010" s="59" t="s">
        <v>10778</v>
      </c>
      <c r="K5010" s="59">
        <v>899999062</v>
      </c>
      <c r="L5010" s="59" t="s">
        <v>39</v>
      </c>
      <c r="M5010" s="61">
        <v>6445305</v>
      </c>
    </row>
    <row r="5011" spans="1:13" ht="50.1" hidden="1">
      <c r="A5011" s="59" t="s">
        <v>11018</v>
      </c>
      <c r="B5011" s="59" t="s">
        <v>11019</v>
      </c>
      <c r="C5011" s="59">
        <v>37</v>
      </c>
      <c r="D5011" s="59" t="s">
        <v>5455</v>
      </c>
      <c r="E5011" s="59" t="s">
        <v>10710</v>
      </c>
      <c r="F5011" s="59" t="s">
        <v>10711</v>
      </c>
      <c r="G5011" s="59" t="s">
        <v>10719</v>
      </c>
      <c r="H5011" s="59">
        <v>25802719</v>
      </c>
      <c r="I5011" s="60">
        <v>45741.517291666663</v>
      </c>
      <c r="J5011" s="59" t="s">
        <v>10720</v>
      </c>
      <c r="K5011" s="59">
        <v>899999062</v>
      </c>
      <c r="L5011" s="59" t="s">
        <v>39</v>
      </c>
      <c r="M5011" s="61">
        <v>1294136</v>
      </c>
    </row>
    <row r="5012" spans="1:13" ht="50.1" hidden="1">
      <c r="A5012" s="59" t="s">
        <v>11018</v>
      </c>
      <c r="B5012" s="59" t="s">
        <v>11019</v>
      </c>
      <c r="C5012" s="59">
        <v>37</v>
      </c>
      <c r="D5012" s="59" t="s">
        <v>5455</v>
      </c>
      <c r="E5012" s="59" t="s">
        <v>10710</v>
      </c>
      <c r="F5012" s="59" t="s">
        <v>10711</v>
      </c>
      <c r="G5012" s="59" t="s">
        <v>10723</v>
      </c>
      <c r="H5012" s="59">
        <v>25803342</v>
      </c>
      <c r="I5012" s="60">
        <v>45803.357627314814</v>
      </c>
      <c r="J5012" s="59" t="s">
        <v>10724</v>
      </c>
      <c r="K5012" s="59">
        <v>899999062</v>
      </c>
      <c r="L5012" s="59" t="s">
        <v>39</v>
      </c>
      <c r="M5012" s="61">
        <v>37636</v>
      </c>
    </row>
    <row r="5013" spans="1:13" ht="50.1" hidden="1">
      <c r="A5013" s="59" t="s">
        <v>11018</v>
      </c>
      <c r="B5013" s="59" t="s">
        <v>11019</v>
      </c>
      <c r="C5013" s="59">
        <v>37</v>
      </c>
      <c r="D5013" s="59" t="s">
        <v>5455</v>
      </c>
      <c r="E5013" s="59" t="s">
        <v>10710</v>
      </c>
      <c r="F5013" s="59" t="s">
        <v>10711</v>
      </c>
      <c r="G5013" s="59" t="s">
        <v>10764</v>
      </c>
      <c r="H5013" s="59">
        <v>25804324</v>
      </c>
      <c r="I5013" s="60">
        <v>45925.44871527778</v>
      </c>
      <c r="J5013" s="59" t="s">
        <v>10765</v>
      </c>
      <c r="K5013" s="59">
        <v>899999062</v>
      </c>
      <c r="L5013" s="59" t="s">
        <v>39</v>
      </c>
      <c r="M5013" s="61">
        <v>4654492</v>
      </c>
    </row>
    <row r="5014" spans="1:13" ht="50.1" hidden="1">
      <c r="A5014" s="59" t="s">
        <v>11018</v>
      </c>
      <c r="B5014" s="59" t="s">
        <v>11019</v>
      </c>
      <c r="C5014" s="59">
        <v>37</v>
      </c>
      <c r="D5014" s="59" t="s">
        <v>5455</v>
      </c>
      <c r="E5014" s="59" t="s">
        <v>10710</v>
      </c>
      <c r="F5014" s="59" t="s">
        <v>10711</v>
      </c>
      <c r="G5014" s="59" t="s">
        <v>10777</v>
      </c>
      <c r="H5014" s="59">
        <v>25805389</v>
      </c>
      <c r="I5014" s="60">
        <v>46009.615752314814</v>
      </c>
      <c r="J5014" s="59" t="s">
        <v>10778</v>
      </c>
      <c r="K5014" s="59">
        <v>899999062</v>
      </c>
      <c r="L5014" s="59" t="s">
        <v>39</v>
      </c>
      <c r="M5014" s="61">
        <v>2743669</v>
      </c>
    </row>
    <row r="5015" spans="1:13" ht="60" hidden="1">
      <c r="A5015" s="59" t="s">
        <v>11020</v>
      </c>
      <c r="B5015" s="59" t="s">
        <v>11021</v>
      </c>
      <c r="C5015" s="59">
        <v>81</v>
      </c>
      <c r="D5015" s="59" t="s">
        <v>1985</v>
      </c>
      <c r="E5015" s="59" t="s">
        <v>10710</v>
      </c>
      <c r="F5015" s="59" t="s">
        <v>10711</v>
      </c>
      <c r="G5015" s="59" t="s">
        <v>10723</v>
      </c>
      <c r="H5015" s="59">
        <v>25803342</v>
      </c>
      <c r="I5015" s="60">
        <v>45803.357627314814</v>
      </c>
      <c r="J5015" s="59" t="s">
        <v>10724</v>
      </c>
      <c r="K5015" s="59">
        <v>899999062</v>
      </c>
      <c r="L5015" s="59" t="s">
        <v>39</v>
      </c>
      <c r="M5015" s="61">
        <v>1089623997</v>
      </c>
    </row>
    <row r="5016" spans="1:13" ht="60" hidden="1">
      <c r="A5016" s="59" t="s">
        <v>11022</v>
      </c>
      <c r="B5016" s="59" t="s">
        <v>11023</v>
      </c>
      <c r="C5016" s="59">
        <v>83</v>
      </c>
      <c r="D5016" s="59" t="s">
        <v>2317</v>
      </c>
      <c r="E5016" s="59" t="s">
        <v>10710</v>
      </c>
      <c r="F5016" s="59" t="s">
        <v>10711</v>
      </c>
      <c r="G5016" s="59" t="s">
        <v>10723</v>
      </c>
      <c r="H5016" s="59">
        <v>25803342</v>
      </c>
      <c r="I5016" s="60">
        <v>45803.357627314814</v>
      </c>
      <c r="J5016" s="59" t="s">
        <v>10724</v>
      </c>
      <c r="K5016" s="59">
        <v>899999062</v>
      </c>
      <c r="L5016" s="59" t="s">
        <v>39</v>
      </c>
      <c r="M5016" s="61">
        <v>237025030</v>
      </c>
    </row>
    <row r="5017" spans="1:13" ht="80.099999999999994" hidden="1">
      <c r="A5017" s="59" t="s">
        <v>11024</v>
      </c>
      <c r="B5017" s="59" t="s">
        <v>11025</v>
      </c>
      <c r="C5017" s="59">
        <v>10</v>
      </c>
      <c r="D5017" s="59" t="s">
        <v>35</v>
      </c>
      <c r="E5017" s="59" t="s">
        <v>10710</v>
      </c>
      <c r="F5017" s="59" t="s">
        <v>23</v>
      </c>
      <c r="G5017" s="59" t="s">
        <v>11026</v>
      </c>
      <c r="H5017" s="59">
        <v>25801299</v>
      </c>
      <c r="I5017" s="60">
        <v>45693.667534722219</v>
      </c>
      <c r="J5017" s="59" t="s">
        <v>11027</v>
      </c>
      <c r="K5017" s="59">
        <v>52704560</v>
      </c>
      <c r="L5017" s="59" t="s">
        <v>11028</v>
      </c>
      <c r="M5017" s="61">
        <v>40000000</v>
      </c>
    </row>
    <row r="5018" spans="1:13" ht="60" hidden="1">
      <c r="A5018" s="59" t="s">
        <v>11029</v>
      </c>
      <c r="B5018" s="59" t="s">
        <v>11030</v>
      </c>
      <c r="C5018" s="59">
        <v>10</v>
      </c>
      <c r="D5018" s="59" t="s">
        <v>35</v>
      </c>
      <c r="E5018" s="59" t="s">
        <v>10710</v>
      </c>
      <c r="F5018" s="59" t="s">
        <v>23</v>
      </c>
      <c r="G5018" s="59" t="s">
        <v>11031</v>
      </c>
      <c r="H5018" s="59">
        <v>25800743</v>
      </c>
      <c r="I5018" s="60">
        <v>45681.612766203703</v>
      </c>
      <c r="J5018" s="59" t="s">
        <v>11032</v>
      </c>
      <c r="K5018" s="59">
        <v>1129531641</v>
      </c>
      <c r="L5018" s="59" t="s">
        <v>11033</v>
      </c>
      <c r="M5018" s="61">
        <v>121000000</v>
      </c>
    </row>
    <row r="5019" spans="1:13" ht="60" hidden="1">
      <c r="A5019" s="59" t="s">
        <v>11029</v>
      </c>
      <c r="B5019" s="59" t="s">
        <v>11030</v>
      </c>
      <c r="C5019" s="59">
        <v>10</v>
      </c>
      <c r="D5019" s="59" t="s">
        <v>35</v>
      </c>
      <c r="E5019" s="59" t="s">
        <v>10710</v>
      </c>
      <c r="F5019" s="59" t="s">
        <v>23</v>
      </c>
      <c r="G5019" s="59" t="s">
        <v>11034</v>
      </c>
      <c r="H5019" s="59">
        <v>25800756</v>
      </c>
      <c r="I5019" s="60">
        <v>45681.660844907405</v>
      </c>
      <c r="J5019" s="59" t="s">
        <v>11035</v>
      </c>
      <c r="K5019" s="59">
        <v>40399854</v>
      </c>
      <c r="L5019" s="59" t="s">
        <v>11036</v>
      </c>
      <c r="M5019" s="61">
        <v>92400000</v>
      </c>
    </row>
    <row r="5020" spans="1:13" ht="60" hidden="1">
      <c r="A5020" s="59" t="s">
        <v>11029</v>
      </c>
      <c r="B5020" s="59" t="s">
        <v>11030</v>
      </c>
      <c r="C5020" s="59">
        <v>10</v>
      </c>
      <c r="D5020" s="59" t="s">
        <v>35</v>
      </c>
      <c r="E5020" s="59" t="s">
        <v>10710</v>
      </c>
      <c r="F5020" s="59" t="s">
        <v>23</v>
      </c>
      <c r="G5020" s="59" t="s">
        <v>11037</v>
      </c>
      <c r="H5020" s="59">
        <v>25800923</v>
      </c>
      <c r="I5020" s="60">
        <v>45685.698703703703</v>
      </c>
      <c r="J5020" s="59" t="s">
        <v>11038</v>
      </c>
      <c r="K5020" s="59">
        <v>1113304484</v>
      </c>
      <c r="L5020" s="59" t="s">
        <v>11039</v>
      </c>
      <c r="M5020" s="61">
        <v>77000000</v>
      </c>
    </row>
    <row r="5021" spans="1:13" ht="60" hidden="1">
      <c r="A5021" s="59" t="s">
        <v>11029</v>
      </c>
      <c r="B5021" s="59" t="s">
        <v>11030</v>
      </c>
      <c r="C5021" s="59">
        <v>10</v>
      </c>
      <c r="D5021" s="59" t="s">
        <v>35</v>
      </c>
      <c r="E5021" s="59" t="s">
        <v>10710</v>
      </c>
      <c r="F5021" s="59" t="s">
        <v>23</v>
      </c>
      <c r="G5021" s="59" t="s">
        <v>11040</v>
      </c>
      <c r="H5021" s="59">
        <v>25801007</v>
      </c>
      <c r="I5021" s="60">
        <v>45687.511469907404</v>
      </c>
      <c r="J5021" s="59" t="s">
        <v>11041</v>
      </c>
      <c r="K5021" s="59">
        <v>1065571554</v>
      </c>
      <c r="L5021" s="59" t="s">
        <v>11042</v>
      </c>
      <c r="M5021" s="61">
        <v>93500000</v>
      </c>
    </row>
    <row r="5022" spans="1:13" ht="60" hidden="1">
      <c r="A5022" s="59" t="s">
        <v>11029</v>
      </c>
      <c r="B5022" s="59" t="s">
        <v>11030</v>
      </c>
      <c r="C5022" s="59">
        <v>10</v>
      </c>
      <c r="D5022" s="59" t="s">
        <v>35</v>
      </c>
      <c r="E5022" s="59" t="s">
        <v>10710</v>
      </c>
      <c r="F5022" s="59" t="s">
        <v>23</v>
      </c>
      <c r="G5022" s="59" t="s">
        <v>11043</v>
      </c>
      <c r="H5022" s="59">
        <v>25801177</v>
      </c>
      <c r="I5022" s="60">
        <v>45691.718217592592</v>
      </c>
      <c r="J5022" s="59" t="s">
        <v>11044</v>
      </c>
      <c r="K5022" s="59">
        <v>43614626</v>
      </c>
      <c r="L5022" s="59" t="s">
        <v>11045</v>
      </c>
      <c r="M5022" s="61">
        <v>87200000</v>
      </c>
    </row>
    <row r="5023" spans="1:13" ht="69.95" hidden="1">
      <c r="A5023" s="59" t="s">
        <v>11029</v>
      </c>
      <c r="B5023" s="59" t="s">
        <v>11030</v>
      </c>
      <c r="C5023" s="59">
        <v>10</v>
      </c>
      <c r="D5023" s="59" t="s">
        <v>35</v>
      </c>
      <c r="E5023" s="59" t="s">
        <v>10710</v>
      </c>
      <c r="F5023" s="59" t="s">
        <v>23</v>
      </c>
      <c r="G5023" s="59" t="s">
        <v>11046</v>
      </c>
      <c r="H5023" s="59">
        <v>25801877</v>
      </c>
      <c r="I5023" s="60">
        <v>45707.833391203705</v>
      </c>
      <c r="J5023" s="59" t="s">
        <v>11047</v>
      </c>
      <c r="K5023" s="59">
        <v>50966307</v>
      </c>
      <c r="L5023" s="59" t="s">
        <v>11048</v>
      </c>
      <c r="M5023" s="61">
        <v>62200000</v>
      </c>
    </row>
    <row r="5024" spans="1:13" ht="80.099999999999994" hidden="1">
      <c r="A5024" s="59" t="s">
        <v>11029</v>
      </c>
      <c r="B5024" s="59" t="s">
        <v>11030</v>
      </c>
      <c r="C5024" s="59">
        <v>10</v>
      </c>
      <c r="D5024" s="59" t="s">
        <v>35</v>
      </c>
      <c r="E5024" s="59" t="s">
        <v>10710</v>
      </c>
      <c r="F5024" s="59" t="s">
        <v>23</v>
      </c>
      <c r="G5024" s="59" t="s">
        <v>11049</v>
      </c>
      <c r="H5024" s="59">
        <v>25802580</v>
      </c>
      <c r="I5024" s="60">
        <v>45730.382974537039</v>
      </c>
      <c r="J5024" s="59" t="s">
        <v>11050</v>
      </c>
      <c r="K5024" s="59">
        <v>1055226395</v>
      </c>
      <c r="L5024" s="59" t="s">
        <v>11051</v>
      </c>
      <c r="M5024" s="61">
        <v>72000000</v>
      </c>
    </row>
    <row r="5025" spans="1:13" ht="80.099999999999994" hidden="1">
      <c r="A5025" s="59" t="s">
        <v>11029</v>
      </c>
      <c r="B5025" s="59" t="s">
        <v>11030</v>
      </c>
      <c r="C5025" s="59">
        <v>10</v>
      </c>
      <c r="D5025" s="59" t="s">
        <v>35</v>
      </c>
      <c r="E5025" s="59" t="s">
        <v>10710</v>
      </c>
      <c r="F5025" s="59" t="s">
        <v>23</v>
      </c>
      <c r="G5025" s="59" t="s">
        <v>11052</v>
      </c>
      <c r="H5025" s="59">
        <v>25802599</v>
      </c>
      <c r="I5025" s="60">
        <v>45730.678923611114</v>
      </c>
      <c r="J5025" s="59" t="s">
        <v>11053</v>
      </c>
      <c r="K5025" s="59">
        <v>1003535487</v>
      </c>
      <c r="L5025" s="59" t="s">
        <v>11054</v>
      </c>
      <c r="M5025" s="61">
        <v>28950000</v>
      </c>
    </row>
    <row r="5026" spans="1:13" ht="69.95" hidden="1">
      <c r="A5026" s="59" t="s">
        <v>11029</v>
      </c>
      <c r="B5026" s="59" t="s">
        <v>11030</v>
      </c>
      <c r="C5026" s="59">
        <v>10</v>
      </c>
      <c r="D5026" s="59" t="s">
        <v>35</v>
      </c>
      <c r="E5026" s="59" t="s">
        <v>10710</v>
      </c>
      <c r="F5026" s="59" t="s">
        <v>23</v>
      </c>
      <c r="G5026" s="59" t="s">
        <v>11055</v>
      </c>
      <c r="H5026" s="59">
        <v>25802785</v>
      </c>
      <c r="I5026" s="60">
        <v>45743.803229166668</v>
      </c>
      <c r="J5026" s="59" t="s">
        <v>11056</v>
      </c>
      <c r="K5026" s="59">
        <v>1015433391</v>
      </c>
      <c r="L5026" s="59" t="s">
        <v>11057</v>
      </c>
      <c r="M5026" s="61">
        <v>54000000</v>
      </c>
    </row>
    <row r="5027" spans="1:13" ht="90" hidden="1">
      <c r="A5027" s="59" t="s">
        <v>11029</v>
      </c>
      <c r="B5027" s="59" t="s">
        <v>11030</v>
      </c>
      <c r="C5027" s="59">
        <v>10</v>
      </c>
      <c r="D5027" s="59" t="s">
        <v>35</v>
      </c>
      <c r="E5027" s="59" t="s">
        <v>10710</v>
      </c>
      <c r="F5027" s="59" t="s">
        <v>23</v>
      </c>
      <c r="G5027" s="59" t="s">
        <v>11058</v>
      </c>
      <c r="H5027" s="59">
        <v>25803801</v>
      </c>
      <c r="I5027" s="60">
        <v>45859.860891203702</v>
      </c>
      <c r="J5027" s="59" t="s">
        <v>11059</v>
      </c>
      <c r="K5027" s="59">
        <v>11276692</v>
      </c>
      <c r="L5027" s="59" t="s">
        <v>11060</v>
      </c>
      <c r="M5027" s="61">
        <v>34200000</v>
      </c>
    </row>
    <row r="5028" spans="1:13" ht="90" hidden="1">
      <c r="A5028" s="59" t="s">
        <v>11061</v>
      </c>
      <c r="B5028" s="59" t="s">
        <v>11062</v>
      </c>
      <c r="C5028" s="59">
        <v>10</v>
      </c>
      <c r="D5028" s="59" t="s">
        <v>35</v>
      </c>
      <c r="E5028" s="59" t="s">
        <v>10710</v>
      </c>
      <c r="F5028" s="59" t="s">
        <v>23</v>
      </c>
      <c r="G5028" s="59" t="s">
        <v>11063</v>
      </c>
      <c r="H5028" s="59">
        <v>25800631</v>
      </c>
      <c r="I5028" s="60">
        <v>45680.459027777775</v>
      </c>
      <c r="J5028" s="59" t="s">
        <v>11064</v>
      </c>
      <c r="K5028" s="59">
        <v>52539474</v>
      </c>
      <c r="L5028" s="59" t="s">
        <v>11065</v>
      </c>
      <c r="M5028" s="61">
        <v>38500000</v>
      </c>
    </row>
    <row r="5029" spans="1:13" ht="90" hidden="1">
      <c r="A5029" s="59" t="s">
        <v>11061</v>
      </c>
      <c r="B5029" s="59" t="s">
        <v>11062</v>
      </c>
      <c r="C5029" s="59">
        <v>10</v>
      </c>
      <c r="D5029" s="59" t="s">
        <v>35</v>
      </c>
      <c r="E5029" s="59" t="s">
        <v>10710</v>
      </c>
      <c r="F5029" s="59" t="s">
        <v>23</v>
      </c>
      <c r="G5029" s="59" t="s">
        <v>11066</v>
      </c>
      <c r="H5029" s="59">
        <v>25800917</v>
      </c>
      <c r="I5029" s="60">
        <v>45685.65425925926</v>
      </c>
      <c r="J5029" s="59" t="s">
        <v>11067</v>
      </c>
      <c r="K5029" s="59">
        <v>1049632626</v>
      </c>
      <c r="L5029" s="59" t="s">
        <v>11068</v>
      </c>
      <c r="M5029" s="61">
        <v>66000000</v>
      </c>
    </row>
    <row r="5030" spans="1:13" ht="90" hidden="1">
      <c r="A5030" s="59" t="s">
        <v>11061</v>
      </c>
      <c r="B5030" s="59" t="s">
        <v>11062</v>
      </c>
      <c r="C5030" s="59">
        <v>10</v>
      </c>
      <c r="D5030" s="59" t="s">
        <v>35</v>
      </c>
      <c r="E5030" s="59" t="s">
        <v>10710</v>
      </c>
      <c r="F5030" s="59" t="s">
        <v>23</v>
      </c>
      <c r="G5030" s="59" t="s">
        <v>11069</v>
      </c>
      <c r="H5030" s="59">
        <v>25800931</v>
      </c>
      <c r="I5030" s="60">
        <v>45685.717465277776</v>
      </c>
      <c r="J5030" s="59" t="s">
        <v>11070</v>
      </c>
      <c r="K5030" s="59">
        <v>51761267</v>
      </c>
      <c r="L5030" s="59" t="s">
        <v>11071</v>
      </c>
      <c r="M5030" s="61">
        <v>104500000</v>
      </c>
    </row>
    <row r="5031" spans="1:13" ht="90" hidden="1">
      <c r="A5031" s="59" t="s">
        <v>11061</v>
      </c>
      <c r="B5031" s="59" t="s">
        <v>11062</v>
      </c>
      <c r="C5031" s="59">
        <v>10</v>
      </c>
      <c r="D5031" s="59" t="s">
        <v>35</v>
      </c>
      <c r="E5031" s="59" t="s">
        <v>10710</v>
      </c>
      <c r="F5031" s="59" t="s">
        <v>23</v>
      </c>
      <c r="G5031" s="59" t="s">
        <v>11072</v>
      </c>
      <c r="H5031" s="59">
        <v>25801070</v>
      </c>
      <c r="I5031" s="60">
        <v>45687.936840277776</v>
      </c>
      <c r="J5031" s="59" t="s">
        <v>11073</v>
      </c>
      <c r="K5031" s="59">
        <v>1020715229</v>
      </c>
      <c r="L5031" s="59" t="s">
        <v>11074</v>
      </c>
      <c r="M5031" s="61">
        <v>84186667</v>
      </c>
    </row>
    <row r="5032" spans="1:13" ht="90" hidden="1">
      <c r="A5032" s="59" t="s">
        <v>11061</v>
      </c>
      <c r="B5032" s="59" t="s">
        <v>11062</v>
      </c>
      <c r="C5032" s="59">
        <v>10</v>
      </c>
      <c r="D5032" s="59" t="s">
        <v>35</v>
      </c>
      <c r="E5032" s="59" t="s">
        <v>10710</v>
      </c>
      <c r="F5032" s="59" t="s">
        <v>23</v>
      </c>
      <c r="G5032" s="59" t="s">
        <v>11075</v>
      </c>
      <c r="H5032" s="59">
        <v>25801072</v>
      </c>
      <c r="I5032" s="60">
        <v>45688.310740740744</v>
      </c>
      <c r="J5032" s="59" t="s">
        <v>11076</v>
      </c>
      <c r="K5032" s="59">
        <v>1073606571</v>
      </c>
      <c r="L5032" s="59" t="s">
        <v>11077</v>
      </c>
      <c r="M5032" s="61">
        <v>60500000</v>
      </c>
    </row>
    <row r="5033" spans="1:13" ht="90" hidden="1">
      <c r="A5033" s="59" t="s">
        <v>11061</v>
      </c>
      <c r="B5033" s="59" t="s">
        <v>11062</v>
      </c>
      <c r="C5033" s="59">
        <v>10</v>
      </c>
      <c r="D5033" s="59" t="s">
        <v>35</v>
      </c>
      <c r="E5033" s="59" t="s">
        <v>10710</v>
      </c>
      <c r="F5033" s="59" t="s">
        <v>23</v>
      </c>
      <c r="G5033" s="59" t="s">
        <v>11078</v>
      </c>
      <c r="H5033" s="59">
        <v>25801111</v>
      </c>
      <c r="I5033" s="60">
        <v>45688.785983796297</v>
      </c>
      <c r="J5033" s="59" t="s">
        <v>11079</v>
      </c>
      <c r="K5033" s="59">
        <v>80655505</v>
      </c>
      <c r="L5033" s="59" t="s">
        <v>11080</v>
      </c>
      <c r="M5033" s="61">
        <v>76300000</v>
      </c>
    </row>
    <row r="5034" spans="1:13" ht="90" hidden="1">
      <c r="A5034" s="59" t="s">
        <v>11061</v>
      </c>
      <c r="B5034" s="59" t="s">
        <v>11062</v>
      </c>
      <c r="C5034" s="59">
        <v>10</v>
      </c>
      <c r="D5034" s="59" t="s">
        <v>35</v>
      </c>
      <c r="E5034" s="59" t="s">
        <v>10710</v>
      </c>
      <c r="F5034" s="59" t="s">
        <v>23</v>
      </c>
      <c r="G5034" s="59" t="s">
        <v>11081</v>
      </c>
      <c r="H5034" s="59">
        <v>25801150</v>
      </c>
      <c r="I5034" s="60">
        <v>45691.462719907409</v>
      </c>
      <c r="J5034" s="59" t="s">
        <v>11082</v>
      </c>
      <c r="K5034" s="59">
        <v>79909746</v>
      </c>
      <c r="L5034" s="59" t="s">
        <v>11083</v>
      </c>
      <c r="M5034" s="61">
        <v>76300000</v>
      </c>
    </row>
    <row r="5035" spans="1:13" ht="90" hidden="1">
      <c r="A5035" s="59" t="s">
        <v>11061</v>
      </c>
      <c r="B5035" s="59" t="s">
        <v>11062</v>
      </c>
      <c r="C5035" s="59">
        <v>10</v>
      </c>
      <c r="D5035" s="59" t="s">
        <v>35</v>
      </c>
      <c r="E5035" s="59" t="s">
        <v>10710</v>
      </c>
      <c r="F5035" s="59" t="s">
        <v>23</v>
      </c>
      <c r="G5035" s="59" t="s">
        <v>11084</v>
      </c>
      <c r="H5035" s="59">
        <v>25801194</v>
      </c>
      <c r="I5035" s="60">
        <v>45691.759039351855</v>
      </c>
      <c r="J5035" s="59" t="s">
        <v>11085</v>
      </c>
      <c r="K5035" s="59">
        <v>1098775460</v>
      </c>
      <c r="L5035" s="59" t="s">
        <v>11086</v>
      </c>
      <c r="M5035" s="61">
        <v>81500000</v>
      </c>
    </row>
    <row r="5036" spans="1:13" ht="90" hidden="1">
      <c r="A5036" s="59" t="s">
        <v>11061</v>
      </c>
      <c r="B5036" s="59" t="s">
        <v>11062</v>
      </c>
      <c r="C5036" s="59">
        <v>10</v>
      </c>
      <c r="D5036" s="59" t="s">
        <v>35</v>
      </c>
      <c r="E5036" s="59" t="s">
        <v>10710</v>
      </c>
      <c r="F5036" s="59" t="s">
        <v>23</v>
      </c>
      <c r="G5036" s="59" t="s">
        <v>11087</v>
      </c>
      <c r="H5036" s="59">
        <v>25801327</v>
      </c>
      <c r="I5036" s="60">
        <v>45693.797986111109</v>
      </c>
      <c r="J5036" s="59" t="s">
        <v>11088</v>
      </c>
      <c r="K5036" s="59">
        <v>1098629440</v>
      </c>
      <c r="L5036" s="59" t="s">
        <v>11089</v>
      </c>
      <c r="M5036" s="61">
        <v>81120000</v>
      </c>
    </row>
    <row r="5037" spans="1:13" ht="90" hidden="1">
      <c r="A5037" s="59" t="s">
        <v>11061</v>
      </c>
      <c r="B5037" s="59" t="s">
        <v>11062</v>
      </c>
      <c r="C5037" s="59">
        <v>10</v>
      </c>
      <c r="D5037" s="59" t="s">
        <v>35</v>
      </c>
      <c r="E5037" s="59" t="s">
        <v>10710</v>
      </c>
      <c r="F5037" s="59" t="s">
        <v>23</v>
      </c>
      <c r="G5037" s="59" t="s">
        <v>11090</v>
      </c>
      <c r="H5037" s="59">
        <v>25801761</v>
      </c>
      <c r="I5037" s="60">
        <v>45705.663159722222</v>
      </c>
      <c r="J5037" s="59" t="s">
        <v>11091</v>
      </c>
      <c r="K5037" s="59">
        <v>197452</v>
      </c>
      <c r="L5037" s="59" t="s">
        <v>11092</v>
      </c>
      <c r="M5037" s="61">
        <v>133900000</v>
      </c>
    </row>
    <row r="5038" spans="1:13" ht="90" hidden="1">
      <c r="A5038" s="59" t="s">
        <v>11061</v>
      </c>
      <c r="B5038" s="59" t="s">
        <v>11062</v>
      </c>
      <c r="C5038" s="59">
        <v>10</v>
      </c>
      <c r="D5038" s="59" t="s">
        <v>35</v>
      </c>
      <c r="E5038" s="59" t="s">
        <v>10710</v>
      </c>
      <c r="F5038" s="59" t="s">
        <v>23</v>
      </c>
      <c r="G5038" s="59" t="s">
        <v>11093</v>
      </c>
      <c r="H5038" s="59">
        <v>25801797</v>
      </c>
      <c r="I5038" s="60">
        <v>45706.455451388887</v>
      </c>
      <c r="J5038" s="59" t="s">
        <v>11094</v>
      </c>
      <c r="K5038" s="59">
        <v>80544179</v>
      </c>
      <c r="L5038" s="59" t="s">
        <v>11095</v>
      </c>
      <c r="M5038" s="61">
        <v>72566667</v>
      </c>
    </row>
    <row r="5039" spans="1:13" ht="90" hidden="1">
      <c r="A5039" s="59" t="s">
        <v>11061</v>
      </c>
      <c r="B5039" s="59" t="s">
        <v>11062</v>
      </c>
      <c r="C5039" s="59">
        <v>10</v>
      </c>
      <c r="D5039" s="59" t="s">
        <v>35</v>
      </c>
      <c r="E5039" s="59" t="s">
        <v>10710</v>
      </c>
      <c r="F5039" s="59" t="s">
        <v>23</v>
      </c>
      <c r="G5039" s="59" t="s">
        <v>11096</v>
      </c>
      <c r="H5039" s="59">
        <v>25801798</v>
      </c>
      <c r="I5039" s="60">
        <v>45706.455775462964</v>
      </c>
      <c r="J5039" s="59" t="s">
        <v>11097</v>
      </c>
      <c r="K5039" s="59">
        <v>1075872155</v>
      </c>
      <c r="L5039" s="59" t="s">
        <v>11098</v>
      </c>
      <c r="M5039" s="61">
        <v>73033333</v>
      </c>
    </row>
    <row r="5040" spans="1:13" ht="90" hidden="1">
      <c r="A5040" s="59" t="s">
        <v>11061</v>
      </c>
      <c r="B5040" s="59" t="s">
        <v>11062</v>
      </c>
      <c r="C5040" s="59">
        <v>10</v>
      </c>
      <c r="D5040" s="59" t="s">
        <v>35</v>
      </c>
      <c r="E5040" s="59" t="s">
        <v>10710</v>
      </c>
      <c r="F5040" s="59" t="s">
        <v>23</v>
      </c>
      <c r="G5040" s="59" t="s">
        <v>11099</v>
      </c>
      <c r="H5040" s="59">
        <v>25801799</v>
      </c>
      <c r="I5040" s="60">
        <v>45706.456597222219</v>
      </c>
      <c r="J5040" s="59" t="s">
        <v>11100</v>
      </c>
      <c r="K5040" s="59">
        <v>52094010</v>
      </c>
      <c r="L5040" s="59" t="s">
        <v>11101</v>
      </c>
      <c r="M5040" s="61">
        <v>72566667</v>
      </c>
    </row>
    <row r="5041" spans="1:13" ht="90" hidden="1">
      <c r="A5041" s="59" t="s">
        <v>11061</v>
      </c>
      <c r="B5041" s="59" t="s">
        <v>11062</v>
      </c>
      <c r="C5041" s="59">
        <v>10</v>
      </c>
      <c r="D5041" s="59" t="s">
        <v>35</v>
      </c>
      <c r="E5041" s="59" t="s">
        <v>10710</v>
      </c>
      <c r="F5041" s="59" t="s">
        <v>23</v>
      </c>
      <c r="G5041" s="59" t="s">
        <v>11102</v>
      </c>
      <c r="H5041" s="59">
        <v>25801816</v>
      </c>
      <c r="I5041" s="60">
        <v>45706.584340277775</v>
      </c>
      <c r="J5041" s="59" t="s">
        <v>11103</v>
      </c>
      <c r="K5041" s="59">
        <v>1053334985</v>
      </c>
      <c r="L5041" s="59" t="s">
        <v>11104</v>
      </c>
      <c r="M5041" s="61">
        <v>39250000</v>
      </c>
    </row>
    <row r="5042" spans="1:13" ht="90" hidden="1">
      <c r="A5042" s="59" t="s">
        <v>11061</v>
      </c>
      <c r="B5042" s="59" t="s">
        <v>11062</v>
      </c>
      <c r="C5042" s="59">
        <v>10</v>
      </c>
      <c r="D5042" s="59" t="s">
        <v>35</v>
      </c>
      <c r="E5042" s="59" t="s">
        <v>10710</v>
      </c>
      <c r="F5042" s="59" t="s">
        <v>23</v>
      </c>
      <c r="G5042" s="59" t="s">
        <v>11105</v>
      </c>
      <c r="H5042" s="59">
        <v>25801832</v>
      </c>
      <c r="I5042" s="60">
        <v>45706.74013888889</v>
      </c>
      <c r="J5042" s="59" t="s">
        <v>11106</v>
      </c>
      <c r="K5042" s="59">
        <v>1072714402</v>
      </c>
      <c r="L5042" s="59" t="s">
        <v>11107</v>
      </c>
      <c r="M5042" s="61">
        <v>72566667</v>
      </c>
    </row>
    <row r="5043" spans="1:13" ht="90" hidden="1">
      <c r="A5043" s="59" t="s">
        <v>11061</v>
      </c>
      <c r="B5043" s="59" t="s">
        <v>11062</v>
      </c>
      <c r="C5043" s="59">
        <v>10</v>
      </c>
      <c r="D5043" s="59" t="s">
        <v>35</v>
      </c>
      <c r="E5043" s="59" t="s">
        <v>10710</v>
      </c>
      <c r="F5043" s="59" t="s">
        <v>23</v>
      </c>
      <c r="G5043" s="59" t="s">
        <v>11108</v>
      </c>
      <c r="H5043" s="59">
        <v>25801848</v>
      </c>
      <c r="I5043" s="60">
        <v>45707.474583333336</v>
      </c>
      <c r="J5043" s="59" t="s">
        <v>11109</v>
      </c>
      <c r="K5043" s="59">
        <v>35527291</v>
      </c>
      <c r="L5043" s="59" t="s">
        <v>11110</v>
      </c>
      <c r="M5043" s="61">
        <v>72566667</v>
      </c>
    </row>
    <row r="5044" spans="1:13" ht="99.95" hidden="1">
      <c r="A5044" s="59" t="s">
        <v>11061</v>
      </c>
      <c r="B5044" s="59" t="s">
        <v>11062</v>
      </c>
      <c r="C5044" s="59">
        <v>10</v>
      </c>
      <c r="D5044" s="59" t="s">
        <v>35</v>
      </c>
      <c r="E5044" s="59" t="s">
        <v>10710</v>
      </c>
      <c r="F5044" s="59" t="s">
        <v>23</v>
      </c>
      <c r="G5044" s="59" t="s">
        <v>11111</v>
      </c>
      <c r="H5044" s="59">
        <v>25801902</v>
      </c>
      <c r="I5044" s="60">
        <v>45708.135034722225</v>
      </c>
      <c r="J5044" s="59" t="s">
        <v>11112</v>
      </c>
      <c r="K5044" s="59">
        <v>52909290</v>
      </c>
      <c r="L5044" s="59" t="s">
        <v>11113</v>
      </c>
      <c r="M5044" s="61">
        <v>72566667</v>
      </c>
    </row>
    <row r="5045" spans="1:13" ht="90" hidden="1">
      <c r="A5045" s="59" t="s">
        <v>11061</v>
      </c>
      <c r="B5045" s="59" t="s">
        <v>11062</v>
      </c>
      <c r="C5045" s="59">
        <v>10</v>
      </c>
      <c r="D5045" s="59" t="s">
        <v>35</v>
      </c>
      <c r="E5045" s="59" t="s">
        <v>10710</v>
      </c>
      <c r="F5045" s="59" t="s">
        <v>23</v>
      </c>
      <c r="G5045" s="59" t="s">
        <v>11114</v>
      </c>
      <c r="H5045" s="59">
        <v>25802313</v>
      </c>
      <c r="I5045" s="60">
        <v>45720.628518518519</v>
      </c>
      <c r="J5045" s="59" t="s">
        <v>11115</v>
      </c>
      <c r="K5045" s="59">
        <v>52268776</v>
      </c>
      <c r="L5045" s="59" t="s">
        <v>11116</v>
      </c>
      <c r="M5045" s="61">
        <v>52493333</v>
      </c>
    </row>
    <row r="5046" spans="1:13" ht="90" hidden="1">
      <c r="A5046" s="59" t="s">
        <v>11061</v>
      </c>
      <c r="B5046" s="59" t="s">
        <v>11062</v>
      </c>
      <c r="C5046" s="59">
        <v>10</v>
      </c>
      <c r="D5046" s="59" t="s">
        <v>35</v>
      </c>
      <c r="E5046" s="59" t="s">
        <v>10710</v>
      </c>
      <c r="F5046" s="59" t="s">
        <v>23</v>
      </c>
      <c r="G5046" s="59" t="s">
        <v>11117</v>
      </c>
      <c r="H5046" s="59">
        <v>25802345</v>
      </c>
      <c r="I5046" s="60">
        <v>45721.477418981478</v>
      </c>
      <c r="J5046" s="59" t="s">
        <v>11118</v>
      </c>
      <c r="K5046" s="59">
        <v>1000941178</v>
      </c>
      <c r="L5046" s="59" t="s">
        <v>11119</v>
      </c>
      <c r="M5046" s="61">
        <v>21850000</v>
      </c>
    </row>
    <row r="5047" spans="1:13" ht="90" hidden="1">
      <c r="A5047" s="59" t="s">
        <v>11061</v>
      </c>
      <c r="B5047" s="59" t="s">
        <v>11062</v>
      </c>
      <c r="C5047" s="59">
        <v>10</v>
      </c>
      <c r="D5047" s="59" t="s">
        <v>35</v>
      </c>
      <c r="E5047" s="59" t="s">
        <v>10710</v>
      </c>
      <c r="F5047" s="59" t="s">
        <v>23</v>
      </c>
      <c r="G5047" s="59" t="s">
        <v>11120</v>
      </c>
      <c r="H5047" s="59">
        <v>25802679</v>
      </c>
      <c r="I5047" s="60">
        <v>45736.632974537039</v>
      </c>
      <c r="J5047" s="59" t="s">
        <v>11121</v>
      </c>
      <c r="K5047" s="59">
        <v>1003624288</v>
      </c>
      <c r="L5047" s="59" t="s">
        <v>11122</v>
      </c>
      <c r="M5047" s="61">
        <v>40500000</v>
      </c>
    </row>
    <row r="5048" spans="1:13" ht="90" hidden="1">
      <c r="A5048" s="59" t="s">
        <v>11061</v>
      </c>
      <c r="B5048" s="59" t="s">
        <v>11062</v>
      </c>
      <c r="C5048" s="59">
        <v>10</v>
      </c>
      <c r="D5048" s="59" t="s">
        <v>35</v>
      </c>
      <c r="E5048" s="59" t="s">
        <v>10710</v>
      </c>
      <c r="F5048" s="59" t="s">
        <v>23</v>
      </c>
      <c r="G5048" s="59" t="s">
        <v>11123</v>
      </c>
      <c r="H5048" s="59">
        <v>25803783</v>
      </c>
      <c r="I5048" s="60">
        <v>45856.933182870373</v>
      </c>
      <c r="J5048" s="59" t="s">
        <v>11124</v>
      </c>
      <c r="K5048" s="59">
        <v>1077088144</v>
      </c>
      <c r="L5048" s="59" t="s">
        <v>11125</v>
      </c>
      <c r="M5048" s="61">
        <v>17767500</v>
      </c>
    </row>
    <row r="5049" spans="1:13" ht="90" hidden="1">
      <c r="A5049" s="59" t="s">
        <v>11061</v>
      </c>
      <c r="B5049" s="59" t="s">
        <v>11062</v>
      </c>
      <c r="C5049" s="59">
        <v>10</v>
      </c>
      <c r="D5049" s="59" t="s">
        <v>35</v>
      </c>
      <c r="E5049" s="59" t="s">
        <v>10710</v>
      </c>
      <c r="F5049" s="59" t="s">
        <v>23</v>
      </c>
      <c r="G5049" s="59" t="s">
        <v>11126</v>
      </c>
      <c r="H5049" s="59">
        <v>25804100</v>
      </c>
      <c r="I5049" s="60">
        <v>45898.983090277776</v>
      </c>
      <c r="J5049" s="59" t="s">
        <v>11127</v>
      </c>
      <c r="K5049" s="59">
        <v>1193239430</v>
      </c>
      <c r="L5049" s="59" t="s">
        <v>11128</v>
      </c>
      <c r="M5049" s="61">
        <v>11899200</v>
      </c>
    </row>
    <row r="5050" spans="1:13" ht="90" hidden="1">
      <c r="A5050" s="59" t="s">
        <v>11061</v>
      </c>
      <c r="B5050" s="59" t="s">
        <v>11062</v>
      </c>
      <c r="C5050" s="59">
        <v>10</v>
      </c>
      <c r="D5050" s="59" t="s">
        <v>35</v>
      </c>
      <c r="E5050" s="59" t="s">
        <v>10710</v>
      </c>
      <c r="F5050" s="59" t="s">
        <v>23</v>
      </c>
      <c r="G5050" s="59" t="s">
        <v>11129</v>
      </c>
      <c r="H5050" s="59">
        <v>25804106</v>
      </c>
      <c r="I5050" s="60">
        <v>45901.459826388891</v>
      </c>
      <c r="J5050" s="59" t="s">
        <v>11130</v>
      </c>
      <c r="K5050" s="59">
        <v>20906028</v>
      </c>
      <c r="L5050" s="59" t="s">
        <v>11131</v>
      </c>
      <c r="M5050" s="61">
        <v>11899200</v>
      </c>
    </row>
    <row r="5051" spans="1:13" ht="90" hidden="1">
      <c r="A5051" s="59" t="s">
        <v>11061</v>
      </c>
      <c r="B5051" s="59" t="s">
        <v>11062</v>
      </c>
      <c r="C5051" s="59">
        <v>10</v>
      </c>
      <c r="D5051" s="59" t="s">
        <v>35</v>
      </c>
      <c r="E5051" s="59" t="s">
        <v>10710</v>
      </c>
      <c r="F5051" s="59" t="s">
        <v>23</v>
      </c>
      <c r="G5051" s="59" t="s">
        <v>11132</v>
      </c>
      <c r="H5051" s="59">
        <v>25804180</v>
      </c>
      <c r="I5051" s="60">
        <v>45911.618009259262</v>
      </c>
      <c r="J5051" s="59" t="s">
        <v>11133</v>
      </c>
      <c r="K5051" s="59">
        <v>1018505147</v>
      </c>
      <c r="L5051" s="59" t="s">
        <v>11134</v>
      </c>
      <c r="M5051" s="61">
        <v>12800000</v>
      </c>
    </row>
    <row r="5052" spans="1:13" ht="90" hidden="1">
      <c r="A5052" s="59" t="s">
        <v>11061</v>
      </c>
      <c r="B5052" s="59" t="s">
        <v>11062</v>
      </c>
      <c r="C5052" s="59">
        <v>10</v>
      </c>
      <c r="D5052" s="59" t="s">
        <v>35</v>
      </c>
      <c r="E5052" s="59" t="s">
        <v>10710</v>
      </c>
      <c r="F5052" s="59" t="s">
        <v>23</v>
      </c>
      <c r="G5052" s="59" t="s">
        <v>11135</v>
      </c>
      <c r="H5052" s="59">
        <v>25804421</v>
      </c>
      <c r="I5052" s="60">
        <v>45936.632835648146</v>
      </c>
      <c r="J5052" s="59" t="s">
        <v>11136</v>
      </c>
      <c r="K5052" s="59">
        <v>1072896562</v>
      </c>
      <c r="L5052" s="59" t="s">
        <v>11137</v>
      </c>
      <c r="M5052" s="61">
        <v>7150000</v>
      </c>
    </row>
    <row r="5053" spans="1:13" ht="99.95" hidden="1">
      <c r="A5053" s="59" t="s">
        <v>11061</v>
      </c>
      <c r="B5053" s="59" t="s">
        <v>11062</v>
      </c>
      <c r="C5053" s="59">
        <v>10</v>
      </c>
      <c r="D5053" s="59" t="s">
        <v>35</v>
      </c>
      <c r="E5053" s="59" t="s">
        <v>10710</v>
      </c>
      <c r="F5053" s="59" t="s">
        <v>23</v>
      </c>
      <c r="G5053" s="59" t="s">
        <v>11138</v>
      </c>
      <c r="H5053" s="59">
        <v>25804749</v>
      </c>
      <c r="I5053" s="60">
        <v>45987.686238425929</v>
      </c>
      <c r="J5053" s="59" t="s">
        <v>11139</v>
      </c>
      <c r="K5053" s="59">
        <v>20906028</v>
      </c>
      <c r="L5053" s="59" t="s">
        <v>11131</v>
      </c>
      <c r="M5053" s="61">
        <v>4824000</v>
      </c>
    </row>
    <row r="5054" spans="1:13" ht="90" hidden="1">
      <c r="A5054" s="59" t="s">
        <v>11061</v>
      </c>
      <c r="B5054" s="59" t="s">
        <v>11062</v>
      </c>
      <c r="C5054" s="59">
        <v>10</v>
      </c>
      <c r="D5054" s="59" t="s">
        <v>35</v>
      </c>
      <c r="E5054" s="59" t="s">
        <v>10710</v>
      </c>
      <c r="F5054" s="59" t="s">
        <v>23</v>
      </c>
      <c r="G5054" s="59" t="s">
        <v>11140</v>
      </c>
      <c r="H5054" s="59">
        <v>25804967</v>
      </c>
      <c r="I5054" s="60">
        <v>45995.518472222226</v>
      </c>
      <c r="J5054" s="59" t="s">
        <v>11141</v>
      </c>
      <c r="K5054" s="59">
        <v>1077088144</v>
      </c>
      <c r="L5054" s="59" t="s">
        <v>11125</v>
      </c>
      <c r="M5054" s="61">
        <v>3399000</v>
      </c>
    </row>
    <row r="5055" spans="1:13" ht="90" hidden="1">
      <c r="A5055" s="59" t="s">
        <v>11061</v>
      </c>
      <c r="B5055" s="59" t="s">
        <v>11062</v>
      </c>
      <c r="C5055" s="59">
        <v>10</v>
      </c>
      <c r="D5055" s="59" t="s">
        <v>35</v>
      </c>
      <c r="E5055" s="59" t="s">
        <v>10710</v>
      </c>
      <c r="F5055" s="59" t="s">
        <v>23</v>
      </c>
      <c r="G5055" s="59" t="s">
        <v>11142</v>
      </c>
      <c r="H5055" s="59">
        <v>25805113</v>
      </c>
      <c r="I5055" s="60">
        <v>46001.756122685183</v>
      </c>
      <c r="J5055" s="59" t="s">
        <v>11143</v>
      </c>
      <c r="K5055" s="59">
        <v>1193239430</v>
      </c>
      <c r="L5055" s="59" t="s">
        <v>11128</v>
      </c>
      <c r="M5055" s="61">
        <v>3216000</v>
      </c>
    </row>
    <row r="5056" spans="1:13" ht="90" hidden="1">
      <c r="A5056" s="59" t="s">
        <v>11061</v>
      </c>
      <c r="B5056" s="59" t="s">
        <v>11062</v>
      </c>
      <c r="C5056" s="59">
        <v>10</v>
      </c>
      <c r="D5056" s="59" t="s">
        <v>35</v>
      </c>
      <c r="E5056" s="59" t="s">
        <v>10710</v>
      </c>
      <c r="F5056" s="59" t="s">
        <v>23</v>
      </c>
      <c r="G5056" s="59" t="s">
        <v>11034</v>
      </c>
      <c r="H5056" s="59">
        <v>25805539</v>
      </c>
      <c r="I5056" s="60">
        <v>46013.726226851853</v>
      </c>
      <c r="J5056" s="59" t="s">
        <v>11144</v>
      </c>
      <c r="K5056" s="59">
        <v>40399854</v>
      </c>
      <c r="L5056" s="59" t="s">
        <v>11036</v>
      </c>
      <c r="M5056" s="61">
        <v>1120000</v>
      </c>
    </row>
    <row r="5057" spans="1:13" ht="99.95" hidden="1">
      <c r="A5057" s="59" t="s">
        <v>11061</v>
      </c>
      <c r="B5057" s="59" t="s">
        <v>11062</v>
      </c>
      <c r="C5057" s="59">
        <v>10</v>
      </c>
      <c r="D5057" s="59" t="s">
        <v>35</v>
      </c>
      <c r="E5057" s="59" t="s">
        <v>10710</v>
      </c>
      <c r="F5057" s="59" t="s">
        <v>23</v>
      </c>
      <c r="G5057" s="59" t="s">
        <v>11037</v>
      </c>
      <c r="H5057" s="59">
        <v>25805540</v>
      </c>
      <c r="I5057" s="60">
        <v>46013.730381944442</v>
      </c>
      <c r="J5057" s="59" t="s">
        <v>11145</v>
      </c>
      <c r="K5057" s="59">
        <v>1113304484</v>
      </c>
      <c r="L5057" s="59" t="s">
        <v>11039</v>
      </c>
      <c r="M5057" s="61">
        <v>466667</v>
      </c>
    </row>
    <row r="5058" spans="1:13" ht="90" hidden="1">
      <c r="A5058" s="59" t="s">
        <v>11061</v>
      </c>
      <c r="B5058" s="59" t="s">
        <v>11062</v>
      </c>
      <c r="C5058" s="59">
        <v>10</v>
      </c>
      <c r="D5058" s="59" t="s">
        <v>35</v>
      </c>
      <c r="E5058" s="59" t="s">
        <v>10710</v>
      </c>
      <c r="F5058" s="59" t="s">
        <v>23</v>
      </c>
      <c r="G5058" s="59" t="s">
        <v>11069</v>
      </c>
      <c r="H5058" s="59">
        <v>25805541</v>
      </c>
      <c r="I5058" s="60">
        <v>46013.773935185185</v>
      </c>
      <c r="J5058" s="59" t="s">
        <v>11146</v>
      </c>
      <c r="K5058" s="59">
        <v>51761267</v>
      </c>
      <c r="L5058" s="59" t="s">
        <v>11071</v>
      </c>
      <c r="M5058" s="61">
        <v>316667</v>
      </c>
    </row>
    <row r="5059" spans="1:13" ht="80.099999999999994" hidden="1">
      <c r="A5059" s="59" t="s">
        <v>11147</v>
      </c>
      <c r="B5059" s="59" t="s">
        <v>11148</v>
      </c>
      <c r="C5059" s="59">
        <v>10</v>
      </c>
      <c r="D5059" s="59" t="s">
        <v>35</v>
      </c>
      <c r="E5059" s="59" t="s">
        <v>10710</v>
      </c>
      <c r="F5059" s="59" t="s">
        <v>23</v>
      </c>
      <c r="G5059" s="59" t="s">
        <v>11149</v>
      </c>
      <c r="H5059" s="59">
        <v>25800330</v>
      </c>
      <c r="I5059" s="60">
        <v>45674.785231481481</v>
      </c>
      <c r="J5059" s="59" t="s">
        <v>11150</v>
      </c>
      <c r="K5059" s="59">
        <v>1018403378</v>
      </c>
      <c r="L5059" s="59" t="s">
        <v>11151</v>
      </c>
      <c r="M5059" s="61">
        <v>71500000</v>
      </c>
    </row>
    <row r="5060" spans="1:13" ht="80.099999999999994" hidden="1">
      <c r="A5060" s="59" t="s">
        <v>11147</v>
      </c>
      <c r="B5060" s="59" t="s">
        <v>11148</v>
      </c>
      <c r="C5060" s="59">
        <v>10</v>
      </c>
      <c r="D5060" s="59" t="s">
        <v>35</v>
      </c>
      <c r="E5060" s="59" t="s">
        <v>10710</v>
      </c>
      <c r="F5060" s="59" t="s">
        <v>23</v>
      </c>
      <c r="G5060" s="59" t="s">
        <v>11152</v>
      </c>
      <c r="H5060" s="59">
        <v>25800731</v>
      </c>
      <c r="I5060" s="60">
        <v>45681.538368055553</v>
      </c>
      <c r="J5060" s="59" t="s">
        <v>11153</v>
      </c>
      <c r="K5060" s="59">
        <v>1019133655</v>
      </c>
      <c r="L5060" s="59" t="s">
        <v>11154</v>
      </c>
      <c r="M5060" s="61">
        <v>93216666</v>
      </c>
    </row>
    <row r="5061" spans="1:13" ht="80.099999999999994" hidden="1">
      <c r="A5061" s="59" t="s">
        <v>11147</v>
      </c>
      <c r="B5061" s="59" t="s">
        <v>11148</v>
      </c>
      <c r="C5061" s="59">
        <v>10</v>
      </c>
      <c r="D5061" s="59" t="s">
        <v>35</v>
      </c>
      <c r="E5061" s="59" t="s">
        <v>10710</v>
      </c>
      <c r="F5061" s="59" t="s">
        <v>23</v>
      </c>
      <c r="G5061" s="59" t="s">
        <v>11155</v>
      </c>
      <c r="H5061" s="59">
        <v>25800749</v>
      </c>
      <c r="I5061" s="60">
        <v>45681.622847222221</v>
      </c>
      <c r="J5061" s="59" t="s">
        <v>11156</v>
      </c>
      <c r="K5061" s="59">
        <v>79691944</v>
      </c>
      <c r="L5061" s="59" t="s">
        <v>11157</v>
      </c>
      <c r="M5061" s="61">
        <v>66000000</v>
      </c>
    </row>
    <row r="5062" spans="1:13" ht="80.099999999999994" hidden="1">
      <c r="A5062" s="59" t="s">
        <v>11147</v>
      </c>
      <c r="B5062" s="59" t="s">
        <v>11148</v>
      </c>
      <c r="C5062" s="59">
        <v>10</v>
      </c>
      <c r="D5062" s="59" t="s">
        <v>35</v>
      </c>
      <c r="E5062" s="59" t="s">
        <v>10710</v>
      </c>
      <c r="F5062" s="59" t="s">
        <v>23</v>
      </c>
      <c r="G5062" s="59" t="s">
        <v>11158</v>
      </c>
      <c r="H5062" s="59">
        <v>25800816</v>
      </c>
      <c r="I5062" s="60">
        <v>45684.613171296296</v>
      </c>
      <c r="J5062" s="59" t="s">
        <v>11159</v>
      </c>
      <c r="K5062" s="59">
        <v>1020743855</v>
      </c>
      <c r="L5062" s="59" t="s">
        <v>11160</v>
      </c>
      <c r="M5062" s="61">
        <v>99000000</v>
      </c>
    </row>
    <row r="5063" spans="1:13" ht="80.099999999999994" hidden="1">
      <c r="A5063" s="59" t="s">
        <v>11147</v>
      </c>
      <c r="B5063" s="59" t="s">
        <v>11148</v>
      </c>
      <c r="C5063" s="59">
        <v>10</v>
      </c>
      <c r="D5063" s="59" t="s">
        <v>35</v>
      </c>
      <c r="E5063" s="59" t="s">
        <v>10710</v>
      </c>
      <c r="F5063" s="59" t="s">
        <v>23</v>
      </c>
      <c r="G5063" s="59" t="s">
        <v>11161</v>
      </c>
      <c r="H5063" s="59">
        <v>25801311</v>
      </c>
      <c r="I5063" s="60">
        <v>45693.680983796294</v>
      </c>
      <c r="J5063" s="59" t="s">
        <v>11162</v>
      </c>
      <c r="K5063" s="59">
        <v>1020738947</v>
      </c>
      <c r="L5063" s="59" t="s">
        <v>11163</v>
      </c>
      <c r="M5063" s="61">
        <v>71783333</v>
      </c>
    </row>
    <row r="5064" spans="1:13" ht="80.099999999999994" hidden="1">
      <c r="A5064" s="59" t="s">
        <v>11147</v>
      </c>
      <c r="B5064" s="59" t="s">
        <v>11148</v>
      </c>
      <c r="C5064" s="59">
        <v>10</v>
      </c>
      <c r="D5064" s="59" t="s">
        <v>35</v>
      </c>
      <c r="E5064" s="59" t="s">
        <v>10710</v>
      </c>
      <c r="F5064" s="59" t="s">
        <v>23</v>
      </c>
      <c r="G5064" s="59" t="s">
        <v>11164</v>
      </c>
      <c r="H5064" s="59">
        <v>25801755</v>
      </c>
      <c r="I5064" s="60">
        <v>45705.615601851852</v>
      </c>
      <c r="J5064" s="59" t="s">
        <v>11165</v>
      </c>
      <c r="K5064" s="59">
        <v>1072026505</v>
      </c>
      <c r="L5064" s="59" t="s">
        <v>11166</v>
      </c>
      <c r="M5064" s="61">
        <v>44576667</v>
      </c>
    </row>
    <row r="5065" spans="1:13" ht="80.099999999999994" hidden="1">
      <c r="A5065" s="59" t="s">
        <v>11147</v>
      </c>
      <c r="B5065" s="59" t="s">
        <v>11148</v>
      </c>
      <c r="C5065" s="59">
        <v>10</v>
      </c>
      <c r="D5065" s="59" t="s">
        <v>35</v>
      </c>
      <c r="E5065" s="59" t="s">
        <v>10710</v>
      </c>
      <c r="F5065" s="59" t="s">
        <v>23</v>
      </c>
      <c r="G5065" s="59" t="s">
        <v>11167</v>
      </c>
      <c r="H5065" s="59">
        <v>25801829</v>
      </c>
      <c r="I5065" s="60">
        <v>45706.734803240739</v>
      </c>
      <c r="J5065" s="59" t="s">
        <v>11168</v>
      </c>
      <c r="K5065" s="59">
        <v>1016064359</v>
      </c>
      <c r="L5065" s="59" t="s">
        <v>11169</v>
      </c>
      <c r="M5065" s="61">
        <v>47000000</v>
      </c>
    </row>
    <row r="5066" spans="1:13" ht="90" hidden="1">
      <c r="A5066" s="59" t="s">
        <v>11147</v>
      </c>
      <c r="B5066" s="59" t="s">
        <v>11148</v>
      </c>
      <c r="C5066" s="59">
        <v>10</v>
      </c>
      <c r="D5066" s="59" t="s">
        <v>35</v>
      </c>
      <c r="E5066" s="59" t="s">
        <v>10710</v>
      </c>
      <c r="F5066" s="59" t="s">
        <v>23</v>
      </c>
      <c r="G5066" s="59" t="s">
        <v>11170</v>
      </c>
      <c r="H5066" s="59">
        <v>25801867</v>
      </c>
      <c r="I5066" s="60">
        <v>45707.637824074074</v>
      </c>
      <c r="J5066" s="59" t="s">
        <v>11171</v>
      </c>
      <c r="K5066" s="59">
        <v>43983566</v>
      </c>
      <c r="L5066" s="59" t="s">
        <v>11172</v>
      </c>
      <c r="M5066" s="61">
        <v>65566667</v>
      </c>
    </row>
    <row r="5067" spans="1:13" ht="80.099999999999994" hidden="1">
      <c r="A5067" s="59" t="s">
        <v>11147</v>
      </c>
      <c r="B5067" s="59" t="s">
        <v>11148</v>
      </c>
      <c r="C5067" s="59">
        <v>10</v>
      </c>
      <c r="D5067" s="59" t="s">
        <v>35</v>
      </c>
      <c r="E5067" s="59" t="s">
        <v>10710</v>
      </c>
      <c r="F5067" s="59" t="s">
        <v>23</v>
      </c>
      <c r="G5067" s="59" t="s">
        <v>11173</v>
      </c>
      <c r="H5067" s="59">
        <v>25802002</v>
      </c>
      <c r="I5067" s="60">
        <v>45711.813645833332</v>
      </c>
      <c r="J5067" s="59" t="s">
        <v>11174</v>
      </c>
      <c r="K5067" s="59">
        <v>65761040</v>
      </c>
      <c r="L5067" s="59" t="s">
        <v>11175</v>
      </c>
      <c r="M5067" s="61">
        <v>71166667</v>
      </c>
    </row>
    <row r="5068" spans="1:13" ht="80.099999999999994" hidden="1">
      <c r="A5068" s="59" t="s">
        <v>11147</v>
      </c>
      <c r="B5068" s="59" t="s">
        <v>11148</v>
      </c>
      <c r="C5068" s="59">
        <v>10</v>
      </c>
      <c r="D5068" s="59" t="s">
        <v>35</v>
      </c>
      <c r="E5068" s="59" t="s">
        <v>10710</v>
      </c>
      <c r="F5068" s="59" t="s">
        <v>23</v>
      </c>
      <c r="G5068" s="59" t="s">
        <v>11176</v>
      </c>
      <c r="H5068" s="59">
        <v>25802117</v>
      </c>
      <c r="I5068" s="60">
        <v>45713.838530092595</v>
      </c>
      <c r="J5068" s="59" t="s">
        <v>11177</v>
      </c>
      <c r="K5068" s="59">
        <v>52070970</v>
      </c>
      <c r="L5068" s="59" t="s">
        <v>11178</v>
      </c>
      <c r="M5068" s="61">
        <v>91200000</v>
      </c>
    </row>
    <row r="5069" spans="1:13" ht="80.099999999999994" hidden="1">
      <c r="A5069" s="59" t="s">
        <v>11147</v>
      </c>
      <c r="B5069" s="59" t="s">
        <v>11148</v>
      </c>
      <c r="C5069" s="59">
        <v>10</v>
      </c>
      <c r="D5069" s="59" t="s">
        <v>35</v>
      </c>
      <c r="E5069" s="59" t="s">
        <v>10710</v>
      </c>
      <c r="F5069" s="59" t="s">
        <v>23</v>
      </c>
      <c r="G5069" s="59" t="s">
        <v>11179</v>
      </c>
      <c r="H5069" s="59">
        <v>25802259</v>
      </c>
      <c r="I5069" s="60">
        <v>45719.601550925923</v>
      </c>
      <c r="J5069" s="59" t="s">
        <v>11180</v>
      </c>
      <c r="K5069" s="59">
        <v>1032474184</v>
      </c>
      <c r="L5069" s="59" t="s">
        <v>11181</v>
      </c>
      <c r="M5069" s="61">
        <v>69300000</v>
      </c>
    </row>
    <row r="5070" spans="1:13" ht="80.099999999999994" hidden="1">
      <c r="A5070" s="59" t="s">
        <v>11147</v>
      </c>
      <c r="B5070" s="59" t="s">
        <v>11148</v>
      </c>
      <c r="C5070" s="59">
        <v>10</v>
      </c>
      <c r="D5070" s="59" t="s">
        <v>35</v>
      </c>
      <c r="E5070" s="59" t="s">
        <v>10710</v>
      </c>
      <c r="F5070" s="59" t="s">
        <v>23</v>
      </c>
      <c r="G5070" s="59" t="s">
        <v>11182</v>
      </c>
      <c r="H5070" s="59">
        <v>25802296</v>
      </c>
      <c r="I5070" s="60">
        <v>45720.440717592595</v>
      </c>
      <c r="J5070" s="59" t="s">
        <v>11183</v>
      </c>
      <c r="K5070" s="59">
        <v>35354046</v>
      </c>
      <c r="L5070" s="59" t="s">
        <v>11184</v>
      </c>
      <c r="M5070" s="61">
        <v>42750000</v>
      </c>
    </row>
    <row r="5071" spans="1:13" ht="80.099999999999994" hidden="1">
      <c r="A5071" s="59" t="s">
        <v>11147</v>
      </c>
      <c r="B5071" s="59" t="s">
        <v>11148</v>
      </c>
      <c r="C5071" s="59">
        <v>10</v>
      </c>
      <c r="D5071" s="59" t="s">
        <v>35</v>
      </c>
      <c r="E5071" s="59" t="s">
        <v>10710</v>
      </c>
      <c r="F5071" s="59" t="s">
        <v>23</v>
      </c>
      <c r="G5071" s="59" t="s">
        <v>11185</v>
      </c>
      <c r="H5071" s="59">
        <v>25802301</v>
      </c>
      <c r="I5071" s="60">
        <v>45720.491585648146</v>
      </c>
      <c r="J5071" s="59" t="s">
        <v>11186</v>
      </c>
      <c r="K5071" s="59">
        <v>53012643</v>
      </c>
      <c r="L5071" s="59" t="s">
        <v>11187</v>
      </c>
      <c r="M5071" s="61">
        <v>69066667</v>
      </c>
    </row>
    <row r="5072" spans="1:13" ht="80.099999999999994" hidden="1">
      <c r="A5072" s="59" t="s">
        <v>11147</v>
      </c>
      <c r="B5072" s="59" t="s">
        <v>11148</v>
      </c>
      <c r="C5072" s="59">
        <v>10</v>
      </c>
      <c r="D5072" s="59" t="s">
        <v>35</v>
      </c>
      <c r="E5072" s="59" t="s">
        <v>10710</v>
      </c>
      <c r="F5072" s="59" t="s">
        <v>23</v>
      </c>
      <c r="G5072" s="59" t="s">
        <v>11188</v>
      </c>
      <c r="H5072" s="59">
        <v>25803452</v>
      </c>
      <c r="I5072" s="60">
        <v>45818.500057870369</v>
      </c>
      <c r="J5072" s="59" t="s">
        <v>11189</v>
      </c>
      <c r="K5072" s="59">
        <v>40029984</v>
      </c>
      <c r="L5072" s="59" t="s">
        <v>11190</v>
      </c>
      <c r="M5072" s="61">
        <v>48000000</v>
      </c>
    </row>
    <row r="5073" spans="1:13" ht="80.099999999999994" hidden="1">
      <c r="A5073" s="59" t="s">
        <v>11147</v>
      </c>
      <c r="B5073" s="59" t="s">
        <v>11148</v>
      </c>
      <c r="C5073" s="59">
        <v>10</v>
      </c>
      <c r="D5073" s="59" t="s">
        <v>35</v>
      </c>
      <c r="E5073" s="59" t="s">
        <v>10710</v>
      </c>
      <c r="F5073" s="59" t="s">
        <v>23</v>
      </c>
      <c r="G5073" s="59" t="s">
        <v>11191</v>
      </c>
      <c r="H5073" s="59">
        <v>25804120</v>
      </c>
      <c r="I5073" s="60">
        <v>45902.700914351852</v>
      </c>
      <c r="J5073" s="59" t="s">
        <v>11192</v>
      </c>
      <c r="K5073" s="59">
        <v>1070943936</v>
      </c>
      <c r="L5073" s="59" t="s">
        <v>11193</v>
      </c>
      <c r="M5073" s="61">
        <v>9721167</v>
      </c>
    </row>
    <row r="5074" spans="1:13" ht="99.95" hidden="1">
      <c r="A5074" s="59" t="s">
        <v>11194</v>
      </c>
      <c r="B5074" s="59" t="s">
        <v>11195</v>
      </c>
      <c r="C5074" s="59">
        <v>10</v>
      </c>
      <c r="D5074" s="59" t="s">
        <v>35</v>
      </c>
      <c r="E5074" s="59" t="s">
        <v>10710</v>
      </c>
      <c r="F5074" s="59" t="s">
        <v>23</v>
      </c>
      <c r="G5074" s="59" t="s">
        <v>11196</v>
      </c>
      <c r="H5074" s="59">
        <v>25800468</v>
      </c>
      <c r="I5074" s="60">
        <v>45678.543657407405</v>
      </c>
      <c r="J5074" s="59" t="s">
        <v>11197</v>
      </c>
      <c r="K5074" s="59">
        <v>52345148</v>
      </c>
      <c r="L5074" s="59" t="s">
        <v>11198</v>
      </c>
      <c r="M5074" s="61">
        <v>38500000</v>
      </c>
    </row>
    <row r="5075" spans="1:13" ht="99.95" hidden="1">
      <c r="A5075" s="59" t="s">
        <v>11194</v>
      </c>
      <c r="B5075" s="59" t="s">
        <v>11195</v>
      </c>
      <c r="C5075" s="59">
        <v>10</v>
      </c>
      <c r="D5075" s="59" t="s">
        <v>35</v>
      </c>
      <c r="E5075" s="59" t="s">
        <v>10710</v>
      </c>
      <c r="F5075" s="59" t="s">
        <v>23</v>
      </c>
      <c r="G5075" s="59" t="s">
        <v>11199</v>
      </c>
      <c r="H5075" s="59">
        <v>25800538</v>
      </c>
      <c r="I5075" s="60">
        <v>45679.430625000001</v>
      </c>
      <c r="J5075" s="59" t="s">
        <v>11200</v>
      </c>
      <c r="K5075" s="59">
        <v>53099715</v>
      </c>
      <c r="L5075" s="59" t="s">
        <v>11201</v>
      </c>
      <c r="M5075" s="61">
        <v>26400000</v>
      </c>
    </row>
    <row r="5076" spans="1:13" ht="99.95" hidden="1">
      <c r="A5076" s="59" t="s">
        <v>11194</v>
      </c>
      <c r="B5076" s="59" t="s">
        <v>11195</v>
      </c>
      <c r="C5076" s="59">
        <v>10</v>
      </c>
      <c r="D5076" s="59" t="s">
        <v>35</v>
      </c>
      <c r="E5076" s="59" t="s">
        <v>10710</v>
      </c>
      <c r="F5076" s="59" t="s">
        <v>23</v>
      </c>
      <c r="G5076" s="59" t="s">
        <v>11202</v>
      </c>
      <c r="H5076" s="59">
        <v>25800548</v>
      </c>
      <c r="I5076" s="60">
        <v>45679.47965277778</v>
      </c>
      <c r="J5076" s="59" t="s">
        <v>11203</v>
      </c>
      <c r="K5076" s="59">
        <v>1024594475</v>
      </c>
      <c r="L5076" s="59" t="s">
        <v>11204</v>
      </c>
      <c r="M5076" s="61">
        <v>55000000</v>
      </c>
    </row>
    <row r="5077" spans="1:13" ht="99.95" hidden="1">
      <c r="A5077" s="59" t="s">
        <v>11194</v>
      </c>
      <c r="B5077" s="59" t="s">
        <v>11195</v>
      </c>
      <c r="C5077" s="59">
        <v>10</v>
      </c>
      <c r="D5077" s="59" t="s">
        <v>35</v>
      </c>
      <c r="E5077" s="59" t="s">
        <v>10710</v>
      </c>
      <c r="F5077" s="59" t="s">
        <v>23</v>
      </c>
      <c r="G5077" s="59" t="s">
        <v>11205</v>
      </c>
      <c r="H5077" s="59">
        <v>25801000</v>
      </c>
      <c r="I5077" s="60">
        <v>45687.488576388889</v>
      </c>
      <c r="J5077" s="59" t="s">
        <v>11206</v>
      </c>
      <c r="K5077" s="59">
        <v>35394246</v>
      </c>
      <c r="L5077" s="59" t="s">
        <v>11207</v>
      </c>
      <c r="M5077" s="61">
        <v>32106667</v>
      </c>
    </row>
    <row r="5078" spans="1:13" ht="99.95" hidden="1">
      <c r="A5078" s="59" t="s">
        <v>11194</v>
      </c>
      <c r="B5078" s="59" t="s">
        <v>11195</v>
      </c>
      <c r="C5078" s="59">
        <v>10</v>
      </c>
      <c r="D5078" s="59" t="s">
        <v>35</v>
      </c>
      <c r="E5078" s="59" t="s">
        <v>10710</v>
      </c>
      <c r="F5078" s="59" t="s">
        <v>23</v>
      </c>
      <c r="G5078" s="59" t="s">
        <v>11208</v>
      </c>
      <c r="H5078" s="59">
        <v>25801827</v>
      </c>
      <c r="I5078" s="60">
        <v>45706.699131944442</v>
      </c>
      <c r="J5078" s="59" t="s">
        <v>11209</v>
      </c>
      <c r="K5078" s="59">
        <v>1007589284</v>
      </c>
      <c r="L5078" s="59" t="s">
        <v>11210</v>
      </c>
      <c r="M5078" s="61">
        <v>44863333</v>
      </c>
    </row>
    <row r="5079" spans="1:13" ht="80.099999999999994" hidden="1">
      <c r="A5079" s="59" t="s">
        <v>11211</v>
      </c>
      <c r="B5079" s="59" t="s">
        <v>11212</v>
      </c>
      <c r="C5079" s="59">
        <v>10</v>
      </c>
      <c r="D5079" s="59" t="s">
        <v>35</v>
      </c>
      <c r="E5079" s="59" t="s">
        <v>10710</v>
      </c>
      <c r="F5079" s="59" t="s">
        <v>40</v>
      </c>
      <c r="G5079" s="59" t="s">
        <v>11213</v>
      </c>
      <c r="H5079" s="59">
        <v>25804090</v>
      </c>
      <c r="I5079" s="60">
        <v>45898.494062500002</v>
      </c>
      <c r="J5079" s="59" t="s">
        <v>11214</v>
      </c>
      <c r="K5079" s="59">
        <v>900003409</v>
      </c>
      <c r="L5079" s="59" t="s">
        <v>11215</v>
      </c>
      <c r="M5079" s="61">
        <v>8294000</v>
      </c>
    </row>
    <row r="5080" spans="1:13" ht="80.099999999999994" hidden="1">
      <c r="A5080" s="59" t="s">
        <v>11211</v>
      </c>
      <c r="B5080" s="59" t="s">
        <v>11212</v>
      </c>
      <c r="C5080" s="59">
        <v>10</v>
      </c>
      <c r="D5080" s="59" t="s">
        <v>35</v>
      </c>
      <c r="E5080" s="59" t="s">
        <v>10710</v>
      </c>
      <c r="F5080" s="59" t="s">
        <v>40</v>
      </c>
      <c r="G5080" s="59" t="s">
        <v>11216</v>
      </c>
      <c r="H5080" s="59">
        <v>25804222</v>
      </c>
      <c r="I5080" s="60">
        <v>45916.339479166665</v>
      </c>
      <c r="J5080" s="59" t="s">
        <v>11217</v>
      </c>
      <c r="K5080" s="59">
        <v>900003409</v>
      </c>
      <c r="L5080" s="59" t="s">
        <v>11215</v>
      </c>
      <c r="M5080" s="61">
        <v>662059860</v>
      </c>
    </row>
    <row r="5081" spans="1:13" ht="80.099999999999994" hidden="1">
      <c r="A5081" s="59" t="s">
        <v>11211</v>
      </c>
      <c r="B5081" s="59" t="s">
        <v>11212</v>
      </c>
      <c r="C5081" s="59">
        <v>10</v>
      </c>
      <c r="D5081" s="59" t="s">
        <v>35</v>
      </c>
      <c r="E5081" s="59" t="s">
        <v>10710</v>
      </c>
      <c r="F5081" s="59" t="s">
        <v>40</v>
      </c>
      <c r="G5081" s="59" t="s">
        <v>11218</v>
      </c>
      <c r="H5081" s="59">
        <v>25805335</v>
      </c>
      <c r="I5081" s="60">
        <v>46008.450439814813</v>
      </c>
      <c r="J5081" s="59" t="s">
        <v>11219</v>
      </c>
      <c r="K5081" s="59">
        <v>900003409</v>
      </c>
      <c r="L5081" s="59" t="s">
        <v>11215</v>
      </c>
      <c r="M5081" s="61">
        <v>1695274490</v>
      </c>
    </row>
    <row r="5082" spans="1:13" ht="60" hidden="1">
      <c r="A5082" s="59" t="s">
        <v>11220</v>
      </c>
      <c r="B5082" s="59" t="s">
        <v>11221</v>
      </c>
      <c r="C5082" s="59">
        <v>10</v>
      </c>
      <c r="D5082" s="59" t="s">
        <v>35</v>
      </c>
      <c r="E5082" s="59" t="s">
        <v>10710</v>
      </c>
      <c r="F5082" s="59" t="s">
        <v>23</v>
      </c>
      <c r="G5082" s="59" t="s">
        <v>11222</v>
      </c>
      <c r="H5082" s="59">
        <v>25803256</v>
      </c>
      <c r="I5082" s="60">
        <v>45792.508310185185</v>
      </c>
      <c r="J5082" s="59" t="s">
        <v>11223</v>
      </c>
      <c r="K5082" s="59">
        <v>900682073</v>
      </c>
      <c r="L5082" s="59" t="s">
        <v>11224</v>
      </c>
      <c r="M5082" s="61">
        <v>5033700</v>
      </c>
    </row>
    <row r="5083" spans="1:13" ht="60" hidden="1">
      <c r="A5083" s="59" t="s">
        <v>11220</v>
      </c>
      <c r="B5083" s="59" t="s">
        <v>11221</v>
      </c>
      <c r="C5083" s="59">
        <v>10</v>
      </c>
      <c r="D5083" s="59" t="s">
        <v>35</v>
      </c>
      <c r="E5083" s="59" t="s">
        <v>10710</v>
      </c>
      <c r="F5083" s="59" t="s">
        <v>23</v>
      </c>
      <c r="G5083" s="59" t="s">
        <v>11225</v>
      </c>
      <c r="H5083" s="59">
        <v>25803862</v>
      </c>
      <c r="I5083" s="60">
        <v>45868.679699074077</v>
      </c>
      <c r="J5083" s="59" t="s">
        <v>11226</v>
      </c>
      <c r="K5083" s="59">
        <v>860013720</v>
      </c>
      <c r="L5083" s="59" t="s">
        <v>11227</v>
      </c>
      <c r="M5083" s="61">
        <v>574720000</v>
      </c>
    </row>
    <row r="5084" spans="1:13" ht="60" hidden="1">
      <c r="A5084" s="59" t="s">
        <v>11220</v>
      </c>
      <c r="B5084" s="59" t="s">
        <v>11221</v>
      </c>
      <c r="C5084" s="59">
        <v>10</v>
      </c>
      <c r="D5084" s="59" t="s">
        <v>35</v>
      </c>
      <c r="E5084" s="59" t="s">
        <v>10710</v>
      </c>
      <c r="F5084" s="59" t="s">
        <v>23</v>
      </c>
      <c r="G5084" s="59" t="s">
        <v>11228</v>
      </c>
      <c r="H5084" s="59">
        <v>25803930</v>
      </c>
      <c r="I5084" s="60">
        <v>45880.436342592591</v>
      </c>
      <c r="J5084" s="59" t="s">
        <v>11229</v>
      </c>
      <c r="K5084" s="59">
        <v>800046203</v>
      </c>
      <c r="L5084" s="59" t="s">
        <v>11230</v>
      </c>
      <c r="M5084" s="61">
        <v>7200000</v>
      </c>
    </row>
    <row r="5085" spans="1:13" ht="69.95" hidden="1">
      <c r="A5085" s="59" t="s">
        <v>11231</v>
      </c>
      <c r="B5085" s="59" t="s">
        <v>11232</v>
      </c>
      <c r="C5085" s="59">
        <v>10</v>
      </c>
      <c r="D5085" s="59" t="s">
        <v>35</v>
      </c>
      <c r="E5085" s="59" t="s">
        <v>10710</v>
      </c>
      <c r="F5085" s="59" t="s">
        <v>40</v>
      </c>
      <c r="G5085" s="59" t="s">
        <v>11233</v>
      </c>
      <c r="H5085" s="59">
        <v>25804686</v>
      </c>
      <c r="I5085" s="60">
        <v>45982.660370370373</v>
      </c>
      <c r="J5085" s="59" t="s">
        <v>11234</v>
      </c>
      <c r="K5085" s="59">
        <v>35250328</v>
      </c>
      <c r="L5085" s="59" t="s">
        <v>11235</v>
      </c>
      <c r="M5085" s="61">
        <v>1423500</v>
      </c>
    </row>
    <row r="5086" spans="1:13" ht="69.95" hidden="1">
      <c r="A5086" s="59" t="s">
        <v>11231</v>
      </c>
      <c r="B5086" s="59" t="s">
        <v>11232</v>
      </c>
      <c r="C5086" s="59">
        <v>10</v>
      </c>
      <c r="D5086" s="59" t="s">
        <v>35</v>
      </c>
      <c r="E5086" s="59" t="s">
        <v>10710</v>
      </c>
      <c r="F5086" s="59" t="s">
        <v>40</v>
      </c>
      <c r="G5086" s="59" t="s">
        <v>11233</v>
      </c>
      <c r="H5086" s="59">
        <v>25804687</v>
      </c>
      <c r="I5086" s="60">
        <v>45982.660590277781</v>
      </c>
      <c r="J5086" s="59" t="s">
        <v>11236</v>
      </c>
      <c r="K5086" s="59">
        <v>39628472</v>
      </c>
      <c r="L5086" s="59" t="s">
        <v>11237</v>
      </c>
      <c r="M5086" s="61">
        <v>1423500</v>
      </c>
    </row>
    <row r="5087" spans="1:13" ht="69.95" hidden="1">
      <c r="A5087" s="59" t="s">
        <v>11231</v>
      </c>
      <c r="B5087" s="59" t="s">
        <v>11232</v>
      </c>
      <c r="C5087" s="59">
        <v>10</v>
      </c>
      <c r="D5087" s="59" t="s">
        <v>35</v>
      </c>
      <c r="E5087" s="59" t="s">
        <v>10710</v>
      </c>
      <c r="F5087" s="59" t="s">
        <v>40</v>
      </c>
      <c r="G5087" s="59" t="s">
        <v>11233</v>
      </c>
      <c r="H5087" s="59">
        <v>25804688</v>
      </c>
      <c r="I5087" s="60">
        <v>45982.660821759258</v>
      </c>
      <c r="J5087" s="59" t="s">
        <v>11238</v>
      </c>
      <c r="K5087" s="59">
        <v>53116040</v>
      </c>
      <c r="L5087" s="59" t="s">
        <v>11239</v>
      </c>
      <c r="M5087" s="61">
        <v>1423500</v>
      </c>
    </row>
    <row r="5088" spans="1:13" ht="69.95" hidden="1">
      <c r="A5088" s="59" t="s">
        <v>11231</v>
      </c>
      <c r="B5088" s="59" t="s">
        <v>11232</v>
      </c>
      <c r="C5088" s="59">
        <v>10</v>
      </c>
      <c r="D5088" s="59" t="s">
        <v>35</v>
      </c>
      <c r="E5088" s="59" t="s">
        <v>10710</v>
      </c>
      <c r="F5088" s="59" t="s">
        <v>40</v>
      </c>
      <c r="G5088" s="59" t="s">
        <v>11233</v>
      </c>
      <c r="H5088" s="59">
        <v>25804689</v>
      </c>
      <c r="I5088" s="60">
        <v>45982.661122685182</v>
      </c>
      <c r="J5088" s="59" t="s">
        <v>11240</v>
      </c>
      <c r="K5088" s="59">
        <v>51803733</v>
      </c>
      <c r="L5088" s="59" t="s">
        <v>11241</v>
      </c>
      <c r="M5088" s="61">
        <v>1423500</v>
      </c>
    </row>
    <row r="5089" spans="1:13" ht="69.95" hidden="1">
      <c r="A5089" s="59" t="s">
        <v>11231</v>
      </c>
      <c r="B5089" s="59" t="s">
        <v>11232</v>
      </c>
      <c r="C5089" s="59">
        <v>10</v>
      </c>
      <c r="D5089" s="59" t="s">
        <v>35</v>
      </c>
      <c r="E5089" s="59" t="s">
        <v>10710</v>
      </c>
      <c r="F5089" s="59" t="s">
        <v>40</v>
      </c>
      <c r="G5089" s="59" t="s">
        <v>11233</v>
      </c>
      <c r="H5089" s="59">
        <v>25804690</v>
      </c>
      <c r="I5089" s="60">
        <v>45982.661354166667</v>
      </c>
      <c r="J5089" s="59" t="s">
        <v>11242</v>
      </c>
      <c r="K5089" s="59">
        <v>52027218</v>
      </c>
      <c r="L5089" s="59" t="s">
        <v>11243</v>
      </c>
      <c r="M5089" s="61">
        <v>1423500</v>
      </c>
    </row>
    <row r="5090" spans="1:13" ht="120" hidden="1">
      <c r="A5090" s="59" t="s">
        <v>11244</v>
      </c>
      <c r="B5090" s="59" t="s">
        <v>11245</v>
      </c>
      <c r="C5090" s="59">
        <v>10</v>
      </c>
      <c r="D5090" s="59" t="s">
        <v>35</v>
      </c>
      <c r="E5090" s="59" t="s">
        <v>10710</v>
      </c>
      <c r="F5090" s="59" t="s">
        <v>40</v>
      </c>
      <c r="G5090" s="59" t="s">
        <v>11246</v>
      </c>
      <c r="H5090" s="59">
        <v>25804227</v>
      </c>
      <c r="I5090" s="60">
        <v>45916.723437499997</v>
      </c>
      <c r="J5090" s="59" t="s">
        <v>11247</v>
      </c>
      <c r="K5090" s="59">
        <v>832006825</v>
      </c>
      <c r="L5090" s="59" t="s">
        <v>11248</v>
      </c>
      <c r="M5090" s="61">
        <v>5694000</v>
      </c>
    </row>
    <row r="5091" spans="1:13" ht="120" hidden="1">
      <c r="A5091" s="59" t="s">
        <v>11244</v>
      </c>
      <c r="B5091" s="59" t="s">
        <v>11245</v>
      </c>
      <c r="C5091" s="59">
        <v>10</v>
      </c>
      <c r="D5091" s="59" t="s">
        <v>35</v>
      </c>
      <c r="E5091" s="59" t="s">
        <v>10710</v>
      </c>
      <c r="F5091" s="59" t="s">
        <v>40</v>
      </c>
      <c r="G5091" s="59" t="s">
        <v>11249</v>
      </c>
      <c r="H5091" s="59">
        <v>25804228</v>
      </c>
      <c r="I5091" s="60">
        <v>45916.723761574074</v>
      </c>
      <c r="J5091" s="59" t="s">
        <v>11250</v>
      </c>
      <c r="K5091" s="59">
        <v>860517647</v>
      </c>
      <c r="L5091" s="59" t="s">
        <v>11251</v>
      </c>
      <c r="M5091" s="61">
        <v>2847000</v>
      </c>
    </row>
    <row r="5092" spans="1:13" ht="120" hidden="1">
      <c r="A5092" s="59" t="s">
        <v>11244</v>
      </c>
      <c r="B5092" s="59" t="s">
        <v>11245</v>
      </c>
      <c r="C5092" s="59">
        <v>10</v>
      </c>
      <c r="D5092" s="59" t="s">
        <v>35</v>
      </c>
      <c r="E5092" s="59" t="s">
        <v>10710</v>
      </c>
      <c r="F5092" s="59" t="s">
        <v>40</v>
      </c>
      <c r="G5092" s="59" t="s">
        <v>4761</v>
      </c>
      <c r="H5092" s="59">
        <v>25804229</v>
      </c>
      <c r="I5092" s="60">
        <v>45916.724085648151</v>
      </c>
      <c r="J5092" s="59" t="s">
        <v>11252</v>
      </c>
      <c r="K5092" s="59">
        <v>832006825</v>
      </c>
      <c r="L5092" s="59" t="s">
        <v>11248</v>
      </c>
      <c r="M5092" s="61">
        <v>1423500</v>
      </c>
    </row>
    <row r="5093" spans="1:13" ht="120" hidden="1">
      <c r="A5093" s="59" t="s">
        <v>11244</v>
      </c>
      <c r="B5093" s="59" t="s">
        <v>11245</v>
      </c>
      <c r="C5093" s="59">
        <v>10</v>
      </c>
      <c r="D5093" s="59" t="s">
        <v>35</v>
      </c>
      <c r="E5093" s="59" t="s">
        <v>10710</v>
      </c>
      <c r="F5093" s="59" t="s">
        <v>40</v>
      </c>
      <c r="G5093" s="59" t="s">
        <v>11253</v>
      </c>
      <c r="H5093" s="59">
        <v>25804230</v>
      </c>
      <c r="I5093" s="60">
        <v>45916.724374999998</v>
      </c>
      <c r="J5093" s="59" t="s">
        <v>11254</v>
      </c>
      <c r="K5093" s="59">
        <v>832006825</v>
      </c>
      <c r="L5093" s="59" t="s">
        <v>11248</v>
      </c>
      <c r="M5093" s="61">
        <v>2847000</v>
      </c>
    </row>
    <row r="5094" spans="1:13" ht="120" hidden="1">
      <c r="A5094" s="59" t="s">
        <v>11244</v>
      </c>
      <c r="B5094" s="59" t="s">
        <v>11245</v>
      </c>
      <c r="C5094" s="59">
        <v>10</v>
      </c>
      <c r="D5094" s="59" t="s">
        <v>35</v>
      </c>
      <c r="E5094" s="59" t="s">
        <v>10710</v>
      </c>
      <c r="F5094" s="59" t="s">
        <v>40</v>
      </c>
      <c r="G5094" s="59" t="s">
        <v>11255</v>
      </c>
      <c r="H5094" s="59">
        <v>25804231</v>
      </c>
      <c r="I5094" s="60">
        <v>45916.724675925929</v>
      </c>
      <c r="J5094" s="59" t="s">
        <v>11256</v>
      </c>
      <c r="K5094" s="59">
        <v>832006825</v>
      </c>
      <c r="L5094" s="59" t="s">
        <v>11248</v>
      </c>
      <c r="M5094" s="61">
        <v>2847000</v>
      </c>
    </row>
    <row r="5095" spans="1:13" ht="120" hidden="1">
      <c r="A5095" s="59" t="s">
        <v>11244</v>
      </c>
      <c r="B5095" s="59" t="s">
        <v>11245</v>
      </c>
      <c r="C5095" s="59">
        <v>10</v>
      </c>
      <c r="D5095" s="59" t="s">
        <v>35</v>
      </c>
      <c r="E5095" s="59" t="s">
        <v>10710</v>
      </c>
      <c r="F5095" s="59" t="s">
        <v>40</v>
      </c>
      <c r="G5095" s="59" t="s">
        <v>11257</v>
      </c>
      <c r="H5095" s="59">
        <v>25804232</v>
      </c>
      <c r="I5095" s="60">
        <v>45916.725115740737</v>
      </c>
      <c r="J5095" s="59" t="s">
        <v>11258</v>
      </c>
      <c r="K5095" s="59">
        <v>832006825</v>
      </c>
      <c r="L5095" s="59" t="s">
        <v>11248</v>
      </c>
      <c r="M5095" s="61">
        <v>5694000</v>
      </c>
    </row>
    <row r="5096" spans="1:13" ht="120" hidden="1">
      <c r="A5096" s="59" t="s">
        <v>11244</v>
      </c>
      <c r="B5096" s="59" t="s">
        <v>11245</v>
      </c>
      <c r="C5096" s="59">
        <v>10</v>
      </c>
      <c r="D5096" s="59" t="s">
        <v>35</v>
      </c>
      <c r="E5096" s="59" t="s">
        <v>10710</v>
      </c>
      <c r="F5096" s="59" t="s">
        <v>40</v>
      </c>
      <c r="G5096" s="59" t="s">
        <v>11259</v>
      </c>
      <c r="H5096" s="59">
        <v>25804335</v>
      </c>
      <c r="I5096" s="60">
        <v>45926.535520833335</v>
      </c>
      <c r="J5096" s="59" t="s">
        <v>11260</v>
      </c>
      <c r="K5096" s="59">
        <v>901758058</v>
      </c>
      <c r="L5096" s="59" t="s">
        <v>11261</v>
      </c>
      <c r="M5096" s="61">
        <v>2847000</v>
      </c>
    </row>
    <row r="5097" spans="1:13" ht="150" hidden="1">
      <c r="A5097" s="59" t="s">
        <v>11244</v>
      </c>
      <c r="B5097" s="59" t="s">
        <v>11245</v>
      </c>
      <c r="C5097" s="59">
        <v>10</v>
      </c>
      <c r="D5097" s="59" t="s">
        <v>35</v>
      </c>
      <c r="E5097" s="59" t="s">
        <v>10710</v>
      </c>
      <c r="F5097" s="59" t="s">
        <v>40</v>
      </c>
      <c r="G5097" s="59" t="s">
        <v>11262</v>
      </c>
      <c r="H5097" s="59">
        <v>25804336</v>
      </c>
      <c r="I5097" s="60">
        <v>45926.536354166667</v>
      </c>
      <c r="J5097" s="59" t="s">
        <v>11263</v>
      </c>
      <c r="K5097" s="59">
        <v>860512780</v>
      </c>
      <c r="L5097" s="59" t="s">
        <v>11264</v>
      </c>
      <c r="M5097" s="61">
        <v>5694000</v>
      </c>
    </row>
    <row r="5098" spans="1:13" ht="110.1" hidden="1">
      <c r="A5098" s="59" t="s">
        <v>11244</v>
      </c>
      <c r="B5098" s="59" t="s">
        <v>11245</v>
      </c>
      <c r="C5098" s="59">
        <v>10</v>
      </c>
      <c r="D5098" s="59" t="s">
        <v>35</v>
      </c>
      <c r="E5098" s="59" t="s">
        <v>10710</v>
      </c>
      <c r="F5098" s="59" t="s">
        <v>40</v>
      </c>
      <c r="G5098" s="59" t="s">
        <v>11265</v>
      </c>
      <c r="H5098" s="59">
        <v>25804355</v>
      </c>
      <c r="I5098" s="60">
        <v>45932.423680555556</v>
      </c>
      <c r="J5098" s="59" t="s">
        <v>11266</v>
      </c>
      <c r="K5098" s="59">
        <v>900961762</v>
      </c>
      <c r="L5098" s="59" t="s">
        <v>11267</v>
      </c>
      <c r="M5098" s="61">
        <v>1423500</v>
      </c>
    </row>
    <row r="5099" spans="1:13" ht="120" hidden="1">
      <c r="A5099" s="59" t="s">
        <v>11244</v>
      </c>
      <c r="B5099" s="59" t="s">
        <v>11245</v>
      </c>
      <c r="C5099" s="59">
        <v>10</v>
      </c>
      <c r="D5099" s="59" t="s">
        <v>35</v>
      </c>
      <c r="E5099" s="59" t="s">
        <v>10710</v>
      </c>
      <c r="F5099" s="59" t="s">
        <v>40</v>
      </c>
      <c r="G5099" s="59" t="s">
        <v>11268</v>
      </c>
      <c r="H5099" s="59">
        <v>25804502</v>
      </c>
      <c r="I5099" s="60">
        <v>45947.726400462961</v>
      </c>
      <c r="J5099" s="59" t="s">
        <v>11269</v>
      </c>
      <c r="K5099" s="59">
        <v>1014221349</v>
      </c>
      <c r="L5099" s="59" t="s">
        <v>11270</v>
      </c>
      <c r="M5099" s="61">
        <v>5694000</v>
      </c>
    </row>
    <row r="5100" spans="1:13" ht="120" hidden="1">
      <c r="A5100" s="59" t="s">
        <v>11244</v>
      </c>
      <c r="B5100" s="59" t="s">
        <v>11245</v>
      </c>
      <c r="C5100" s="59">
        <v>10</v>
      </c>
      <c r="D5100" s="59" t="s">
        <v>35</v>
      </c>
      <c r="E5100" s="59" t="s">
        <v>10710</v>
      </c>
      <c r="F5100" s="59" t="s">
        <v>40</v>
      </c>
      <c r="G5100" s="59" t="s">
        <v>11271</v>
      </c>
      <c r="H5100" s="59">
        <v>25804503</v>
      </c>
      <c r="I5100" s="60">
        <v>45947.727349537039</v>
      </c>
      <c r="J5100" s="59" t="s">
        <v>11272</v>
      </c>
      <c r="K5100" s="59">
        <v>901561114</v>
      </c>
      <c r="L5100" s="59" t="s">
        <v>11273</v>
      </c>
      <c r="M5100" s="61">
        <v>2847000</v>
      </c>
    </row>
    <row r="5101" spans="1:13" ht="120" hidden="1">
      <c r="A5101" s="59" t="s">
        <v>11244</v>
      </c>
      <c r="B5101" s="59" t="s">
        <v>11245</v>
      </c>
      <c r="C5101" s="59">
        <v>10</v>
      </c>
      <c r="D5101" s="59" t="s">
        <v>35</v>
      </c>
      <c r="E5101" s="59" t="s">
        <v>10710</v>
      </c>
      <c r="F5101" s="59" t="s">
        <v>40</v>
      </c>
      <c r="G5101" s="59" t="s">
        <v>11274</v>
      </c>
      <c r="H5101" s="59">
        <v>25804504</v>
      </c>
      <c r="I5101" s="60">
        <v>45947.727789351855</v>
      </c>
      <c r="J5101" s="59" t="s">
        <v>11275</v>
      </c>
      <c r="K5101" s="59">
        <v>832006825</v>
      </c>
      <c r="L5101" s="59" t="s">
        <v>11248</v>
      </c>
      <c r="M5101" s="61">
        <v>1423500</v>
      </c>
    </row>
    <row r="5102" spans="1:13" ht="120" hidden="1">
      <c r="A5102" s="59" t="s">
        <v>11244</v>
      </c>
      <c r="B5102" s="59" t="s">
        <v>11245</v>
      </c>
      <c r="C5102" s="59">
        <v>10</v>
      </c>
      <c r="D5102" s="59" t="s">
        <v>35</v>
      </c>
      <c r="E5102" s="59" t="s">
        <v>10710</v>
      </c>
      <c r="F5102" s="59" t="s">
        <v>40</v>
      </c>
      <c r="G5102" s="59" t="s">
        <v>11276</v>
      </c>
      <c r="H5102" s="59">
        <v>25804505</v>
      </c>
      <c r="I5102" s="60">
        <v>45947.728506944448</v>
      </c>
      <c r="J5102" s="59" t="s">
        <v>11277</v>
      </c>
      <c r="K5102" s="59">
        <v>1014221349</v>
      </c>
      <c r="L5102" s="59" t="s">
        <v>11270</v>
      </c>
      <c r="M5102" s="61">
        <v>5694000</v>
      </c>
    </row>
    <row r="5103" spans="1:13" ht="129.94999999999999" hidden="1">
      <c r="A5103" s="59" t="s">
        <v>11244</v>
      </c>
      <c r="B5103" s="59" t="s">
        <v>11245</v>
      </c>
      <c r="C5103" s="59">
        <v>10</v>
      </c>
      <c r="D5103" s="59" t="s">
        <v>35</v>
      </c>
      <c r="E5103" s="59" t="s">
        <v>10710</v>
      </c>
      <c r="F5103" s="59" t="s">
        <v>40</v>
      </c>
      <c r="G5103" s="59" t="s">
        <v>11278</v>
      </c>
      <c r="H5103" s="59">
        <v>25804506</v>
      </c>
      <c r="I5103" s="60">
        <v>45947.735266203701</v>
      </c>
      <c r="J5103" s="59" t="s">
        <v>11279</v>
      </c>
      <c r="K5103" s="59">
        <v>832006089</v>
      </c>
      <c r="L5103" s="59" t="s">
        <v>11280</v>
      </c>
      <c r="M5103" s="61">
        <v>1423500</v>
      </c>
    </row>
    <row r="5104" spans="1:13" ht="120" hidden="1">
      <c r="A5104" s="59" t="s">
        <v>11244</v>
      </c>
      <c r="B5104" s="59" t="s">
        <v>11245</v>
      </c>
      <c r="C5104" s="59">
        <v>10</v>
      </c>
      <c r="D5104" s="59" t="s">
        <v>35</v>
      </c>
      <c r="E5104" s="59" t="s">
        <v>10710</v>
      </c>
      <c r="F5104" s="59" t="s">
        <v>40</v>
      </c>
      <c r="G5104" s="59" t="s">
        <v>11281</v>
      </c>
      <c r="H5104" s="59">
        <v>25804508</v>
      </c>
      <c r="I5104" s="60">
        <v>45947.742638888885</v>
      </c>
      <c r="J5104" s="59" t="s">
        <v>11282</v>
      </c>
      <c r="K5104" s="59">
        <v>1014221349</v>
      </c>
      <c r="L5104" s="59" t="s">
        <v>11270</v>
      </c>
      <c r="M5104" s="61">
        <v>2847000</v>
      </c>
    </row>
    <row r="5105" spans="1:13" ht="120" hidden="1">
      <c r="A5105" s="59" t="s">
        <v>11244</v>
      </c>
      <c r="B5105" s="59" t="s">
        <v>11245</v>
      </c>
      <c r="C5105" s="59">
        <v>10</v>
      </c>
      <c r="D5105" s="59" t="s">
        <v>35</v>
      </c>
      <c r="E5105" s="59" t="s">
        <v>10710</v>
      </c>
      <c r="F5105" s="59" t="s">
        <v>40</v>
      </c>
      <c r="G5105" s="59" t="s">
        <v>11283</v>
      </c>
      <c r="H5105" s="59">
        <v>25804573</v>
      </c>
      <c r="I5105" s="60">
        <v>45961.668333333335</v>
      </c>
      <c r="J5105" s="59" t="s">
        <v>11284</v>
      </c>
      <c r="K5105" s="59">
        <v>901623002</v>
      </c>
      <c r="L5105" s="59" t="s">
        <v>11285</v>
      </c>
      <c r="M5105" s="61">
        <v>8541000</v>
      </c>
    </row>
    <row r="5106" spans="1:13" ht="120" hidden="1">
      <c r="A5106" s="59" t="s">
        <v>11244</v>
      </c>
      <c r="B5106" s="59" t="s">
        <v>11245</v>
      </c>
      <c r="C5106" s="59">
        <v>10</v>
      </c>
      <c r="D5106" s="59" t="s">
        <v>35</v>
      </c>
      <c r="E5106" s="59" t="s">
        <v>10710</v>
      </c>
      <c r="F5106" s="59" t="s">
        <v>40</v>
      </c>
      <c r="G5106" s="59" t="s">
        <v>11286</v>
      </c>
      <c r="H5106" s="59">
        <v>25804581</v>
      </c>
      <c r="I5106" s="60">
        <v>45966.46371527778</v>
      </c>
      <c r="J5106" s="59" t="s">
        <v>11287</v>
      </c>
      <c r="K5106" s="59">
        <v>900847220</v>
      </c>
      <c r="L5106" s="59" t="s">
        <v>11288</v>
      </c>
      <c r="M5106" s="61">
        <v>5694000</v>
      </c>
    </row>
    <row r="5107" spans="1:13" ht="120" hidden="1">
      <c r="A5107" s="59" t="s">
        <v>11244</v>
      </c>
      <c r="B5107" s="59" t="s">
        <v>11245</v>
      </c>
      <c r="C5107" s="59">
        <v>10</v>
      </c>
      <c r="D5107" s="59" t="s">
        <v>35</v>
      </c>
      <c r="E5107" s="59" t="s">
        <v>10710</v>
      </c>
      <c r="F5107" s="59" t="s">
        <v>40</v>
      </c>
      <c r="G5107" s="59" t="s">
        <v>11289</v>
      </c>
      <c r="H5107" s="59">
        <v>25804626</v>
      </c>
      <c r="I5107" s="60">
        <v>45972.866122685184</v>
      </c>
      <c r="J5107" s="59" t="s">
        <v>11290</v>
      </c>
      <c r="K5107" s="59">
        <v>901461337</v>
      </c>
      <c r="L5107" s="59" t="s">
        <v>11291</v>
      </c>
      <c r="M5107" s="61">
        <v>2847000</v>
      </c>
    </row>
    <row r="5108" spans="1:13" ht="120" hidden="1">
      <c r="A5108" s="59" t="s">
        <v>11244</v>
      </c>
      <c r="B5108" s="59" t="s">
        <v>11245</v>
      </c>
      <c r="C5108" s="59">
        <v>10</v>
      </c>
      <c r="D5108" s="59" t="s">
        <v>35</v>
      </c>
      <c r="E5108" s="59" t="s">
        <v>10710</v>
      </c>
      <c r="F5108" s="59" t="s">
        <v>40</v>
      </c>
      <c r="G5108" s="59" t="s">
        <v>11292</v>
      </c>
      <c r="H5108" s="59">
        <v>25804627</v>
      </c>
      <c r="I5108" s="60">
        <v>45972.866539351853</v>
      </c>
      <c r="J5108" s="59" t="s">
        <v>11293</v>
      </c>
      <c r="K5108" s="59">
        <v>1014221349</v>
      </c>
      <c r="L5108" s="59" t="s">
        <v>11270</v>
      </c>
      <c r="M5108" s="61">
        <v>1423500</v>
      </c>
    </row>
    <row r="5109" spans="1:13" ht="110.1" hidden="1">
      <c r="A5109" s="59" t="s">
        <v>11244</v>
      </c>
      <c r="B5109" s="59" t="s">
        <v>11245</v>
      </c>
      <c r="C5109" s="59">
        <v>10</v>
      </c>
      <c r="D5109" s="59" t="s">
        <v>35</v>
      </c>
      <c r="E5109" s="59" t="s">
        <v>10710</v>
      </c>
      <c r="F5109" s="59" t="s">
        <v>40</v>
      </c>
      <c r="G5109" s="59" t="s">
        <v>11294</v>
      </c>
      <c r="H5109" s="59">
        <v>25804628</v>
      </c>
      <c r="I5109" s="60">
        <v>45972.866863425923</v>
      </c>
      <c r="J5109" s="59" t="s">
        <v>11295</v>
      </c>
      <c r="K5109" s="59">
        <v>900586580</v>
      </c>
      <c r="L5109" s="59" t="s">
        <v>11296</v>
      </c>
      <c r="M5109" s="61">
        <v>1423500</v>
      </c>
    </row>
    <row r="5110" spans="1:13" ht="120" hidden="1">
      <c r="A5110" s="59" t="s">
        <v>11244</v>
      </c>
      <c r="B5110" s="59" t="s">
        <v>11245</v>
      </c>
      <c r="C5110" s="59">
        <v>10</v>
      </c>
      <c r="D5110" s="59" t="s">
        <v>35</v>
      </c>
      <c r="E5110" s="59" t="s">
        <v>10710</v>
      </c>
      <c r="F5110" s="59" t="s">
        <v>40</v>
      </c>
      <c r="G5110" s="59" t="s">
        <v>11297</v>
      </c>
      <c r="H5110" s="59">
        <v>25804673</v>
      </c>
      <c r="I5110" s="60">
        <v>45981.414884259262</v>
      </c>
      <c r="J5110" s="59" t="s">
        <v>11298</v>
      </c>
      <c r="K5110" s="59">
        <v>901623002</v>
      </c>
      <c r="L5110" s="59" t="s">
        <v>11285</v>
      </c>
      <c r="M5110" s="61">
        <v>2847000</v>
      </c>
    </row>
    <row r="5111" spans="1:13" ht="129.94999999999999" hidden="1">
      <c r="A5111" s="59" t="s">
        <v>11244</v>
      </c>
      <c r="B5111" s="59" t="s">
        <v>11245</v>
      </c>
      <c r="C5111" s="59">
        <v>10</v>
      </c>
      <c r="D5111" s="59" t="s">
        <v>35</v>
      </c>
      <c r="E5111" s="59" t="s">
        <v>10710</v>
      </c>
      <c r="F5111" s="59" t="s">
        <v>40</v>
      </c>
      <c r="G5111" s="59" t="s">
        <v>11299</v>
      </c>
      <c r="H5111" s="59">
        <v>25804759</v>
      </c>
      <c r="I5111" s="60">
        <v>45988.452615740738</v>
      </c>
      <c r="J5111" s="59" t="s">
        <v>11300</v>
      </c>
      <c r="K5111" s="59">
        <v>832006089</v>
      </c>
      <c r="L5111" s="59" t="s">
        <v>11280</v>
      </c>
      <c r="M5111" s="61">
        <v>5694000</v>
      </c>
    </row>
    <row r="5112" spans="1:13" ht="120" hidden="1">
      <c r="A5112" s="59" t="s">
        <v>11244</v>
      </c>
      <c r="B5112" s="59" t="s">
        <v>11245</v>
      </c>
      <c r="C5112" s="59">
        <v>10</v>
      </c>
      <c r="D5112" s="59" t="s">
        <v>35</v>
      </c>
      <c r="E5112" s="59" t="s">
        <v>10710</v>
      </c>
      <c r="F5112" s="59" t="s">
        <v>40</v>
      </c>
      <c r="G5112" s="59" t="s">
        <v>11301</v>
      </c>
      <c r="H5112" s="59">
        <v>25805089</v>
      </c>
      <c r="I5112" s="60">
        <v>46001.389467592591</v>
      </c>
      <c r="J5112" s="59" t="s">
        <v>11302</v>
      </c>
      <c r="K5112" s="59">
        <v>1007161254</v>
      </c>
      <c r="L5112" s="59" t="s">
        <v>11303</v>
      </c>
      <c r="M5112" s="61">
        <v>1423500</v>
      </c>
    </row>
    <row r="5113" spans="1:13" ht="140.1" hidden="1">
      <c r="A5113" s="59" t="s">
        <v>11244</v>
      </c>
      <c r="B5113" s="59" t="s">
        <v>11245</v>
      </c>
      <c r="C5113" s="59">
        <v>10</v>
      </c>
      <c r="D5113" s="59" t="s">
        <v>35</v>
      </c>
      <c r="E5113" s="59" t="s">
        <v>10710</v>
      </c>
      <c r="F5113" s="59" t="s">
        <v>40</v>
      </c>
      <c r="G5113" s="59" t="s">
        <v>11304</v>
      </c>
      <c r="H5113" s="59">
        <v>25805094</v>
      </c>
      <c r="I5113" s="60">
        <v>46001.392847222225</v>
      </c>
      <c r="J5113" s="59" t="s">
        <v>11305</v>
      </c>
      <c r="K5113" s="59">
        <v>900174648</v>
      </c>
      <c r="L5113" s="59" t="s">
        <v>11306</v>
      </c>
      <c r="M5113" s="61">
        <v>1423500</v>
      </c>
    </row>
    <row r="5114" spans="1:13" ht="69.95" hidden="1">
      <c r="A5114" s="59" t="s">
        <v>11307</v>
      </c>
      <c r="B5114" s="59" t="s">
        <v>11308</v>
      </c>
      <c r="C5114" s="59">
        <v>10</v>
      </c>
      <c r="D5114" s="59" t="s">
        <v>35</v>
      </c>
      <c r="E5114" s="59" t="s">
        <v>10710</v>
      </c>
      <c r="F5114" s="59" t="s">
        <v>45</v>
      </c>
      <c r="G5114" s="59" t="s">
        <v>11309</v>
      </c>
      <c r="H5114" s="59">
        <v>25804029</v>
      </c>
      <c r="I5114" s="60">
        <v>45890.334803240738</v>
      </c>
      <c r="J5114" s="59" t="s">
        <v>11310</v>
      </c>
      <c r="K5114" s="59">
        <v>901006957</v>
      </c>
      <c r="L5114" s="59" t="s">
        <v>11311</v>
      </c>
      <c r="M5114" s="61">
        <v>292390021</v>
      </c>
    </row>
    <row r="5115" spans="1:13" ht="99.95" hidden="1">
      <c r="A5115" s="59" t="s">
        <v>11312</v>
      </c>
      <c r="B5115" s="59" t="s">
        <v>11313</v>
      </c>
      <c r="C5115" s="59">
        <v>20</v>
      </c>
      <c r="D5115" s="59" t="s">
        <v>21</v>
      </c>
      <c r="E5115" s="59" t="s">
        <v>10710</v>
      </c>
      <c r="F5115" s="59" t="s">
        <v>23</v>
      </c>
      <c r="G5115" s="59" t="s">
        <v>11314</v>
      </c>
      <c r="H5115" s="59">
        <v>25802585</v>
      </c>
      <c r="I5115" s="60">
        <v>45730.503344907411</v>
      </c>
      <c r="J5115" s="59" t="s">
        <v>11315</v>
      </c>
      <c r="K5115" s="59">
        <v>860007336</v>
      </c>
      <c r="L5115" s="59" t="s">
        <v>11316</v>
      </c>
      <c r="M5115" s="61">
        <v>249263789</v>
      </c>
    </row>
    <row r="5116" spans="1:13" ht="50.1" hidden="1">
      <c r="A5116" s="59" t="s">
        <v>11312</v>
      </c>
      <c r="B5116" s="59" t="s">
        <v>11313</v>
      </c>
      <c r="C5116" s="59">
        <v>20</v>
      </c>
      <c r="D5116" s="59" t="s">
        <v>21</v>
      </c>
      <c r="E5116" s="59" t="s">
        <v>10710</v>
      </c>
      <c r="F5116" s="59" t="s">
        <v>23</v>
      </c>
      <c r="G5116" s="59" t="s">
        <v>11317</v>
      </c>
      <c r="H5116" s="59">
        <v>25803191</v>
      </c>
      <c r="I5116" s="60">
        <v>45784.726967592593</v>
      </c>
      <c r="J5116" s="59" t="s">
        <v>11318</v>
      </c>
      <c r="K5116" s="59">
        <v>860007336</v>
      </c>
      <c r="L5116" s="59" t="s">
        <v>11316</v>
      </c>
      <c r="M5116" s="61">
        <v>2095090832</v>
      </c>
    </row>
    <row r="5117" spans="1:13" ht="60" hidden="1">
      <c r="A5117" s="59" t="s">
        <v>11319</v>
      </c>
      <c r="B5117" s="59" t="s">
        <v>11320</v>
      </c>
      <c r="C5117" s="59">
        <v>10</v>
      </c>
      <c r="D5117" s="59" t="s">
        <v>35</v>
      </c>
      <c r="E5117" s="59" t="s">
        <v>10710</v>
      </c>
      <c r="F5117" s="59" t="s">
        <v>11321</v>
      </c>
      <c r="G5117" s="59" t="s">
        <v>11322</v>
      </c>
      <c r="H5117" s="59">
        <v>25800649</v>
      </c>
      <c r="I5117" s="60">
        <v>45680.672013888892</v>
      </c>
      <c r="J5117" s="59" t="s">
        <v>11323</v>
      </c>
      <c r="K5117" s="59">
        <v>899999062</v>
      </c>
      <c r="L5117" s="59" t="s">
        <v>39</v>
      </c>
      <c r="M5117" s="61">
        <v>265434616</v>
      </c>
    </row>
    <row r="5118" spans="1:13" ht="60" hidden="1">
      <c r="A5118" s="59" t="s">
        <v>11319</v>
      </c>
      <c r="B5118" s="59" t="s">
        <v>11320</v>
      </c>
      <c r="C5118" s="59">
        <v>10</v>
      </c>
      <c r="D5118" s="59" t="s">
        <v>35</v>
      </c>
      <c r="E5118" s="59" t="s">
        <v>10710</v>
      </c>
      <c r="F5118" s="59" t="s">
        <v>11321</v>
      </c>
      <c r="G5118" s="59" t="s">
        <v>11324</v>
      </c>
      <c r="H5118" s="59">
        <v>25802045</v>
      </c>
      <c r="I5118" s="60">
        <v>45712.650462962964</v>
      </c>
      <c r="J5118" s="59" t="s">
        <v>11325</v>
      </c>
      <c r="K5118" s="59">
        <v>899999062</v>
      </c>
      <c r="L5118" s="59" t="s">
        <v>39</v>
      </c>
      <c r="M5118" s="61">
        <v>255068089</v>
      </c>
    </row>
    <row r="5119" spans="1:13" ht="60" hidden="1">
      <c r="A5119" s="59" t="s">
        <v>11319</v>
      </c>
      <c r="B5119" s="59" t="s">
        <v>11320</v>
      </c>
      <c r="C5119" s="59">
        <v>10</v>
      </c>
      <c r="D5119" s="59" t="s">
        <v>35</v>
      </c>
      <c r="E5119" s="59" t="s">
        <v>10710</v>
      </c>
      <c r="F5119" s="59" t="s">
        <v>11321</v>
      </c>
      <c r="G5119" s="59" t="s">
        <v>11326</v>
      </c>
      <c r="H5119" s="59">
        <v>25802729</v>
      </c>
      <c r="I5119" s="60">
        <v>45741.666666666664</v>
      </c>
      <c r="J5119" s="59" t="s">
        <v>11327</v>
      </c>
      <c r="K5119" s="59">
        <v>899999062</v>
      </c>
      <c r="L5119" s="59" t="s">
        <v>39</v>
      </c>
      <c r="M5119" s="61">
        <v>250875396</v>
      </c>
    </row>
    <row r="5120" spans="1:13" ht="60" hidden="1">
      <c r="A5120" s="59" t="s">
        <v>11319</v>
      </c>
      <c r="B5120" s="59" t="s">
        <v>11320</v>
      </c>
      <c r="C5120" s="59">
        <v>10</v>
      </c>
      <c r="D5120" s="59" t="s">
        <v>35</v>
      </c>
      <c r="E5120" s="59" t="s">
        <v>10710</v>
      </c>
      <c r="F5120" s="59" t="s">
        <v>11321</v>
      </c>
      <c r="G5120" s="59" t="s">
        <v>11328</v>
      </c>
      <c r="H5120" s="59">
        <v>25803111</v>
      </c>
      <c r="I5120" s="60">
        <v>45772.664317129631</v>
      </c>
      <c r="J5120" s="59" t="s">
        <v>11329</v>
      </c>
      <c r="K5120" s="59">
        <v>899999062</v>
      </c>
      <c r="L5120" s="59" t="s">
        <v>39</v>
      </c>
      <c r="M5120" s="61">
        <v>256986217</v>
      </c>
    </row>
    <row r="5121" spans="1:13" ht="60" hidden="1">
      <c r="A5121" s="59" t="s">
        <v>11319</v>
      </c>
      <c r="B5121" s="59" t="s">
        <v>11320</v>
      </c>
      <c r="C5121" s="59">
        <v>10</v>
      </c>
      <c r="D5121" s="59" t="s">
        <v>35</v>
      </c>
      <c r="E5121" s="59" t="s">
        <v>10710</v>
      </c>
      <c r="F5121" s="59" t="s">
        <v>11321</v>
      </c>
      <c r="G5121" s="59" t="s">
        <v>11330</v>
      </c>
      <c r="H5121" s="59">
        <v>25803343</v>
      </c>
      <c r="I5121" s="60">
        <v>45803.357951388891</v>
      </c>
      <c r="J5121" s="59" t="s">
        <v>11331</v>
      </c>
      <c r="K5121" s="59">
        <v>899999062</v>
      </c>
      <c r="L5121" s="59" t="s">
        <v>39</v>
      </c>
      <c r="M5121" s="61">
        <v>252674556</v>
      </c>
    </row>
    <row r="5122" spans="1:13" ht="60" hidden="1">
      <c r="A5122" s="59" t="s">
        <v>11319</v>
      </c>
      <c r="B5122" s="59" t="s">
        <v>11320</v>
      </c>
      <c r="C5122" s="59">
        <v>10</v>
      </c>
      <c r="D5122" s="59" t="s">
        <v>35</v>
      </c>
      <c r="E5122" s="59" t="s">
        <v>10710</v>
      </c>
      <c r="F5122" s="59" t="s">
        <v>11321</v>
      </c>
      <c r="G5122" s="59" t="s">
        <v>11332</v>
      </c>
      <c r="H5122" s="59">
        <v>25803547</v>
      </c>
      <c r="I5122" s="60">
        <v>45832.487060185187</v>
      </c>
      <c r="J5122" s="59" t="s">
        <v>11323</v>
      </c>
      <c r="K5122" s="59">
        <v>899999062</v>
      </c>
      <c r="L5122" s="59" t="s">
        <v>39</v>
      </c>
      <c r="M5122" s="61">
        <v>497975659</v>
      </c>
    </row>
    <row r="5123" spans="1:13" ht="60" hidden="1">
      <c r="A5123" s="59" t="s">
        <v>11319</v>
      </c>
      <c r="B5123" s="59" t="s">
        <v>11320</v>
      </c>
      <c r="C5123" s="59">
        <v>10</v>
      </c>
      <c r="D5123" s="59" t="s">
        <v>35</v>
      </c>
      <c r="E5123" s="59" t="s">
        <v>10710</v>
      </c>
      <c r="F5123" s="59" t="s">
        <v>11321</v>
      </c>
      <c r="G5123" s="59" t="s">
        <v>11333</v>
      </c>
      <c r="H5123" s="59">
        <v>25803823</v>
      </c>
      <c r="I5123" s="60">
        <v>45862.514062499999</v>
      </c>
      <c r="J5123" s="59" t="s">
        <v>11334</v>
      </c>
      <c r="K5123" s="59">
        <v>899999062</v>
      </c>
      <c r="L5123" s="59" t="s">
        <v>39</v>
      </c>
      <c r="M5123" s="61">
        <v>251145552</v>
      </c>
    </row>
    <row r="5124" spans="1:13" ht="60" hidden="1">
      <c r="A5124" s="59" t="s">
        <v>11319</v>
      </c>
      <c r="B5124" s="59" t="s">
        <v>11320</v>
      </c>
      <c r="C5124" s="59">
        <v>10</v>
      </c>
      <c r="D5124" s="59" t="s">
        <v>35</v>
      </c>
      <c r="E5124" s="59" t="s">
        <v>10710</v>
      </c>
      <c r="F5124" s="59" t="s">
        <v>11321</v>
      </c>
      <c r="G5124" s="59" t="s">
        <v>11335</v>
      </c>
      <c r="H5124" s="59">
        <v>25804039</v>
      </c>
      <c r="I5124" s="60">
        <v>45891.458171296297</v>
      </c>
      <c r="J5124" s="59" t="s">
        <v>11329</v>
      </c>
      <c r="K5124" s="59">
        <v>899999062</v>
      </c>
      <c r="L5124" s="59" t="s">
        <v>39</v>
      </c>
      <c r="M5124" s="61">
        <v>251145552</v>
      </c>
    </row>
    <row r="5125" spans="1:13" ht="60" hidden="1">
      <c r="A5125" s="59" t="s">
        <v>11319</v>
      </c>
      <c r="B5125" s="59" t="s">
        <v>11320</v>
      </c>
      <c r="C5125" s="59">
        <v>10</v>
      </c>
      <c r="D5125" s="59" t="s">
        <v>35</v>
      </c>
      <c r="E5125" s="59" t="s">
        <v>10710</v>
      </c>
      <c r="F5125" s="59" t="s">
        <v>11321</v>
      </c>
      <c r="G5125" s="59" t="s">
        <v>11336</v>
      </c>
      <c r="H5125" s="59">
        <v>25804312</v>
      </c>
      <c r="I5125" s="60">
        <v>45924.487719907411</v>
      </c>
      <c r="J5125" s="59" t="s">
        <v>11337</v>
      </c>
      <c r="K5125" s="59">
        <v>899999062</v>
      </c>
      <c r="L5125" s="59" t="s">
        <v>39</v>
      </c>
      <c r="M5125" s="61">
        <v>251145552</v>
      </c>
    </row>
    <row r="5126" spans="1:13" ht="60" hidden="1">
      <c r="A5126" s="59" t="s">
        <v>11319</v>
      </c>
      <c r="B5126" s="59" t="s">
        <v>11320</v>
      </c>
      <c r="C5126" s="59">
        <v>10</v>
      </c>
      <c r="D5126" s="59" t="s">
        <v>35</v>
      </c>
      <c r="E5126" s="59" t="s">
        <v>10710</v>
      </c>
      <c r="F5126" s="59" t="s">
        <v>11321</v>
      </c>
      <c r="G5126" s="59" t="s">
        <v>11338</v>
      </c>
      <c r="H5126" s="59">
        <v>25804544</v>
      </c>
      <c r="I5126" s="60">
        <v>45958.360775462963</v>
      </c>
      <c r="J5126" s="59" t="s">
        <v>11339</v>
      </c>
      <c r="K5126" s="59">
        <v>899999062</v>
      </c>
      <c r="L5126" s="59" t="s">
        <v>39</v>
      </c>
      <c r="M5126" s="61">
        <v>247462911</v>
      </c>
    </row>
    <row r="5127" spans="1:13" ht="60" hidden="1">
      <c r="A5127" s="59" t="s">
        <v>11319</v>
      </c>
      <c r="B5127" s="59" t="s">
        <v>11320</v>
      </c>
      <c r="C5127" s="59">
        <v>10</v>
      </c>
      <c r="D5127" s="59" t="s">
        <v>35</v>
      </c>
      <c r="E5127" s="59" t="s">
        <v>10710</v>
      </c>
      <c r="F5127" s="59" t="s">
        <v>11321</v>
      </c>
      <c r="G5127" s="59" t="s">
        <v>11340</v>
      </c>
      <c r="H5127" s="59">
        <v>25804691</v>
      </c>
      <c r="I5127" s="60">
        <v>45982.668553240743</v>
      </c>
      <c r="J5127" s="59" t="s">
        <v>11341</v>
      </c>
      <c r="K5127" s="59">
        <v>899999062</v>
      </c>
      <c r="L5127" s="59" t="s">
        <v>39</v>
      </c>
      <c r="M5127" s="61">
        <v>240939009</v>
      </c>
    </row>
    <row r="5128" spans="1:13" ht="60" hidden="1">
      <c r="A5128" s="59" t="s">
        <v>11319</v>
      </c>
      <c r="B5128" s="59" t="s">
        <v>11320</v>
      </c>
      <c r="C5128" s="59">
        <v>10</v>
      </c>
      <c r="D5128" s="59" t="s">
        <v>35</v>
      </c>
      <c r="E5128" s="59" t="s">
        <v>10710</v>
      </c>
      <c r="F5128" s="59" t="s">
        <v>11321</v>
      </c>
      <c r="G5128" s="59" t="s">
        <v>11342</v>
      </c>
      <c r="H5128" s="59">
        <v>25805317</v>
      </c>
      <c r="I5128" s="60">
        <v>46007.863958333335</v>
      </c>
      <c r="J5128" s="59" t="s">
        <v>11343</v>
      </c>
      <c r="K5128" s="59">
        <v>899999062</v>
      </c>
      <c r="L5128" s="59" t="s">
        <v>39</v>
      </c>
      <c r="M5128" s="61">
        <v>478746230</v>
      </c>
    </row>
    <row r="5129" spans="1:13" ht="90" hidden="1">
      <c r="A5129" s="59" t="s">
        <v>11344</v>
      </c>
      <c r="B5129" s="59" t="s">
        <v>11345</v>
      </c>
      <c r="C5129" s="59">
        <v>10</v>
      </c>
      <c r="D5129" s="59" t="s">
        <v>35</v>
      </c>
      <c r="E5129" s="59" t="s">
        <v>10710</v>
      </c>
      <c r="F5129" s="59" t="s">
        <v>40</v>
      </c>
      <c r="G5129" s="59" t="s">
        <v>11346</v>
      </c>
      <c r="H5129" s="59">
        <v>25801286</v>
      </c>
      <c r="I5129" s="60">
        <v>45693.527037037034</v>
      </c>
      <c r="J5129" s="59" t="s">
        <v>11347</v>
      </c>
      <c r="K5129" s="59">
        <v>899999094</v>
      </c>
      <c r="L5129" s="59" t="s">
        <v>90</v>
      </c>
      <c r="M5129" s="61">
        <v>3109648</v>
      </c>
    </row>
    <row r="5130" spans="1:13" ht="99.95" hidden="1">
      <c r="A5130" s="59" t="s">
        <v>11344</v>
      </c>
      <c r="B5130" s="59" t="s">
        <v>11345</v>
      </c>
      <c r="C5130" s="59">
        <v>10</v>
      </c>
      <c r="D5130" s="59" t="s">
        <v>35</v>
      </c>
      <c r="E5130" s="59" t="s">
        <v>10710</v>
      </c>
      <c r="F5130" s="59" t="s">
        <v>40</v>
      </c>
      <c r="G5130" s="59" t="s">
        <v>11348</v>
      </c>
      <c r="H5130" s="59">
        <v>25801290</v>
      </c>
      <c r="I5130" s="60">
        <v>45693.540590277778</v>
      </c>
      <c r="J5130" s="59" t="s">
        <v>11349</v>
      </c>
      <c r="K5130" s="59">
        <v>899999082</v>
      </c>
      <c r="L5130" s="59" t="s">
        <v>11350</v>
      </c>
      <c r="M5130" s="61">
        <v>4805716</v>
      </c>
    </row>
    <row r="5131" spans="1:13" ht="120" hidden="1">
      <c r="A5131" s="59" t="s">
        <v>11344</v>
      </c>
      <c r="B5131" s="59" t="s">
        <v>11345</v>
      </c>
      <c r="C5131" s="59">
        <v>10</v>
      </c>
      <c r="D5131" s="59" t="s">
        <v>35</v>
      </c>
      <c r="E5131" s="59" t="s">
        <v>10710</v>
      </c>
      <c r="F5131" s="59" t="s">
        <v>40</v>
      </c>
      <c r="G5131" s="59" t="s">
        <v>11351</v>
      </c>
      <c r="H5131" s="59">
        <v>25801291</v>
      </c>
      <c r="I5131" s="60">
        <v>45693.565636574072</v>
      </c>
      <c r="J5131" s="59" t="s">
        <v>11352</v>
      </c>
      <c r="K5131" s="59">
        <v>860041163</v>
      </c>
      <c r="L5131" s="59" t="s">
        <v>11353</v>
      </c>
      <c r="M5131" s="61">
        <v>2537923</v>
      </c>
    </row>
    <row r="5132" spans="1:13" ht="80.099999999999994" hidden="1">
      <c r="A5132" s="59" t="s">
        <v>11344</v>
      </c>
      <c r="B5132" s="59" t="s">
        <v>11345</v>
      </c>
      <c r="C5132" s="59">
        <v>10</v>
      </c>
      <c r="D5132" s="59" t="s">
        <v>35</v>
      </c>
      <c r="E5132" s="59" t="s">
        <v>10710</v>
      </c>
      <c r="F5132" s="59" t="s">
        <v>40</v>
      </c>
      <c r="G5132" s="59" t="s">
        <v>11354</v>
      </c>
      <c r="H5132" s="59">
        <v>25802132</v>
      </c>
      <c r="I5132" s="60">
        <v>45714.584513888891</v>
      </c>
      <c r="J5132" s="59" t="s">
        <v>11355</v>
      </c>
      <c r="K5132" s="59">
        <v>891800498</v>
      </c>
      <c r="L5132" s="59" t="s">
        <v>11356</v>
      </c>
      <c r="M5132" s="61">
        <v>514042</v>
      </c>
    </row>
    <row r="5133" spans="1:13" ht="99.95" hidden="1">
      <c r="A5133" s="59" t="s">
        <v>11344</v>
      </c>
      <c r="B5133" s="59" t="s">
        <v>11345</v>
      </c>
      <c r="C5133" s="59">
        <v>10</v>
      </c>
      <c r="D5133" s="59" t="s">
        <v>35</v>
      </c>
      <c r="E5133" s="59" t="s">
        <v>10710</v>
      </c>
      <c r="F5133" s="59" t="s">
        <v>40</v>
      </c>
      <c r="G5133" s="59" t="s">
        <v>11357</v>
      </c>
      <c r="H5133" s="59">
        <v>25802140</v>
      </c>
      <c r="I5133" s="60">
        <v>45714.651932870373</v>
      </c>
      <c r="J5133" s="59" t="s">
        <v>11358</v>
      </c>
      <c r="K5133" s="59">
        <v>860041163</v>
      </c>
      <c r="L5133" s="59" t="s">
        <v>11353</v>
      </c>
      <c r="M5133" s="61">
        <v>2669894</v>
      </c>
    </row>
    <row r="5134" spans="1:13" ht="110.1" hidden="1">
      <c r="A5134" s="59" t="s">
        <v>11344</v>
      </c>
      <c r="B5134" s="59" t="s">
        <v>11345</v>
      </c>
      <c r="C5134" s="59">
        <v>10</v>
      </c>
      <c r="D5134" s="59" t="s">
        <v>35</v>
      </c>
      <c r="E5134" s="59" t="s">
        <v>10710</v>
      </c>
      <c r="F5134" s="59" t="s">
        <v>40</v>
      </c>
      <c r="G5134" s="59" t="s">
        <v>11359</v>
      </c>
      <c r="H5134" s="59">
        <v>25802173</v>
      </c>
      <c r="I5134" s="60">
        <v>45715.670567129629</v>
      </c>
      <c r="J5134" s="59" t="s">
        <v>11360</v>
      </c>
      <c r="K5134" s="59">
        <v>899999094</v>
      </c>
      <c r="L5134" s="59" t="s">
        <v>90</v>
      </c>
      <c r="M5134" s="61">
        <v>6125162</v>
      </c>
    </row>
    <row r="5135" spans="1:13" ht="99.95" hidden="1">
      <c r="A5135" s="59" t="s">
        <v>11344</v>
      </c>
      <c r="B5135" s="59" t="s">
        <v>11345</v>
      </c>
      <c r="C5135" s="59">
        <v>10</v>
      </c>
      <c r="D5135" s="59" t="s">
        <v>35</v>
      </c>
      <c r="E5135" s="59" t="s">
        <v>10710</v>
      </c>
      <c r="F5135" s="59" t="s">
        <v>40</v>
      </c>
      <c r="G5135" s="59" t="s">
        <v>11361</v>
      </c>
      <c r="H5135" s="59">
        <v>25802506</v>
      </c>
      <c r="I5135" s="60">
        <v>45728.34516203704</v>
      </c>
      <c r="J5135" s="59" t="s">
        <v>11362</v>
      </c>
      <c r="K5135" s="59">
        <v>891800498</v>
      </c>
      <c r="L5135" s="59" t="s">
        <v>11356</v>
      </c>
      <c r="M5135" s="61">
        <v>562876</v>
      </c>
    </row>
    <row r="5136" spans="1:13" ht="99.95" hidden="1">
      <c r="A5136" s="59" t="s">
        <v>11344</v>
      </c>
      <c r="B5136" s="59" t="s">
        <v>11345</v>
      </c>
      <c r="C5136" s="59">
        <v>10</v>
      </c>
      <c r="D5136" s="59" t="s">
        <v>35</v>
      </c>
      <c r="E5136" s="59" t="s">
        <v>10710</v>
      </c>
      <c r="F5136" s="59" t="s">
        <v>40</v>
      </c>
      <c r="G5136" s="59" t="s">
        <v>11363</v>
      </c>
      <c r="H5136" s="59">
        <v>25802507</v>
      </c>
      <c r="I5136" s="60">
        <v>45728.399733796294</v>
      </c>
      <c r="J5136" s="59" t="s">
        <v>11364</v>
      </c>
      <c r="K5136" s="59">
        <v>860041163</v>
      </c>
      <c r="L5136" s="59" t="s">
        <v>11353</v>
      </c>
      <c r="M5136" s="61">
        <v>2669894</v>
      </c>
    </row>
    <row r="5137" spans="1:13" ht="110.1" hidden="1">
      <c r="A5137" s="59" t="s">
        <v>11344</v>
      </c>
      <c r="B5137" s="59" t="s">
        <v>11345</v>
      </c>
      <c r="C5137" s="59">
        <v>10</v>
      </c>
      <c r="D5137" s="59" t="s">
        <v>35</v>
      </c>
      <c r="E5137" s="59" t="s">
        <v>10710</v>
      </c>
      <c r="F5137" s="59" t="s">
        <v>40</v>
      </c>
      <c r="G5137" s="59" t="s">
        <v>11365</v>
      </c>
      <c r="H5137" s="59">
        <v>25802533</v>
      </c>
      <c r="I5137" s="60">
        <v>45728.559814814813</v>
      </c>
      <c r="J5137" s="59" t="s">
        <v>11366</v>
      </c>
      <c r="K5137" s="59">
        <v>899999082</v>
      </c>
      <c r="L5137" s="59" t="s">
        <v>11350</v>
      </c>
      <c r="M5137" s="61">
        <v>4805716</v>
      </c>
    </row>
    <row r="5138" spans="1:13" ht="99.95" hidden="1">
      <c r="A5138" s="59" t="s">
        <v>11344</v>
      </c>
      <c r="B5138" s="59" t="s">
        <v>11345</v>
      </c>
      <c r="C5138" s="59">
        <v>10</v>
      </c>
      <c r="D5138" s="59" t="s">
        <v>35</v>
      </c>
      <c r="E5138" s="59" t="s">
        <v>10710</v>
      </c>
      <c r="F5138" s="59" t="s">
        <v>40</v>
      </c>
      <c r="G5138" s="59" t="s">
        <v>11367</v>
      </c>
      <c r="H5138" s="59">
        <v>25802584</v>
      </c>
      <c r="I5138" s="60">
        <v>45730.494733796295</v>
      </c>
      <c r="J5138" s="59" t="s">
        <v>11368</v>
      </c>
      <c r="K5138" s="59">
        <v>899999082</v>
      </c>
      <c r="L5138" s="59" t="s">
        <v>11350</v>
      </c>
      <c r="M5138" s="61">
        <v>5055613</v>
      </c>
    </row>
    <row r="5139" spans="1:13" ht="99.95" hidden="1">
      <c r="A5139" s="59" t="s">
        <v>11344</v>
      </c>
      <c r="B5139" s="59" t="s">
        <v>11345</v>
      </c>
      <c r="C5139" s="59">
        <v>10</v>
      </c>
      <c r="D5139" s="59" t="s">
        <v>35</v>
      </c>
      <c r="E5139" s="59" t="s">
        <v>10710</v>
      </c>
      <c r="F5139" s="59" t="s">
        <v>40</v>
      </c>
      <c r="G5139" s="59" t="s">
        <v>11369</v>
      </c>
      <c r="H5139" s="59">
        <v>25802690</v>
      </c>
      <c r="I5139" s="60">
        <v>45736.878854166665</v>
      </c>
      <c r="J5139" s="59" t="s">
        <v>11370</v>
      </c>
      <c r="K5139" s="59">
        <v>899999082</v>
      </c>
      <c r="L5139" s="59" t="s">
        <v>11350</v>
      </c>
      <c r="M5139" s="61">
        <v>5055613</v>
      </c>
    </row>
    <row r="5140" spans="1:13" ht="99.95" hidden="1">
      <c r="A5140" s="59" t="s">
        <v>11344</v>
      </c>
      <c r="B5140" s="59" t="s">
        <v>11345</v>
      </c>
      <c r="C5140" s="59">
        <v>10</v>
      </c>
      <c r="D5140" s="59" t="s">
        <v>35</v>
      </c>
      <c r="E5140" s="59" t="s">
        <v>10710</v>
      </c>
      <c r="F5140" s="59" t="s">
        <v>40</v>
      </c>
      <c r="G5140" s="59" t="s">
        <v>11371</v>
      </c>
      <c r="H5140" s="59">
        <v>25802803</v>
      </c>
      <c r="I5140" s="60">
        <v>45744.728298611109</v>
      </c>
      <c r="J5140" s="59" t="s">
        <v>11372</v>
      </c>
      <c r="K5140" s="59">
        <v>891800498</v>
      </c>
      <c r="L5140" s="59" t="s">
        <v>11356</v>
      </c>
      <c r="M5140" s="61">
        <v>562876</v>
      </c>
    </row>
    <row r="5141" spans="1:13" ht="90" hidden="1">
      <c r="A5141" s="59" t="s">
        <v>11344</v>
      </c>
      <c r="B5141" s="59" t="s">
        <v>11345</v>
      </c>
      <c r="C5141" s="59">
        <v>10</v>
      </c>
      <c r="D5141" s="59" t="s">
        <v>35</v>
      </c>
      <c r="E5141" s="59" t="s">
        <v>10710</v>
      </c>
      <c r="F5141" s="59" t="s">
        <v>40</v>
      </c>
      <c r="G5141" s="59" t="s">
        <v>11373</v>
      </c>
      <c r="H5141" s="59">
        <v>25802807</v>
      </c>
      <c r="I5141" s="60">
        <v>45744.820833333331</v>
      </c>
      <c r="J5141" s="59" t="s">
        <v>11374</v>
      </c>
      <c r="K5141" s="59">
        <v>899999094</v>
      </c>
      <c r="L5141" s="59" t="s">
        <v>90</v>
      </c>
      <c r="M5141" s="61">
        <v>3280531</v>
      </c>
    </row>
    <row r="5142" spans="1:13" ht="90" hidden="1">
      <c r="A5142" s="59" t="s">
        <v>11344</v>
      </c>
      <c r="B5142" s="59" t="s">
        <v>11345</v>
      </c>
      <c r="C5142" s="59">
        <v>10</v>
      </c>
      <c r="D5142" s="59" t="s">
        <v>35</v>
      </c>
      <c r="E5142" s="59" t="s">
        <v>10710</v>
      </c>
      <c r="F5142" s="59" t="s">
        <v>40</v>
      </c>
      <c r="G5142" s="59" t="s">
        <v>11375</v>
      </c>
      <c r="H5142" s="59">
        <v>25802808</v>
      </c>
      <c r="I5142" s="60">
        <v>45744.826365740744</v>
      </c>
      <c r="J5142" s="59" t="s">
        <v>11376</v>
      </c>
      <c r="K5142" s="59">
        <v>899999094</v>
      </c>
      <c r="L5142" s="59" t="s">
        <v>90</v>
      </c>
      <c r="M5142" s="61">
        <v>3280531</v>
      </c>
    </row>
    <row r="5143" spans="1:13" ht="99.95" hidden="1">
      <c r="A5143" s="59" t="s">
        <v>11344</v>
      </c>
      <c r="B5143" s="59" t="s">
        <v>11345</v>
      </c>
      <c r="C5143" s="59">
        <v>10</v>
      </c>
      <c r="D5143" s="59" t="s">
        <v>35</v>
      </c>
      <c r="E5143" s="59" t="s">
        <v>10710</v>
      </c>
      <c r="F5143" s="59" t="s">
        <v>40</v>
      </c>
      <c r="G5143" s="59" t="s">
        <v>11377</v>
      </c>
      <c r="H5143" s="59">
        <v>25802934</v>
      </c>
      <c r="I5143" s="60">
        <v>45757.478194444448</v>
      </c>
      <c r="J5143" s="59" t="s">
        <v>11378</v>
      </c>
      <c r="K5143" s="59">
        <v>899999082</v>
      </c>
      <c r="L5143" s="59" t="s">
        <v>11350</v>
      </c>
      <c r="M5143" s="61">
        <v>5055613</v>
      </c>
    </row>
    <row r="5144" spans="1:13" ht="99.95" hidden="1">
      <c r="A5144" s="59" t="s">
        <v>11344</v>
      </c>
      <c r="B5144" s="59" t="s">
        <v>11345</v>
      </c>
      <c r="C5144" s="59">
        <v>10</v>
      </c>
      <c r="D5144" s="59" t="s">
        <v>35</v>
      </c>
      <c r="E5144" s="59" t="s">
        <v>10710</v>
      </c>
      <c r="F5144" s="59" t="s">
        <v>40</v>
      </c>
      <c r="G5144" s="59" t="s">
        <v>11379</v>
      </c>
      <c r="H5144" s="59">
        <v>25802935</v>
      </c>
      <c r="I5144" s="60">
        <v>45757.483414351853</v>
      </c>
      <c r="J5144" s="59" t="s">
        <v>11380</v>
      </c>
      <c r="K5144" s="59">
        <v>860041163</v>
      </c>
      <c r="L5144" s="59" t="s">
        <v>11353</v>
      </c>
      <c r="M5144" s="61">
        <v>2669894</v>
      </c>
    </row>
    <row r="5145" spans="1:13" ht="90" hidden="1">
      <c r="A5145" s="59" t="s">
        <v>11344</v>
      </c>
      <c r="B5145" s="59" t="s">
        <v>11345</v>
      </c>
      <c r="C5145" s="59">
        <v>10</v>
      </c>
      <c r="D5145" s="59" t="s">
        <v>35</v>
      </c>
      <c r="E5145" s="59" t="s">
        <v>10710</v>
      </c>
      <c r="F5145" s="59" t="s">
        <v>40</v>
      </c>
      <c r="G5145" s="59" t="s">
        <v>11381</v>
      </c>
      <c r="H5145" s="59">
        <v>25802955</v>
      </c>
      <c r="I5145" s="60">
        <v>45758.379386574074</v>
      </c>
      <c r="J5145" s="59" t="s">
        <v>11382</v>
      </c>
      <c r="K5145" s="59">
        <v>899999094</v>
      </c>
      <c r="L5145" s="59" t="s">
        <v>90</v>
      </c>
      <c r="M5145" s="61">
        <v>3280531</v>
      </c>
    </row>
    <row r="5146" spans="1:13" ht="99.95" hidden="1">
      <c r="A5146" s="59" t="s">
        <v>11344</v>
      </c>
      <c r="B5146" s="59" t="s">
        <v>11345</v>
      </c>
      <c r="C5146" s="59">
        <v>10</v>
      </c>
      <c r="D5146" s="59" t="s">
        <v>35</v>
      </c>
      <c r="E5146" s="59" t="s">
        <v>10710</v>
      </c>
      <c r="F5146" s="59" t="s">
        <v>40</v>
      </c>
      <c r="G5146" s="59" t="s">
        <v>11383</v>
      </c>
      <c r="H5146" s="59">
        <v>25803112</v>
      </c>
      <c r="I5146" s="60">
        <v>45772.665497685186</v>
      </c>
      <c r="J5146" s="59" t="s">
        <v>11384</v>
      </c>
      <c r="K5146" s="59">
        <v>891800498</v>
      </c>
      <c r="L5146" s="59" t="s">
        <v>11356</v>
      </c>
      <c r="M5146" s="61">
        <v>562876</v>
      </c>
    </row>
    <row r="5147" spans="1:13" ht="80.099999999999994" hidden="1">
      <c r="A5147" s="59" t="s">
        <v>11344</v>
      </c>
      <c r="B5147" s="59" t="s">
        <v>11345</v>
      </c>
      <c r="C5147" s="59">
        <v>10</v>
      </c>
      <c r="D5147" s="59" t="s">
        <v>35</v>
      </c>
      <c r="E5147" s="59" t="s">
        <v>10710</v>
      </c>
      <c r="F5147" s="59" t="s">
        <v>40</v>
      </c>
      <c r="G5147" s="59" t="s">
        <v>11385</v>
      </c>
      <c r="H5147" s="59">
        <v>25803204</v>
      </c>
      <c r="I5147" s="60">
        <v>45786.578287037039</v>
      </c>
      <c r="J5147" s="59" t="s">
        <v>11386</v>
      </c>
      <c r="K5147" s="59">
        <v>860005216</v>
      </c>
      <c r="L5147" s="59" t="s">
        <v>11387</v>
      </c>
      <c r="M5147" s="61">
        <v>236242</v>
      </c>
    </row>
    <row r="5148" spans="1:13" ht="99.95" hidden="1">
      <c r="A5148" s="59" t="s">
        <v>11344</v>
      </c>
      <c r="B5148" s="59" t="s">
        <v>11345</v>
      </c>
      <c r="C5148" s="59">
        <v>10</v>
      </c>
      <c r="D5148" s="59" t="s">
        <v>35</v>
      </c>
      <c r="E5148" s="59" t="s">
        <v>10710</v>
      </c>
      <c r="F5148" s="59" t="s">
        <v>40</v>
      </c>
      <c r="G5148" s="59" t="s">
        <v>11388</v>
      </c>
      <c r="H5148" s="59">
        <v>25803265</v>
      </c>
      <c r="I5148" s="60">
        <v>45792.615636574075</v>
      </c>
      <c r="J5148" s="59" t="s">
        <v>11389</v>
      </c>
      <c r="K5148" s="59">
        <v>860041163</v>
      </c>
      <c r="L5148" s="59" t="s">
        <v>11353</v>
      </c>
      <c r="M5148" s="61">
        <v>2669894</v>
      </c>
    </row>
    <row r="5149" spans="1:13" ht="90" hidden="1">
      <c r="A5149" s="59" t="s">
        <v>11344</v>
      </c>
      <c r="B5149" s="59" t="s">
        <v>11345</v>
      </c>
      <c r="C5149" s="59">
        <v>10</v>
      </c>
      <c r="D5149" s="59" t="s">
        <v>35</v>
      </c>
      <c r="E5149" s="59" t="s">
        <v>10710</v>
      </c>
      <c r="F5149" s="59" t="s">
        <v>40</v>
      </c>
      <c r="G5149" s="59" t="s">
        <v>11390</v>
      </c>
      <c r="H5149" s="59">
        <v>25803279</v>
      </c>
      <c r="I5149" s="60">
        <v>45793.424340277779</v>
      </c>
      <c r="J5149" s="59" t="s">
        <v>11391</v>
      </c>
      <c r="K5149" s="59">
        <v>899999094</v>
      </c>
      <c r="L5149" s="59" t="s">
        <v>90</v>
      </c>
      <c r="M5149" s="61">
        <v>3280531</v>
      </c>
    </row>
    <row r="5150" spans="1:13" ht="99.95" hidden="1">
      <c r="A5150" s="59" t="s">
        <v>11344</v>
      </c>
      <c r="B5150" s="59" t="s">
        <v>11345</v>
      </c>
      <c r="C5150" s="59">
        <v>10</v>
      </c>
      <c r="D5150" s="59" t="s">
        <v>35</v>
      </c>
      <c r="E5150" s="59" t="s">
        <v>10710</v>
      </c>
      <c r="F5150" s="59" t="s">
        <v>40</v>
      </c>
      <c r="G5150" s="59" t="s">
        <v>11392</v>
      </c>
      <c r="H5150" s="59">
        <v>25803346</v>
      </c>
      <c r="I5150" s="60">
        <v>45803.551944444444</v>
      </c>
      <c r="J5150" s="59" t="s">
        <v>11393</v>
      </c>
      <c r="K5150" s="59">
        <v>891800498</v>
      </c>
      <c r="L5150" s="59" t="s">
        <v>11356</v>
      </c>
      <c r="M5150" s="61">
        <v>562876</v>
      </c>
    </row>
    <row r="5151" spans="1:13" ht="99.95" hidden="1">
      <c r="A5151" s="59" t="s">
        <v>11344</v>
      </c>
      <c r="B5151" s="59" t="s">
        <v>11345</v>
      </c>
      <c r="C5151" s="59">
        <v>10</v>
      </c>
      <c r="D5151" s="59" t="s">
        <v>35</v>
      </c>
      <c r="E5151" s="59" t="s">
        <v>10710</v>
      </c>
      <c r="F5151" s="59" t="s">
        <v>40</v>
      </c>
      <c r="G5151" s="59" t="s">
        <v>11394</v>
      </c>
      <c r="H5151" s="59">
        <v>25803421</v>
      </c>
      <c r="I5151" s="60">
        <v>45813.398715277777</v>
      </c>
      <c r="J5151" s="59" t="s">
        <v>11395</v>
      </c>
      <c r="K5151" s="59">
        <v>899999082</v>
      </c>
      <c r="L5151" s="59" t="s">
        <v>11350</v>
      </c>
      <c r="M5151" s="61">
        <v>5055613</v>
      </c>
    </row>
    <row r="5152" spans="1:13" ht="99.95" hidden="1">
      <c r="A5152" s="59" t="s">
        <v>11344</v>
      </c>
      <c r="B5152" s="59" t="s">
        <v>11345</v>
      </c>
      <c r="C5152" s="59">
        <v>10</v>
      </c>
      <c r="D5152" s="59" t="s">
        <v>35</v>
      </c>
      <c r="E5152" s="59" t="s">
        <v>10710</v>
      </c>
      <c r="F5152" s="59" t="s">
        <v>40</v>
      </c>
      <c r="G5152" s="59" t="s">
        <v>11396</v>
      </c>
      <c r="H5152" s="59">
        <v>25803450</v>
      </c>
      <c r="I5152" s="60">
        <v>45818.487615740742</v>
      </c>
      <c r="J5152" s="59" t="s">
        <v>11397</v>
      </c>
      <c r="K5152" s="59">
        <v>860041163</v>
      </c>
      <c r="L5152" s="59" t="s">
        <v>11353</v>
      </c>
      <c r="M5152" s="61">
        <v>2669894</v>
      </c>
    </row>
    <row r="5153" spans="1:13" ht="99.95" hidden="1">
      <c r="A5153" s="59" t="s">
        <v>11344</v>
      </c>
      <c r="B5153" s="59" t="s">
        <v>11345</v>
      </c>
      <c r="C5153" s="59">
        <v>10</v>
      </c>
      <c r="D5153" s="59" t="s">
        <v>35</v>
      </c>
      <c r="E5153" s="59" t="s">
        <v>10710</v>
      </c>
      <c r="F5153" s="59" t="s">
        <v>40</v>
      </c>
      <c r="G5153" s="59" t="s">
        <v>11398</v>
      </c>
      <c r="H5153" s="59">
        <v>25803491</v>
      </c>
      <c r="I5153" s="60">
        <v>45821.743680555555</v>
      </c>
      <c r="J5153" s="59" t="s">
        <v>11399</v>
      </c>
      <c r="K5153" s="59">
        <v>891800498</v>
      </c>
      <c r="L5153" s="59" t="s">
        <v>11356</v>
      </c>
      <c r="M5153" s="61">
        <v>562876</v>
      </c>
    </row>
    <row r="5154" spans="1:13" ht="90" hidden="1">
      <c r="A5154" s="59" t="s">
        <v>11344</v>
      </c>
      <c r="B5154" s="59" t="s">
        <v>11345</v>
      </c>
      <c r="C5154" s="59">
        <v>10</v>
      </c>
      <c r="D5154" s="59" t="s">
        <v>35</v>
      </c>
      <c r="E5154" s="59" t="s">
        <v>10710</v>
      </c>
      <c r="F5154" s="59" t="s">
        <v>40</v>
      </c>
      <c r="G5154" s="59" t="s">
        <v>11400</v>
      </c>
      <c r="H5154" s="59">
        <v>25803531</v>
      </c>
      <c r="I5154" s="60">
        <v>45826.472418981481</v>
      </c>
      <c r="J5154" s="59" t="s">
        <v>11401</v>
      </c>
      <c r="K5154" s="59">
        <v>899999094</v>
      </c>
      <c r="L5154" s="59" t="s">
        <v>90</v>
      </c>
      <c r="M5154" s="61">
        <v>3280531</v>
      </c>
    </row>
    <row r="5155" spans="1:13" ht="99.95" hidden="1">
      <c r="A5155" s="59" t="s">
        <v>11344</v>
      </c>
      <c r="B5155" s="59" t="s">
        <v>11345</v>
      </c>
      <c r="C5155" s="59">
        <v>10</v>
      </c>
      <c r="D5155" s="59" t="s">
        <v>35</v>
      </c>
      <c r="E5155" s="59" t="s">
        <v>10710</v>
      </c>
      <c r="F5155" s="59" t="s">
        <v>40</v>
      </c>
      <c r="G5155" s="59" t="s">
        <v>11402</v>
      </c>
      <c r="H5155" s="59">
        <v>25803652</v>
      </c>
      <c r="I5155" s="60">
        <v>45841.707268518519</v>
      </c>
      <c r="J5155" s="59" t="s">
        <v>11403</v>
      </c>
      <c r="K5155" s="59">
        <v>899999082</v>
      </c>
      <c r="L5155" s="59" t="s">
        <v>11350</v>
      </c>
      <c r="M5155" s="61">
        <v>5055613</v>
      </c>
    </row>
    <row r="5156" spans="1:13" ht="99.95" hidden="1">
      <c r="A5156" s="59" t="s">
        <v>11344</v>
      </c>
      <c r="B5156" s="59" t="s">
        <v>11345</v>
      </c>
      <c r="C5156" s="59">
        <v>10</v>
      </c>
      <c r="D5156" s="59" t="s">
        <v>35</v>
      </c>
      <c r="E5156" s="59" t="s">
        <v>10710</v>
      </c>
      <c r="F5156" s="59" t="s">
        <v>40</v>
      </c>
      <c r="G5156" s="59" t="s">
        <v>11404</v>
      </c>
      <c r="H5156" s="59">
        <v>25803666</v>
      </c>
      <c r="I5156" s="60">
        <v>45845.702569444446</v>
      </c>
      <c r="J5156" s="59" t="s">
        <v>11405</v>
      </c>
      <c r="K5156" s="59">
        <v>900594384</v>
      </c>
      <c r="L5156" s="59" t="s">
        <v>11406</v>
      </c>
      <c r="M5156" s="61">
        <v>9638106</v>
      </c>
    </row>
    <row r="5157" spans="1:13" ht="99.95" hidden="1">
      <c r="A5157" s="59" t="s">
        <v>11344</v>
      </c>
      <c r="B5157" s="59" t="s">
        <v>11345</v>
      </c>
      <c r="C5157" s="59">
        <v>10</v>
      </c>
      <c r="D5157" s="59" t="s">
        <v>35</v>
      </c>
      <c r="E5157" s="59" t="s">
        <v>10710</v>
      </c>
      <c r="F5157" s="59" t="s">
        <v>40</v>
      </c>
      <c r="G5157" s="59" t="s">
        <v>11407</v>
      </c>
      <c r="H5157" s="59">
        <v>25803707</v>
      </c>
      <c r="I5157" s="60">
        <v>45850.0465625</v>
      </c>
      <c r="J5157" s="59" t="s">
        <v>11408</v>
      </c>
      <c r="K5157" s="59">
        <v>860041163</v>
      </c>
      <c r="L5157" s="59" t="s">
        <v>11353</v>
      </c>
      <c r="M5157" s="61">
        <v>5339790</v>
      </c>
    </row>
    <row r="5158" spans="1:13" ht="99.95" hidden="1">
      <c r="A5158" s="59" t="s">
        <v>11344</v>
      </c>
      <c r="B5158" s="59" t="s">
        <v>11345</v>
      </c>
      <c r="C5158" s="59">
        <v>10</v>
      </c>
      <c r="D5158" s="59" t="s">
        <v>35</v>
      </c>
      <c r="E5158" s="59" t="s">
        <v>10710</v>
      </c>
      <c r="F5158" s="59" t="s">
        <v>40</v>
      </c>
      <c r="G5158" s="59" t="s">
        <v>11409</v>
      </c>
      <c r="H5158" s="59">
        <v>25803708</v>
      </c>
      <c r="I5158" s="60">
        <v>45850.054513888892</v>
      </c>
      <c r="J5158" s="59" t="s">
        <v>11410</v>
      </c>
      <c r="K5158" s="59">
        <v>899999082</v>
      </c>
      <c r="L5158" s="59" t="s">
        <v>11350</v>
      </c>
      <c r="M5158" s="61">
        <v>10111224</v>
      </c>
    </row>
    <row r="5159" spans="1:13" ht="99.95" hidden="1">
      <c r="A5159" s="59" t="s">
        <v>11344</v>
      </c>
      <c r="B5159" s="59" t="s">
        <v>11345</v>
      </c>
      <c r="C5159" s="59">
        <v>10</v>
      </c>
      <c r="D5159" s="59" t="s">
        <v>35</v>
      </c>
      <c r="E5159" s="59" t="s">
        <v>10710</v>
      </c>
      <c r="F5159" s="59" t="s">
        <v>40</v>
      </c>
      <c r="G5159" s="59" t="s">
        <v>11411</v>
      </c>
      <c r="H5159" s="59">
        <v>25803762</v>
      </c>
      <c r="I5159" s="60">
        <v>45855.619675925926</v>
      </c>
      <c r="J5159" s="59" t="s">
        <v>11412</v>
      </c>
      <c r="K5159" s="59">
        <v>899999094</v>
      </c>
      <c r="L5159" s="59" t="s">
        <v>90</v>
      </c>
      <c r="M5159" s="61">
        <v>6452852</v>
      </c>
    </row>
    <row r="5160" spans="1:13" ht="90" hidden="1">
      <c r="A5160" s="59" t="s">
        <v>11344</v>
      </c>
      <c r="B5160" s="59" t="s">
        <v>11345</v>
      </c>
      <c r="C5160" s="59">
        <v>10</v>
      </c>
      <c r="D5160" s="59" t="s">
        <v>35</v>
      </c>
      <c r="E5160" s="59" t="s">
        <v>10710</v>
      </c>
      <c r="F5160" s="59" t="s">
        <v>40</v>
      </c>
      <c r="G5160" s="59" t="s">
        <v>11413</v>
      </c>
      <c r="H5160" s="59">
        <v>25803786</v>
      </c>
      <c r="I5160" s="60">
        <v>45859.158622685187</v>
      </c>
      <c r="J5160" s="59" t="s">
        <v>11414</v>
      </c>
      <c r="K5160" s="59">
        <v>899999115</v>
      </c>
      <c r="L5160" s="59" t="s">
        <v>1120</v>
      </c>
      <c r="M5160" s="61">
        <v>6678005</v>
      </c>
    </row>
    <row r="5161" spans="1:13" ht="99.95" hidden="1">
      <c r="A5161" s="59" t="s">
        <v>11344</v>
      </c>
      <c r="B5161" s="59" t="s">
        <v>11345</v>
      </c>
      <c r="C5161" s="59">
        <v>10</v>
      </c>
      <c r="D5161" s="59" t="s">
        <v>35</v>
      </c>
      <c r="E5161" s="59" t="s">
        <v>10710</v>
      </c>
      <c r="F5161" s="59" t="s">
        <v>40</v>
      </c>
      <c r="G5161" s="59" t="s">
        <v>11415</v>
      </c>
      <c r="H5161" s="59">
        <v>25803787</v>
      </c>
      <c r="I5161" s="60">
        <v>45859.16</v>
      </c>
      <c r="J5161" s="59" t="s">
        <v>11416</v>
      </c>
      <c r="K5161" s="59">
        <v>891800498</v>
      </c>
      <c r="L5161" s="59" t="s">
        <v>11356</v>
      </c>
      <c r="M5161" s="61">
        <v>1125751</v>
      </c>
    </row>
    <row r="5162" spans="1:13" ht="99.95" hidden="1">
      <c r="A5162" s="59" t="s">
        <v>11344</v>
      </c>
      <c r="B5162" s="59" t="s">
        <v>11345</v>
      </c>
      <c r="C5162" s="59">
        <v>10</v>
      </c>
      <c r="D5162" s="59" t="s">
        <v>35</v>
      </c>
      <c r="E5162" s="59" t="s">
        <v>10710</v>
      </c>
      <c r="F5162" s="59" t="s">
        <v>40</v>
      </c>
      <c r="G5162" s="59" t="s">
        <v>11417</v>
      </c>
      <c r="H5162" s="59">
        <v>25803957</v>
      </c>
      <c r="I5162" s="60">
        <v>45882.400277777779</v>
      </c>
      <c r="J5162" s="59" t="s">
        <v>11418</v>
      </c>
      <c r="K5162" s="59">
        <v>860041163</v>
      </c>
      <c r="L5162" s="59" t="s">
        <v>11353</v>
      </c>
      <c r="M5162" s="61">
        <v>2669894</v>
      </c>
    </row>
    <row r="5163" spans="1:13" ht="90" hidden="1">
      <c r="A5163" s="59" t="s">
        <v>11344</v>
      </c>
      <c r="B5163" s="59" t="s">
        <v>11345</v>
      </c>
      <c r="C5163" s="59">
        <v>10</v>
      </c>
      <c r="D5163" s="59" t="s">
        <v>35</v>
      </c>
      <c r="E5163" s="59" t="s">
        <v>10710</v>
      </c>
      <c r="F5163" s="59" t="s">
        <v>40</v>
      </c>
      <c r="G5163" s="59" t="s">
        <v>11419</v>
      </c>
      <c r="H5163" s="59">
        <v>25803958</v>
      </c>
      <c r="I5163" s="60">
        <v>45882.402708333335</v>
      </c>
      <c r="J5163" s="59" t="s">
        <v>11420</v>
      </c>
      <c r="K5163" s="59">
        <v>899999094</v>
      </c>
      <c r="L5163" s="59" t="s">
        <v>90</v>
      </c>
      <c r="M5163" s="61">
        <v>3280531</v>
      </c>
    </row>
    <row r="5164" spans="1:13" ht="99.95" hidden="1">
      <c r="A5164" s="59" t="s">
        <v>11344</v>
      </c>
      <c r="B5164" s="59" t="s">
        <v>11345</v>
      </c>
      <c r="C5164" s="59">
        <v>10</v>
      </c>
      <c r="D5164" s="59" t="s">
        <v>35</v>
      </c>
      <c r="E5164" s="59" t="s">
        <v>10710</v>
      </c>
      <c r="F5164" s="59" t="s">
        <v>40</v>
      </c>
      <c r="G5164" s="59" t="s">
        <v>11421</v>
      </c>
      <c r="H5164" s="59">
        <v>25803975</v>
      </c>
      <c r="I5164" s="60">
        <v>45884.367824074077</v>
      </c>
      <c r="J5164" s="59" t="s">
        <v>11422</v>
      </c>
      <c r="K5164" s="59">
        <v>891800498</v>
      </c>
      <c r="L5164" s="59" t="s">
        <v>11356</v>
      </c>
      <c r="M5164" s="61">
        <v>562876</v>
      </c>
    </row>
    <row r="5165" spans="1:13" ht="99.95" hidden="1">
      <c r="A5165" s="59" t="s">
        <v>11344</v>
      </c>
      <c r="B5165" s="59" t="s">
        <v>11345</v>
      </c>
      <c r="C5165" s="59">
        <v>10</v>
      </c>
      <c r="D5165" s="59" t="s">
        <v>35</v>
      </c>
      <c r="E5165" s="59" t="s">
        <v>10710</v>
      </c>
      <c r="F5165" s="59" t="s">
        <v>40</v>
      </c>
      <c r="G5165" s="59" t="s">
        <v>11423</v>
      </c>
      <c r="H5165" s="59">
        <v>25804114</v>
      </c>
      <c r="I5165" s="60">
        <v>45902.444756944446</v>
      </c>
      <c r="J5165" s="59" t="s">
        <v>11424</v>
      </c>
      <c r="K5165" s="59">
        <v>899999082</v>
      </c>
      <c r="L5165" s="59" t="s">
        <v>11350</v>
      </c>
      <c r="M5165" s="61">
        <v>5055613</v>
      </c>
    </row>
    <row r="5166" spans="1:13" ht="99.95" hidden="1">
      <c r="A5166" s="59" t="s">
        <v>11344</v>
      </c>
      <c r="B5166" s="59" t="s">
        <v>11345</v>
      </c>
      <c r="C5166" s="59">
        <v>10</v>
      </c>
      <c r="D5166" s="59" t="s">
        <v>35</v>
      </c>
      <c r="E5166" s="59" t="s">
        <v>10710</v>
      </c>
      <c r="F5166" s="59" t="s">
        <v>40</v>
      </c>
      <c r="G5166" s="59" t="s">
        <v>11425</v>
      </c>
      <c r="H5166" s="59">
        <v>25804123</v>
      </c>
      <c r="I5166" s="60">
        <v>45903.335844907408</v>
      </c>
      <c r="J5166" s="59" t="s">
        <v>11426</v>
      </c>
      <c r="K5166" s="59">
        <v>860041163</v>
      </c>
      <c r="L5166" s="59" t="s">
        <v>11353</v>
      </c>
      <c r="M5166" s="61">
        <v>2669894</v>
      </c>
    </row>
    <row r="5167" spans="1:13" ht="99.95" hidden="1">
      <c r="A5167" s="59" t="s">
        <v>11344</v>
      </c>
      <c r="B5167" s="59" t="s">
        <v>11345</v>
      </c>
      <c r="C5167" s="59">
        <v>10</v>
      </c>
      <c r="D5167" s="59" t="s">
        <v>35</v>
      </c>
      <c r="E5167" s="59" t="s">
        <v>10710</v>
      </c>
      <c r="F5167" s="59" t="s">
        <v>40</v>
      </c>
      <c r="G5167" s="59" t="s">
        <v>11427</v>
      </c>
      <c r="H5167" s="59">
        <v>25804183</v>
      </c>
      <c r="I5167" s="60">
        <v>45911.625162037039</v>
      </c>
      <c r="J5167" s="59" t="s">
        <v>11428</v>
      </c>
      <c r="K5167" s="59">
        <v>899999082</v>
      </c>
      <c r="L5167" s="59" t="s">
        <v>11350</v>
      </c>
      <c r="M5167" s="61">
        <v>5055613</v>
      </c>
    </row>
    <row r="5168" spans="1:13" ht="99.95" hidden="1">
      <c r="A5168" s="59" t="s">
        <v>11344</v>
      </c>
      <c r="B5168" s="59" t="s">
        <v>11345</v>
      </c>
      <c r="C5168" s="59">
        <v>10</v>
      </c>
      <c r="D5168" s="59" t="s">
        <v>35</v>
      </c>
      <c r="E5168" s="59" t="s">
        <v>10710</v>
      </c>
      <c r="F5168" s="59" t="s">
        <v>40</v>
      </c>
      <c r="G5168" s="59" t="s">
        <v>11429</v>
      </c>
      <c r="H5168" s="59">
        <v>25804356</v>
      </c>
      <c r="I5168" s="60">
        <v>45932.42528935185</v>
      </c>
      <c r="J5168" s="59" t="s">
        <v>11430</v>
      </c>
      <c r="K5168" s="59">
        <v>891800498</v>
      </c>
      <c r="L5168" s="59" t="s">
        <v>11356</v>
      </c>
      <c r="M5168" s="61">
        <v>562876</v>
      </c>
    </row>
    <row r="5169" spans="1:13" ht="90" hidden="1">
      <c r="A5169" s="59" t="s">
        <v>11344</v>
      </c>
      <c r="B5169" s="59" t="s">
        <v>11345</v>
      </c>
      <c r="C5169" s="59">
        <v>10</v>
      </c>
      <c r="D5169" s="59" t="s">
        <v>35</v>
      </c>
      <c r="E5169" s="59" t="s">
        <v>10710</v>
      </c>
      <c r="F5169" s="59" t="s">
        <v>40</v>
      </c>
      <c r="G5169" s="59" t="s">
        <v>11431</v>
      </c>
      <c r="H5169" s="59">
        <v>25804357</v>
      </c>
      <c r="I5169" s="60">
        <v>45932.425833333335</v>
      </c>
      <c r="J5169" s="59" t="s">
        <v>11432</v>
      </c>
      <c r="K5169" s="59">
        <v>899999094</v>
      </c>
      <c r="L5169" s="59" t="s">
        <v>90</v>
      </c>
      <c r="M5169" s="61">
        <v>3280531</v>
      </c>
    </row>
    <row r="5170" spans="1:13" ht="99.95" hidden="1">
      <c r="A5170" s="59" t="s">
        <v>11344</v>
      </c>
      <c r="B5170" s="59" t="s">
        <v>11345</v>
      </c>
      <c r="C5170" s="59">
        <v>10</v>
      </c>
      <c r="D5170" s="59" t="s">
        <v>35</v>
      </c>
      <c r="E5170" s="59" t="s">
        <v>10710</v>
      </c>
      <c r="F5170" s="59" t="s">
        <v>40</v>
      </c>
      <c r="G5170" s="59" t="s">
        <v>11433</v>
      </c>
      <c r="H5170" s="59">
        <v>25804437</v>
      </c>
      <c r="I5170" s="60">
        <v>45938.775150462963</v>
      </c>
      <c r="J5170" s="59" t="s">
        <v>11434</v>
      </c>
      <c r="K5170" s="59">
        <v>860041163</v>
      </c>
      <c r="L5170" s="59" t="s">
        <v>11353</v>
      </c>
      <c r="M5170" s="61">
        <v>2669894</v>
      </c>
    </row>
    <row r="5171" spans="1:13" ht="99.95" hidden="1">
      <c r="A5171" s="59" t="s">
        <v>11344</v>
      </c>
      <c r="B5171" s="59" t="s">
        <v>11345</v>
      </c>
      <c r="C5171" s="59">
        <v>10</v>
      </c>
      <c r="D5171" s="59" t="s">
        <v>35</v>
      </c>
      <c r="E5171" s="59" t="s">
        <v>10710</v>
      </c>
      <c r="F5171" s="59" t="s">
        <v>40</v>
      </c>
      <c r="G5171" s="59" t="s">
        <v>11435</v>
      </c>
      <c r="H5171" s="59">
        <v>25804438</v>
      </c>
      <c r="I5171" s="60">
        <v>45938.775497685187</v>
      </c>
      <c r="J5171" s="59" t="s">
        <v>11436</v>
      </c>
      <c r="K5171" s="59">
        <v>899999082</v>
      </c>
      <c r="L5171" s="59" t="s">
        <v>11350</v>
      </c>
      <c r="M5171" s="61">
        <v>5055613</v>
      </c>
    </row>
    <row r="5172" spans="1:13" ht="90" hidden="1">
      <c r="A5172" s="59" t="s">
        <v>11344</v>
      </c>
      <c r="B5172" s="59" t="s">
        <v>11345</v>
      </c>
      <c r="C5172" s="59">
        <v>10</v>
      </c>
      <c r="D5172" s="59" t="s">
        <v>35</v>
      </c>
      <c r="E5172" s="59" t="s">
        <v>10710</v>
      </c>
      <c r="F5172" s="59" t="s">
        <v>40</v>
      </c>
      <c r="G5172" s="59" t="s">
        <v>11437</v>
      </c>
      <c r="H5172" s="59">
        <v>25804492</v>
      </c>
      <c r="I5172" s="60">
        <v>45945.529039351852</v>
      </c>
      <c r="J5172" s="59" t="s">
        <v>11438</v>
      </c>
      <c r="K5172" s="59">
        <v>899999094</v>
      </c>
      <c r="L5172" s="59" t="s">
        <v>90</v>
      </c>
      <c r="M5172" s="61">
        <v>3280531</v>
      </c>
    </row>
    <row r="5173" spans="1:13" ht="90" hidden="1">
      <c r="A5173" s="59" t="s">
        <v>11344</v>
      </c>
      <c r="B5173" s="59" t="s">
        <v>11345</v>
      </c>
      <c r="C5173" s="59">
        <v>10</v>
      </c>
      <c r="D5173" s="59" t="s">
        <v>35</v>
      </c>
      <c r="E5173" s="59" t="s">
        <v>10710</v>
      </c>
      <c r="F5173" s="59" t="s">
        <v>40</v>
      </c>
      <c r="G5173" s="59" t="s">
        <v>11439</v>
      </c>
      <c r="H5173" s="59">
        <v>25804561</v>
      </c>
      <c r="I5173" s="60">
        <v>45960.471516203703</v>
      </c>
      <c r="J5173" s="59" t="s">
        <v>11440</v>
      </c>
      <c r="K5173" s="59">
        <v>899999115</v>
      </c>
      <c r="L5173" s="59" t="s">
        <v>1120</v>
      </c>
      <c r="M5173" s="61">
        <v>1236406</v>
      </c>
    </row>
    <row r="5174" spans="1:13" ht="99.95" hidden="1">
      <c r="A5174" s="59" t="s">
        <v>11344</v>
      </c>
      <c r="B5174" s="59" t="s">
        <v>11345</v>
      </c>
      <c r="C5174" s="59">
        <v>10</v>
      </c>
      <c r="D5174" s="59" t="s">
        <v>35</v>
      </c>
      <c r="E5174" s="59" t="s">
        <v>10710</v>
      </c>
      <c r="F5174" s="59" t="s">
        <v>40</v>
      </c>
      <c r="G5174" s="59" t="s">
        <v>11441</v>
      </c>
      <c r="H5174" s="59">
        <v>25804586</v>
      </c>
      <c r="I5174" s="60">
        <v>45966.934606481482</v>
      </c>
      <c r="J5174" s="59" t="s">
        <v>11442</v>
      </c>
      <c r="K5174" s="59">
        <v>891800498</v>
      </c>
      <c r="L5174" s="59" t="s">
        <v>11356</v>
      </c>
      <c r="M5174" s="61">
        <v>562876</v>
      </c>
    </row>
    <row r="5175" spans="1:13" ht="99.95" hidden="1">
      <c r="A5175" s="59" t="s">
        <v>11344</v>
      </c>
      <c r="B5175" s="59" t="s">
        <v>11345</v>
      </c>
      <c r="C5175" s="59">
        <v>10</v>
      </c>
      <c r="D5175" s="59" t="s">
        <v>35</v>
      </c>
      <c r="E5175" s="59" t="s">
        <v>10710</v>
      </c>
      <c r="F5175" s="59" t="s">
        <v>40</v>
      </c>
      <c r="G5175" s="59" t="s">
        <v>11443</v>
      </c>
      <c r="H5175" s="59">
        <v>25804671</v>
      </c>
      <c r="I5175" s="60">
        <v>45980.875358796293</v>
      </c>
      <c r="J5175" s="59" t="s">
        <v>11444</v>
      </c>
      <c r="K5175" s="59">
        <v>899999082</v>
      </c>
      <c r="L5175" s="59" t="s">
        <v>11350</v>
      </c>
      <c r="M5175" s="61">
        <v>5055613</v>
      </c>
    </row>
    <row r="5176" spans="1:13" ht="99.95" hidden="1">
      <c r="A5176" s="59" t="s">
        <v>11344</v>
      </c>
      <c r="B5176" s="59" t="s">
        <v>11345</v>
      </c>
      <c r="C5176" s="59">
        <v>10</v>
      </c>
      <c r="D5176" s="59" t="s">
        <v>35</v>
      </c>
      <c r="E5176" s="59" t="s">
        <v>10710</v>
      </c>
      <c r="F5176" s="59" t="s">
        <v>40</v>
      </c>
      <c r="G5176" s="59" t="s">
        <v>11445</v>
      </c>
      <c r="H5176" s="59">
        <v>25804743</v>
      </c>
      <c r="I5176" s="60">
        <v>45987.498472222222</v>
      </c>
      <c r="J5176" s="59" t="s">
        <v>11446</v>
      </c>
      <c r="K5176" s="59">
        <v>891800498</v>
      </c>
      <c r="L5176" s="59" t="s">
        <v>11356</v>
      </c>
      <c r="M5176" s="61">
        <v>562876</v>
      </c>
    </row>
    <row r="5177" spans="1:13" ht="90" hidden="1">
      <c r="A5177" s="59" t="s">
        <v>11344</v>
      </c>
      <c r="B5177" s="59" t="s">
        <v>11345</v>
      </c>
      <c r="C5177" s="59">
        <v>10</v>
      </c>
      <c r="D5177" s="59" t="s">
        <v>35</v>
      </c>
      <c r="E5177" s="59" t="s">
        <v>10710</v>
      </c>
      <c r="F5177" s="59" t="s">
        <v>40</v>
      </c>
      <c r="G5177" s="59" t="s">
        <v>11447</v>
      </c>
      <c r="H5177" s="59">
        <v>25804920</v>
      </c>
      <c r="I5177" s="60">
        <v>45994.329444444447</v>
      </c>
      <c r="J5177" s="59" t="s">
        <v>11448</v>
      </c>
      <c r="K5177" s="59">
        <v>899999094</v>
      </c>
      <c r="L5177" s="59" t="s">
        <v>90</v>
      </c>
      <c r="M5177" s="61">
        <v>3280531</v>
      </c>
    </row>
    <row r="5178" spans="1:13" ht="99.95" hidden="1">
      <c r="A5178" s="59" t="s">
        <v>11344</v>
      </c>
      <c r="B5178" s="59" t="s">
        <v>11345</v>
      </c>
      <c r="C5178" s="59">
        <v>10</v>
      </c>
      <c r="D5178" s="59" t="s">
        <v>35</v>
      </c>
      <c r="E5178" s="59" t="s">
        <v>10710</v>
      </c>
      <c r="F5178" s="59" t="s">
        <v>40</v>
      </c>
      <c r="G5178" s="59" t="s">
        <v>11449</v>
      </c>
      <c r="H5178" s="59">
        <v>25805414</v>
      </c>
      <c r="I5178" s="60">
        <v>46009.728946759256</v>
      </c>
      <c r="J5178" s="59" t="s">
        <v>11450</v>
      </c>
      <c r="K5178" s="59">
        <v>899999082</v>
      </c>
      <c r="L5178" s="59" t="s">
        <v>11350</v>
      </c>
      <c r="M5178" s="61">
        <v>10111226</v>
      </c>
    </row>
    <row r="5179" spans="1:13" ht="110.1" hidden="1">
      <c r="A5179" s="59" t="s">
        <v>11344</v>
      </c>
      <c r="B5179" s="59" t="s">
        <v>11345</v>
      </c>
      <c r="C5179" s="59">
        <v>10</v>
      </c>
      <c r="D5179" s="59" t="s">
        <v>35</v>
      </c>
      <c r="E5179" s="59" t="s">
        <v>10710</v>
      </c>
      <c r="F5179" s="59" t="s">
        <v>40</v>
      </c>
      <c r="G5179" s="59" t="s">
        <v>11451</v>
      </c>
      <c r="H5179" s="59">
        <v>25805415</v>
      </c>
      <c r="I5179" s="60">
        <v>46009.729861111111</v>
      </c>
      <c r="J5179" s="59" t="s">
        <v>11452</v>
      </c>
      <c r="K5179" s="59">
        <v>891800498</v>
      </c>
      <c r="L5179" s="59" t="s">
        <v>11356</v>
      </c>
      <c r="M5179" s="61">
        <v>1125751</v>
      </c>
    </row>
    <row r="5180" spans="1:13" ht="110.1" hidden="1">
      <c r="A5180" s="59" t="s">
        <v>11344</v>
      </c>
      <c r="B5180" s="59" t="s">
        <v>11345</v>
      </c>
      <c r="C5180" s="59">
        <v>10</v>
      </c>
      <c r="D5180" s="59" t="s">
        <v>35</v>
      </c>
      <c r="E5180" s="59" t="s">
        <v>10710</v>
      </c>
      <c r="F5180" s="59" t="s">
        <v>40</v>
      </c>
      <c r="G5180" s="59" t="s">
        <v>11453</v>
      </c>
      <c r="H5180" s="59">
        <v>25805416</v>
      </c>
      <c r="I5180" s="60">
        <v>46009.730324074073</v>
      </c>
      <c r="J5180" s="59" t="s">
        <v>11454</v>
      </c>
      <c r="K5180" s="59">
        <v>899999094</v>
      </c>
      <c r="L5180" s="59" t="s">
        <v>90</v>
      </c>
      <c r="M5180" s="61">
        <v>6452852</v>
      </c>
    </row>
    <row r="5181" spans="1:13" ht="129.94999999999999" hidden="1">
      <c r="A5181" s="59" t="s">
        <v>11455</v>
      </c>
      <c r="B5181" s="59" t="s">
        <v>11456</v>
      </c>
      <c r="C5181" s="59">
        <v>60</v>
      </c>
      <c r="D5181" s="59" t="s">
        <v>1257</v>
      </c>
      <c r="E5181" s="59" t="s">
        <v>10710</v>
      </c>
      <c r="F5181" s="59" t="s">
        <v>40</v>
      </c>
      <c r="G5181" s="59" t="s">
        <v>11457</v>
      </c>
      <c r="H5181" s="59">
        <v>25801923</v>
      </c>
      <c r="I5181" s="60">
        <v>45708.698923611111</v>
      </c>
      <c r="J5181" s="59" t="s">
        <v>11458</v>
      </c>
      <c r="K5181" s="59">
        <v>900336004</v>
      </c>
      <c r="L5181" s="59" t="s">
        <v>10957</v>
      </c>
      <c r="M5181" s="61">
        <v>5685343</v>
      </c>
    </row>
    <row r="5182" spans="1:13" ht="140.1" hidden="1">
      <c r="A5182" s="59" t="s">
        <v>11459</v>
      </c>
      <c r="B5182" s="59" t="s">
        <v>11460</v>
      </c>
      <c r="C5182" s="59">
        <v>10</v>
      </c>
      <c r="D5182" s="59" t="s">
        <v>35</v>
      </c>
      <c r="E5182" s="59" t="s">
        <v>10710</v>
      </c>
      <c r="F5182" s="59" t="s">
        <v>40</v>
      </c>
      <c r="G5182" s="59" t="s">
        <v>11461</v>
      </c>
      <c r="H5182" s="59">
        <v>25805090</v>
      </c>
      <c r="I5182" s="60">
        <v>46001.390277777777</v>
      </c>
      <c r="J5182" s="59" t="s">
        <v>11462</v>
      </c>
      <c r="K5182" s="59">
        <v>1014258339</v>
      </c>
      <c r="L5182" s="59" t="s">
        <v>11463</v>
      </c>
      <c r="M5182" s="61">
        <v>2932400</v>
      </c>
    </row>
    <row r="5183" spans="1:13" ht="129.94999999999999" hidden="1">
      <c r="A5183" s="59" t="s">
        <v>11459</v>
      </c>
      <c r="B5183" s="59" t="s">
        <v>11460</v>
      </c>
      <c r="C5183" s="59">
        <v>10</v>
      </c>
      <c r="D5183" s="59" t="s">
        <v>35</v>
      </c>
      <c r="E5183" s="59" t="s">
        <v>10710</v>
      </c>
      <c r="F5183" s="59" t="s">
        <v>40</v>
      </c>
      <c r="G5183" s="59" t="s">
        <v>11464</v>
      </c>
      <c r="H5183" s="59">
        <v>25805091</v>
      </c>
      <c r="I5183" s="60">
        <v>46001.390717592592</v>
      </c>
      <c r="J5183" s="59" t="s">
        <v>11465</v>
      </c>
      <c r="K5183" s="59">
        <v>1020716385</v>
      </c>
      <c r="L5183" s="59" t="s">
        <v>11466</v>
      </c>
      <c r="M5183" s="61">
        <v>3638400</v>
      </c>
    </row>
    <row r="5184" spans="1:13" ht="120" hidden="1">
      <c r="A5184" s="59" t="s">
        <v>11459</v>
      </c>
      <c r="B5184" s="59" t="s">
        <v>11460</v>
      </c>
      <c r="C5184" s="59">
        <v>10</v>
      </c>
      <c r="D5184" s="59" t="s">
        <v>35</v>
      </c>
      <c r="E5184" s="59" t="s">
        <v>10710</v>
      </c>
      <c r="F5184" s="59" t="s">
        <v>40</v>
      </c>
      <c r="G5184" s="59" t="s">
        <v>11467</v>
      </c>
      <c r="H5184" s="59">
        <v>25805092</v>
      </c>
      <c r="I5184" s="60">
        <v>46001.390972222223</v>
      </c>
      <c r="J5184" s="59" t="s">
        <v>11468</v>
      </c>
      <c r="K5184" s="59">
        <v>1026253090</v>
      </c>
      <c r="L5184" s="59" t="s">
        <v>11469</v>
      </c>
      <c r="M5184" s="61">
        <v>1784000</v>
      </c>
    </row>
    <row r="5185" spans="1:13" ht="140.1" hidden="1">
      <c r="A5185" s="59" t="s">
        <v>11459</v>
      </c>
      <c r="B5185" s="59" t="s">
        <v>11460</v>
      </c>
      <c r="C5185" s="59">
        <v>10</v>
      </c>
      <c r="D5185" s="59" t="s">
        <v>35</v>
      </c>
      <c r="E5185" s="59" t="s">
        <v>10710</v>
      </c>
      <c r="F5185" s="59" t="s">
        <v>40</v>
      </c>
      <c r="G5185" s="59" t="s">
        <v>11470</v>
      </c>
      <c r="H5185" s="59">
        <v>25805093</v>
      </c>
      <c r="I5185" s="60">
        <v>46001.391157407408</v>
      </c>
      <c r="J5185" s="59" t="s">
        <v>11471</v>
      </c>
      <c r="K5185" s="59">
        <v>80186758</v>
      </c>
      <c r="L5185" s="59" t="s">
        <v>11472</v>
      </c>
      <c r="M5185" s="61">
        <v>2141280</v>
      </c>
    </row>
    <row r="5186" spans="1:13" ht="120" hidden="1">
      <c r="A5186" s="59" t="s">
        <v>11459</v>
      </c>
      <c r="B5186" s="59" t="s">
        <v>11460</v>
      </c>
      <c r="C5186" s="59">
        <v>10</v>
      </c>
      <c r="D5186" s="59" t="s">
        <v>35</v>
      </c>
      <c r="E5186" s="59" t="s">
        <v>10710</v>
      </c>
      <c r="F5186" s="59" t="s">
        <v>40</v>
      </c>
      <c r="G5186" s="59" t="s">
        <v>11473</v>
      </c>
      <c r="H5186" s="59">
        <v>25805153</v>
      </c>
      <c r="I5186" s="60">
        <v>46002.65488425926</v>
      </c>
      <c r="J5186" s="59" t="s">
        <v>11474</v>
      </c>
      <c r="K5186" s="59">
        <v>1018454979</v>
      </c>
      <c r="L5186" s="59" t="s">
        <v>11475</v>
      </c>
      <c r="M5186" s="61">
        <v>2230000</v>
      </c>
    </row>
    <row r="5187" spans="1:13" ht="129.94999999999999" hidden="1">
      <c r="A5187" s="59" t="s">
        <v>11459</v>
      </c>
      <c r="B5187" s="59" t="s">
        <v>11460</v>
      </c>
      <c r="C5187" s="59">
        <v>10</v>
      </c>
      <c r="D5187" s="59" t="s">
        <v>35</v>
      </c>
      <c r="E5187" s="59" t="s">
        <v>10710</v>
      </c>
      <c r="F5187" s="59" t="s">
        <v>40</v>
      </c>
      <c r="G5187" s="59" t="s">
        <v>11476</v>
      </c>
      <c r="H5187" s="59">
        <v>25805211</v>
      </c>
      <c r="I5187" s="60">
        <v>46006.522418981483</v>
      </c>
      <c r="J5187" s="59" t="s">
        <v>11477</v>
      </c>
      <c r="K5187" s="59">
        <v>79442591</v>
      </c>
      <c r="L5187" s="59" t="s">
        <v>11478</v>
      </c>
      <c r="M5187" s="61">
        <v>2097500</v>
      </c>
    </row>
    <row r="5188" spans="1:13" ht="140.1" hidden="1">
      <c r="A5188" s="59" t="s">
        <v>11459</v>
      </c>
      <c r="B5188" s="59" t="s">
        <v>11460</v>
      </c>
      <c r="C5188" s="59">
        <v>10</v>
      </c>
      <c r="D5188" s="59" t="s">
        <v>35</v>
      </c>
      <c r="E5188" s="59" t="s">
        <v>10710</v>
      </c>
      <c r="F5188" s="59" t="s">
        <v>40</v>
      </c>
      <c r="G5188" s="59" t="s">
        <v>11479</v>
      </c>
      <c r="H5188" s="59">
        <v>25805212</v>
      </c>
      <c r="I5188" s="60">
        <v>46006.522719907407</v>
      </c>
      <c r="J5188" s="59" t="s">
        <v>11480</v>
      </c>
      <c r="K5188" s="59">
        <v>1069732108</v>
      </c>
      <c r="L5188" s="59" t="s">
        <v>11481</v>
      </c>
      <c r="M5188" s="61">
        <v>2453300</v>
      </c>
    </row>
    <row r="5189" spans="1:13" ht="140.1" hidden="1">
      <c r="A5189" s="59" t="s">
        <v>11459</v>
      </c>
      <c r="B5189" s="59" t="s">
        <v>11460</v>
      </c>
      <c r="C5189" s="59">
        <v>10</v>
      </c>
      <c r="D5189" s="59" t="s">
        <v>35</v>
      </c>
      <c r="E5189" s="59" t="s">
        <v>10710</v>
      </c>
      <c r="F5189" s="59" t="s">
        <v>40</v>
      </c>
      <c r="G5189" s="59" t="s">
        <v>11482</v>
      </c>
      <c r="H5189" s="59">
        <v>25805410</v>
      </c>
      <c r="I5189" s="60">
        <v>46009.726620370369</v>
      </c>
      <c r="J5189" s="59" t="s">
        <v>11483</v>
      </c>
      <c r="K5189" s="59">
        <v>1022337276</v>
      </c>
      <c r="L5189" s="59" t="s">
        <v>11484</v>
      </c>
      <c r="M5189" s="61">
        <v>2096086</v>
      </c>
    </row>
    <row r="5190" spans="1:13" ht="129.94999999999999" hidden="1">
      <c r="A5190" s="59" t="s">
        <v>11459</v>
      </c>
      <c r="B5190" s="59" t="s">
        <v>11460</v>
      </c>
      <c r="C5190" s="59">
        <v>10</v>
      </c>
      <c r="D5190" s="59" t="s">
        <v>35</v>
      </c>
      <c r="E5190" s="59" t="s">
        <v>10710</v>
      </c>
      <c r="F5190" s="59" t="s">
        <v>40</v>
      </c>
      <c r="G5190" s="59" t="s">
        <v>11365</v>
      </c>
      <c r="H5190" s="59">
        <v>25805411</v>
      </c>
      <c r="I5190" s="60">
        <v>46009.727337962962</v>
      </c>
      <c r="J5190" s="59" t="s">
        <v>11485</v>
      </c>
      <c r="K5190" s="59">
        <v>65795343</v>
      </c>
      <c r="L5190" s="59" t="s">
        <v>11486</v>
      </c>
      <c r="M5190" s="61">
        <v>1962640</v>
      </c>
    </row>
    <row r="5191" spans="1:13" ht="150" hidden="1">
      <c r="A5191" s="59" t="s">
        <v>11459</v>
      </c>
      <c r="B5191" s="59" t="s">
        <v>11460</v>
      </c>
      <c r="C5191" s="59">
        <v>10</v>
      </c>
      <c r="D5191" s="59" t="s">
        <v>35</v>
      </c>
      <c r="E5191" s="59" t="s">
        <v>10710</v>
      </c>
      <c r="F5191" s="59" t="s">
        <v>40</v>
      </c>
      <c r="G5191" s="59" t="s">
        <v>11487</v>
      </c>
      <c r="H5191" s="59">
        <v>25805486</v>
      </c>
      <c r="I5191" s="60">
        <v>46010.726689814815</v>
      </c>
      <c r="J5191" s="59" t="s">
        <v>11488</v>
      </c>
      <c r="K5191" s="59">
        <v>1032391093</v>
      </c>
      <c r="L5191" s="59" t="s">
        <v>11489</v>
      </c>
      <c r="M5191" s="61">
        <v>8089760</v>
      </c>
    </row>
    <row r="5192" spans="1:13" ht="150" hidden="1">
      <c r="A5192" s="59" t="s">
        <v>11459</v>
      </c>
      <c r="B5192" s="59" t="s">
        <v>11460</v>
      </c>
      <c r="C5192" s="59">
        <v>10</v>
      </c>
      <c r="D5192" s="59" t="s">
        <v>35</v>
      </c>
      <c r="E5192" s="59" t="s">
        <v>10710</v>
      </c>
      <c r="F5192" s="59" t="s">
        <v>40</v>
      </c>
      <c r="G5192" s="59" t="s">
        <v>11490</v>
      </c>
      <c r="H5192" s="59">
        <v>25805488</v>
      </c>
      <c r="I5192" s="60">
        <v>46010.728171296294</v>
      </c>
      <c r="J5192" s="59" t="s">
        <v>11491</v>
      </c>
      <c r="K5192" s="59">
        <v>1136879350</v>
      </c>
      <c r="L5192" s="59" t="s">
        <v>11005</v>
      </c>
      <c r="M5192" s="61">
        <v>2752880</v>
      </c>
    </row>
    <row r="5193" spans="1:13" ht="120" hidden="1">
      <c r="A5193" s="59" t="s">
        <v>11459</v>
      </c>
      <c r="B5193" s="59" t="s">
        <v>11460</v>
      </c>
      <c r="C5193" s="59">
        <v>10</v>
      </c>
      <c r="D5193" s="59" t="s">
        <v>35</v>
      </c>
      <c r="E5193" s="59" t="s">
        <v>10710</v>
      </c>
      <c r="F5193" s="59" t="s">
        <v>40</v>
      </c>
      <c r="G5193" s="59" t="s">
        <v>11492</v>
      </c>
      <c r="H5193" s="59">
        <v>25805489</v>
      </c>
      <c r="I5193" s="60">
        <v>46010.72896990741</v>
      </c>
      <c r="J5193" s="59" t="s">
        <v>11493</v>
      </c>
      <c r="K5193" s="59">
        <v>7161867</v>
      </c>
      <c r="L5193" s="59" t="s">
        <v>11494</v>
      </c>
      <c r="M5193" s="61">
        <v>3255472</v>
      </c>
    </row>
    <row r="5194" spans="1:13" ht="60" hidden="1">
      <c r="A5194" s="59" t="s">
        <v>11495</v>
      </c>
      <c r="B5194" s="59" t="s">
        <v>11496</v>
      </c>
      <c r="C5194" s="59">
        <v>10</v>
      </c>
      <c r="D5194" s="59" t="s">
        <v>35</v>
      </c>
      <c r="E5194" s="59" t="s">
        <v>10710</v>
      </c>
      <c r="F5194" s="59" t="s">
        <v>526</v>
      </c>
      <c r="G5194" s="59" t="s">
        <v>1902</v>
      </c>
      <c r="H5194" s="59">
        <v>25804292</v>
      </c>
      <c r="I5194" s="60">
        <v>45923.484560185185</v>
      </c>
      <c r="J5194" s="59" t="s">
        <v>1903</v>
      </c>
      <c r="K5194" s="59">
        <v>899999062</v>
      </c>
      <c r="L5194" s="59" t="s">
        <v>39</v>
      </c>
      <c r="M5194" s="61">
        <v>4022710</v>
      </c>
    </row>
    <row r="5195" spans="1:13" ht="60" hidden="1">
      <c r="A5195" s="59" t="s">
        <v>11495</v>
      </c>
      <c r="B5195" s="59" t="s">
        <v>11496</v>
      </c>
      <c r="C5195" s="59">
        <v>10</v>
      </c>
      <c r="D5195" s="59" t="s">
        <v>35</v>
      </c>
      <c r="E5195" s="59" t="s">
        <v>10710</v>
      </c>
      <c r="F5195" s="59" t="s">
        <v>526</v>
      </c>
      <c r="G5195" s="59" t="s">
        <v>1599</v>
      </c>
      <c r="H5195" s="59">
        <v>25806228</v>
      </c>
      <c r="I5195" s="60">
        <v>46022</v>
      </c>
      <c r="J5195" s="59" t="s">
        <v>1600</v>
      </c>
      <c r="K5195" s="59">
        <v>899999062</v>
      </c>
      <c r="L5195" s="59" t="s">
        <v>39</v>
      </c>
      <c r="M5195" s="61">
        <v>1482639</v>
      </c>
    </row>
    <row r="5196" spans="1:13" ht="110.1" hidden="1">
      <c r="A5196" s="59" t="s">
        <v>11497</v>
      </c>
      <c r="B5196" s="59" t="s">
        <v>11498</v>
      </c>
      <c r="C5196" s="59">
        <v>60</v>
      </c>
      <c r="D5196" s="59" t="s">
        <v>1257</v>
      </c>
      <c r="E5196" s="59" t="s">
        <v>10710</v>
      </c>
      <c r="F5196" s="59" t="s">
        <v>2195</v>
      </c>
      <c r="G5196" s="59" t="s">
        <v>11499</v>
      </c>
      <c r="H5196" s="59">
        <v>25800030</v>
      </c>
      <c r="I5196" s="60">
        <v>45659</v>
      </c>
      <c r="J5196" s="59" t="s">
        <v>11500</v>
      </c>
      <c r="K5196" s="59">
        <v>830037444</v>
      </c>
      <c r="L5196" s="59" t="s">
        <v>11501</v>
      </c>
      <c r="M5196" s="61">
        <v>1005718256</v>
      </c>
    </row>
    <row r="5197" spans="1:13" ht="129.94999999999999" hidden="1">
      <c r="A5197" s="59" t="s">
        <v>11502</v>
      </c>
      <c r="B5197" s="59" t="s">
        <v>11503</v>
      </c>
      <c r="C5197" s="59">
        <v>10</v>
      </c>
      <c r="D5197" s="59" t="s">
        <v>35</v>
      </c>
      <c r="E5197" s="59" t="s">
        <v>11504</v>
      </c>
      <c r="F5197" s="59" t="s">
        <v>1186</v>
      </c>
      <c r="G5197" s="59" t="s">
        <v>11505</v>
      </c>
      <c r="H5197" s="59">
        <v>25800109</v>
      </c>
      <c r="I5197" s="60">
        <v>45659</v>
      </c>
      <c r="J5197" s="59" t="s">
        <v>11506</v>
      </c>
      <c r="K5197" s="59">
        <v>830005370</v>
      </c>
      <c r="L5197" s="59" t="s">
        <v>1899</v>
      </c>
      <c r="M5197" s="61">
        <v>1828302205</v>
      </c>
    </row>
    <row r="5198" spans="1:13" ht="150" hidden="1">
      <c r="A5198" s="59" t="s">
        <v>11502</v>
      </c>
      <c r="B5198" s="59" t="s">
        <v>11503</v>
      </c>
      <c r="C5198" s="59">
        <v>10</v>
      </c>
      <c r="D5198" s="59" t="s">
        <v>35</v>
      </c>
      <c r="E5198" s="59" t="s">
        <v>11504</v>
      </c>
      <c r="F5198" s="59" t="s">
        <v>23</v>
      </c>
      <c r="G5198" s="59" t="s">
        <v>1897</v>
      </c>
      <c r="H5198" s="59">
        <v>25804075</v>
      </c>
      <c r="I5198" s="60">
        <v>45896.41097222222</v>
      </c>
      <c r="J5198" s="59" t="s">
        <v>1898</v>
      </c>
      <c r="K5198" s="59">
        <v>830005370</v>
      </c>
      <c r="L5198" s="59" t="s">
        <v>1899</v>
      </c>
      <c r="M5198" s="61">
        <v>893928927</v>
      </c>
    </row>
    <row r="5199" spans="1:13" ht="60" hidden="1">
      <c r="A5199" s="59" t="s">
        <v>11502</v>
      </c>
      <c r="B5199" s="59" t="s">
        <v>11503</v>
      </c>
      <c r="C5199" s="59">
        <v>10</v>
      </c>
      <c r="D5199" s="59" t="s">
        <v>35</v>
      </c>
      <c r="E5199" s="59" t="s">
        <v>11504</v>
      </c>
      <c r="F5199" s="59" t="s">
        <v>45</v>
      </c>
      <c r="G5199" s="59" t="s">
        <v>3068</v>
      </c>
      <c r="H5199" s="59">
        <v>25804440</v>
      </c>
      <c r="I5199" s="60">
        <v>45939.494872685187</v>
      </c>
      <c r="J5199" s="59" t="s">
        <v>3069</v>
      </c>
      <c r="K5199" s="59">
        <v>900886577</v>
      </c>
      <c r="L5199" s="59" t="s">
        <v>3070</v>
      </c>
      <c r="M5199" s="61">
        <v>2301670</v>
      </c>
    </row>
    <row r="5200" spans="1:13" ht="69.95" hidden="1">
      <c r="A5200" s="59" t="s">
        <v>11502</v>
      </c>
      <c r="B5200" s="59" t="s">
        <v>11503</v>
      </c>
      <c r="C5200" s="59">
        <v>10</v>
      </c>
      <c r="D5200" s="59" t="s">
        <v>35</v>
      </c>
      <c r="E5200" s="59" t="s">
        <v>11504</v>
      </c>
      <c r="F5200" s="59" t="s">
        <v>23</v>
      </c>
      <c r="G5200" s="59" t="s">
        <v>11507</v>
      </c>
      <c r="H5200" s="59">
        <v>25804565</v>
      </c>
      <c r="I5200" s="60">
        <v>45960.545486111114</v>
      </c>
      <c r="J5200" s="59" t="s">
        <v>11508</v>
      </c>
      <c r="K5200" s="59">
        <v>33378643</v>
      </c>
      <c r="L5200" s="59" t="s">
        <v>11509</v>
      </c>
      <c r="M5200" s="61">
        <v>9500000</v>
      </c>
    </row>
    <row r="5201" spans="1:13" ht="60" hidden="1">
      <c r="A5201" s="59" t="s">
        <v>11510</v>
      </c>
      <c r="B5201" s="59" t="s">
        <v>11511</v>
      </c>
      <c r="C5201" s="59">
        <v>10</v>
      </c>
      <c r="D5201" s="59" t="s">
        <v>35</v>
      </c>
      <c r="E5201" s="59" t="s">
        <v>11504</v>
      </c>
      <c r="F5201" s="59" t="s">
        <v>526</v>
      </c>
      <c r="G5201" s="59" t="s">
        <v>1902</v>
      </c>
      <c r="H5201" s="59">
        <v>25804292</v>
      </c>
      <c r="I5201" s="60">
        <v>45923.484560185185</v>
      </c>
      <c r="J5201" s="59" t="s">
        <v>1903</v>
      </c>
      <c r="K5201" s="59">
        <v>899999062</v>
      </c>
      <c r="L5201" s="59" t="s">
        <v>39</v>
      </c>
      <c r="M5201" s="61">
        <v>58373594</v>
      </c>
    </row>
    <row r="5202" spans="1:13" ht="60" hidden="1">
      <c r="A5202" s="59" t="s">
        <v>11510</v>
      </c>
      <c r="B5202" s="59" t="s">
        <v>11511</v>
      </c>
      <c r="C5202" s="59">
        <v>10</v>
      </c>
      <c r="D5202" s="59" t="s">
        <v>35</v>
      </c>
      <c r="E5202" s="59" t="s">
        <v>11504</v>
      </c>
      <c r="F5202" s="59" t="s">
        <v>526</v>
      </c>
      <c r="G5202" s="59" t="s">
        <v>1597</v>
      </c>
      <c r="H5202" s="59">
        <v>25806093</v>
      </c>
      <c r="I5202" s="60">
        <v>46022</v>
      </c>
      <c r="J5202" s="59" t="s">
        <v>1598</v>
      </c>
      <c r="K5202" s="59">
        <v>899999062</v>
      </c>
      <c r="L5202" s="59" t="s">
        <v>39</v>
      </c>
      <c r="M5202" s="61">
        <v>8595685</v>
      </c>
    </row>
    <row r="5203" spans="1:13" ht="150" hidden="1">
      <c r="A5203" s="59" t="s">
        <v>11512</v>
      </c>
      <c r="B5203" s="59" t="s">
        <v>11513</v>
      </c>
      <c r="C5203" s="59">
        <v>20</v>
      </c>
      <c r="D5203" s="59" t="s">
        <v>21</v>
      </c>
      <c r="E5203" s="59" t="s">
        <v>11504</v>
      </c>
      <c r="F5203" s="59" t="s">
        <v>23</v>
      </c>
      <c r="G5203" s="59" t="s">
        <v>1897</v>
      </c>
      <c r="H5203" s="59">
        <v>25804075</v>
      </c>
      <c r="I5203" s="60">
        <v>45896.41097222222</v>
      </c>
      <c r="J5203" s="59" t="s">
        <v>1898</v>
      </c>
      <c r="K5203" s="59">
        <v>830005370</v>
      </c>
      <c r="L5203" s="59" t="s">
        <v>1899</v>
      </c>
      <c r="M5203" s="61">
        <v>1432687508</v>
      </c>
    </row>
    <row r="5204" spans="1:13" ht="129.94999999999999" hidden="1">
      <c r="A5204" s="59" t="s">
        <v>11514</v>
      </c>
      <c r="B5204" s="59" t="s">
        <v>11515</v>
      </c>
      <c r="C5204" s="59">
        <v>60</v>
      </c>
      <c r="D5204" s="59" t="s">
        <v>1257</v>
      </c>
      <c r="E5204" s="59" t="s">
        <v>11504</v>
      </c>
      <c r="F5204" s="59" t="s">
        <v>1186</v>
      </c>
      <c r="G5204" s="59" t="s">
        <v>11505</v>
      </c>
      <c r="H5204" s="59">
        <v>25800109</v>
      </c>
      <c r="I5204" s="60">
        <v>45659</v>
      </c>
      <c r="J5204" s="59" t="s">
        <v>11506</v>
      </c>
      <c r="K5204" s="59">
        <v>830005370</v>
      </c>
      <c r="L5204" s="59" t="s">
        <v>1899</v>
      </c>
      <c r="M5204" s="61">
        <v>1351534120</v>
      </c>
    </row>
    <row r="5205" spans="1:13" ht="110.1" hidden="1">
      <c r="A5205" s="59" t="s">
        <v>11514</v>
      </c>
      <c r="B5205" s="59" t="s">
        <v>11515</v>
      </c>
      <c r="C5205" s="59">
        <v>60</v>
      </c>
      <c r="D5205" s="59" t="s">
        <v>1257</v>
      </c>
      <c r="E5205" s="59" t="s">
        <v>11504</v>
      </c>
      <c r="F5205" s="59" t="s">
        <v>23</v>
      </c>
      <c r="G5205" s="59" t="s">
        <v>1916</v>
      </c>
      <c r="H5205" s="59">
        <v>25801913</v>
      </c>
      <c r="I5205" s="60">
        <v>45708.506365740737</v>
      </c>
      <c r="J5205" s="59" t="s">
        <v>1917</v>
      </c>
      <c r="K5205" s="59">
        <v>901915533</v>
      </c>
      <c r="L5205" s="59" t="s">
        <v>1918</v>
      </c>
      <c r="M5205" s="61">
        <v>170000000</v>
      </c>
    </row>
    <row r="5206" spans="1:13" ht="90" hidden="1">
      <c r="A5206" s="59" t="s">
        <v>11514</v>
      </c>
      <c r="B5206" s="59" t="s">
        <v>11515</v>
      </c>
      <c r="C5206" s="59">
        <v>60</v>
      </c>
      <c r="D5206" s="59" t="s">
        <v>1257</v>
      </c>
      <c r="E5206" s="59" t="s">
        <v>11504</v>
      </c>
      <c r="F5206" s="59" t="s">
        <v>45</v>
      </c>
      <c r="G5206" s="59" t="s">
        <v>3068</v>
      </c>
      <c r="H5206" s="59">
        <v>25804637</v>
      </c>
      <c r="I5206" s="60">
        <v>45973.847025462965</v>
      </c>
      <c r="J5206" s="59" t="s">
        <v>8648</v>
      </c>
      <c r="K5206" s="59">
        <v>900886577</v>
      </c>
      <c r="L5206" s="59" t="s">
        <v>3070</v>
      </c>
      <c r="M5206" s="61">
        <v>230700000</v>
      </c>
    </row>
    <row r="5207" spans="1:13" ht="110.1" hidden="1">
      <c r="A5207" s="59" t="s">
        <v>11516</v>
      </c>
      <c r="B5207" s="59" t="s">
        <v>11517</v>
      </c>
      <c r="C5207" s="59">
        <v>60</v>
      </c>
      <c r="D5207" s="59" t="s">
        <v>1257</v>
      </c>
      <c r="E5207" s="59" t="s">
        <v>11504</v>
      </c>
      <c r="F5207" s="59" t="s">
        <v>45</v>
      </c>
      <c r="G5207" s="59" t="s">
        <v>11518</v>
      </c>
      <c r="H5207" s="59">
        <v>25802716</v>
      </c>
      <c r="I5207" s="60">
        <v>45741.455150462964</v>
      </c>
      <c r="J5207" s="59" t="s">
        <v>11519</v>
      </c>
      <c r="K5207" s="59">
        <v>901658671</v>
      </c>
      <c r="L5207" s="59" t="s">
        <v>11520</v>
      </c>
      <c r="M5207" s="61">
        <v>646384200</v>
      </c>
    </row>
    <row r="5208" spans="1:13" ht="90" hidden="1">
      <c r="A5208" s="59" t="s">
        <v>11521</v>
      </c>
      <c r="B5208" s="59" t="s">
        <v>11522</v>
      </c>
      <c r="C5208" s="59">
        <v>70</v>
      </c>
      <c r="D5208" s="59" t="s">
        <v>1288</v>
      </c>
      <c r="E5208" s="59" t="s">
        <v>11504</v>
      </c>
      <c r="F5208" s="59" t="s">
        <v>23</v>
      </c>
      <c r="G5208" s="59" t="s">
        <v>11523</v>
      </c>
      <c r="H5208" s="59">
        <v>25800166</v>
      </c>
      <c r="I5208" s="60">
        <v>45666</v>
      </c>
      <c r="J5208" s="59" t="s">
        <v>11524</v>
      </c>
      <c r="K5208" s="59">
        <v>1020757822</v>
      </c>
      <c r="L5208" s="59" t="s">
        <v>11525</v>
      </c>
      <c r="M5208" s="61">
        <v>152100000</v>
      </c>
    </row>
    <row r="5209" spans="1:13" ht="90" hidden="1">
      <c r="A5209" s="59" t="s">
        <v>11521</v>
      </c>
      <c r="B5209" s="59" t="s">
        <v>11522</v>
      </c>
      <c r="C5209" s="59">
        <v>70</v>
      </c>
      <c r="D5209" s="59" t="s">
        <v>1288</v>
      </c>
      <c r="E5209" s="59" t="s">
        <v>11504</v>
      </c>
      <c r="F5209" s="59" t="s">
        <v>23</v>
      </c>
      <c r="G5209" s="59" t="s">
        <v>11526</v>
      </c>
      <c r="H5209" s="59">
        <v>25800190</v>
      </c>
      <c r="I5209" s="60">
        <v>45670.729849537034</v>
      </c>
      <c r="J5209" s="59" t="s">
        <v>11527</v>
      </c>
      <c r="K5209" s="59">
        <v>1048848939</v>
      </c>
      <c r="L5209" s="59" t="s">
        <v>11528</v>
      </c>
      <c r="M5209" s="61">
        <v>74584515</v>
      </c>
    </row>
    <row r="5210" spans="1:13" ht="90" hidden="1">
      <c r="A5210" s="59" t="s">
        <v>11521</v>
      </c>
      <c r="B5210" s="59" t="s">
        <v>11522</v>
      </c>
      <c r="C5210" s="59">
        <v>70</v>
      </c>
      <c r="D5210" s="59" t="s">
        <v>1288</v>
      </c>
      <c r="E5210" s="59" t="s">
        <v>11504</v>
      </c>
      <c r="F5210" s="59" t="s">
        <v>23</v>
      </c>
      <c r="G5210" s="59" t="s">
        <v>11529</v>
      </c>
      <c r="H5210" s="59">
        <v>25800191</v>
      </c>
      <c r="I5210" s="60">
        <v>45670.734930555554</v>
      </c>
      <c r="J5210" s="59" t="s">
        <v>11530</v>
      </c>
      <c r="K5210" s="59">
        <v>80657078</v>
      </c>
      <c r="L5210" s="59" t="s">
        <v>11531</v>
      </c>
      <c r="M5210" s="61">
        <v>98316667</v>
      </c>
    </row>
    <row r="5211" spans="1:13" ht="90" hidden="1">
      <c r="A5211" s="59" t="s">
        <v>11521</v>
      </c>
      <c r="B5211" s="59" t="s">
        <v>11522</v>
      </c>
      <c r="C5211" s="59">
        <v>70</v>
      </c>
      <c r="D5211" s="59" t="s">
        <v>1288</v>
      </c>
      <c r="E5211" s="59" t="s">
        <v>11504</v>
      </c>
      <c r="F5211" s="59" t="s">
        <v>23</v>
      </c>
      <c r="G5211" s="59" t="s">
        <v>11532</v>
      </c>
      <c r="H5211" s="59">
        <v>25800198</v>
      </c>
      <c r="I5211" s="60">
        <v>45670.790300925924</v>
      </c>
      <c r="J5211" s="59" t="s">
        <v>11533</v>
      </c>
      <c r="K5211" s="59">
        <v>1010175064</v>
      </c>
      <c r="L5211" s="59" t="s">
        <v>11534</v>
      </c>
      <c r="M5211" s="61">
        <v>145740000</v>
      </c>
    </row>
    <row r="5212" spans="1:13" ht="90" hidden="1">
      <c r="A5212" s="59" t="s">
        <v>11521</v>
      </c>
      <c r="B5212" s="59" t="s">
        <v>11522</v>
      </c>
      <c r="C5212" s="59">
        <v>70</v>
      </c>
      <c r="D5212" s="59" t="s">
        <v>1288</v>
      </c>
      <c r="E5212" s="59" t="s">
        <v>11504</v>
      </c>
      <c r="F5212" s="59" t="s">
        <v>23</v>
      </c>
      <c r="G5212" s="59" t="s">
        <v>11535</v>
      </c>
      <c r="H5212" s="59">
        <v>25800206</v>
      </c>
      <c r="I5212" s="60">
        <v>45671.696099537039</v>
      </c>
      <c r="J5212" s="59" t="s">
        <v>11530</v>
      </c>
      <c r="K5212" s="59">
        <v>52451364</v>
      </c>
      <c r="L5212" s="59" t="s">
        <v>11536</v>
      </c>
      <c r="M5212" s="61">
        <v>98316667</v>
      </c>
    </row>
    <row r="5213" spans="1:13" ht="90" hidden="1">
      <c r="A5213" s="59" t="s">
        <v>11521</v>
      </c>
      <c r="B5213" s="59" t="s">
        <v>11522</v>
      </c>
      <c r="C5213" s="59">
        <v>70</v>
      </c>
      <c r="D5213" s="59" t="s">
        <v>1288</v>
      </c>
      <c r="E5213" s="59" t="s">
        <v>11504</v>
      </c>
      <c r="F5213" s="59" t="s">
        <v>23</v>
      </c>
      <c r="G5213" s="59" t="s">
        <v>11537</v>
      </c>
      <c r="H5213" s="59">
        <v>25800207</v>
      </c>
      <c r="I5213" s="60">
        <v>45671.696805555555</v>
      </c>
      <c r="J5213" s="59" t="s">
        <v>11538</v>
      </c>
      <c r="K5213" s="59">
        <v>1048851533</v>
      </c>
      <c r="L5213" s="59" t="s">
        <v>11539</v>
      </c>
      <c r="M5213" s="61">
        <v>74584515</v>
      </c>
    </row>
    <row r="5214" spans="1:13" ht="90" hidden="1">
      <c r="A5214" s="59" t="s">
        <v>11521</v>
      </c>
      <c r="B5214" s="59" t="s">
        <v>11522</v>
      </c>
      <c r="C5214" s="59">
        <v>70</v>
      </c>
      <c r="D5214" s="59" t="s">
        <v>1288</v>
      </c>
      <c r="E5214" s="59" t="s">
        <v>11504</v>
      </c>
      <c r="F5214" s="59" t="s">
        <v>23</v>
      </c>
      <c r="G5214" s="59" t="s">
        <v>11540</v>
      </c>
      <c r="H5214" s="59">
        <v>25800229</v>
      </c>
      <c r="I5214" s="60">
        <v>45672.601180555554</v>
      </c>
      <c r="J5214" s="59" t="s">
        <v>11541</v>
      </c>
      <c r="K5214" s="59">
        <v>1015424082</v>
      </c>
      <c r="L5214" s="59" t="s">
        <v>11542</v>
      </c>
      <c r="M5214" s="61">
        <v>69200000</v>
      </c>
    </row>
    <row r="5215" spans="1:13" ht="90" hidden="1">
      <c r="A5215" s="59" t="s">
        <v>11521</v>
      </c>
      <c r="B5215" s="59" t="s">
        <v>11522</v>
      </c>
      <c r="C5215" s="59">
        <v>70</v>
      </c>
      <c r="D5215" s="59" t="s">
        <v>1288</v>
      </c>
      <c r="E5215" s="59" t="s">
        <v>11504</v>
      </c>
      <c r="F5215" s="59" t="s">
        <v>23</v>
      </c>
      <c r="G5215" s="59" t="s">
        <v>11543</v>
      </c>
      <c r="H5215" s="59">
        <v>25800230</v>
      </c>
      <c r="I5215" s="60">
        <v>45672.602256944447</v>
      </c>
      <c r="J5215" s="59" t="s">
        <v>11544</v>
      </c>
      <c r="K5215" s="59">
        <v>80074287</v>
      </c>
      <c r="L5215" s="59" t="s">
        <v>11545</v>
      </c>
      <c r="M5215" s="61">
        <v>72450000</v>
      </c>
    </row>
    <row r="5216" spans="1:13" ht="90" hidden="1">
      <c r="A5216" s="59" t="s">
        <v>11521</v>
      </c>
      <c r="B5216" s="59" t="s">
        <v>11522</v>
      </c>
      <c r="C5216" s="59">
        <v>70</v>
      </c>
      <c r="D5216" s="59" t="s">
        <v>1288</v>
      </c>
      <c r="E5216" s="59" t="s">
        <v>11504</v>
      </c>
      <c r="F5216" s="59" t="s">
        <v>23</v>
      </c>
      <c r="G5216" s="59" t="s">
        <v>11546</v>
      </c>
      <c r="H5216" s="59">
        <v>25800245</v>
      </c>
      <c r="I5216" s="60">
        <v>45672.954432870371</v>
      </c>
      <c r="J5216" s="59" t="s">
        <v>11547</v>
      </c>
      <c r="K5216" s="59">
        <v>1107512350</v>
      </c>
      <c r="L5216" s="59" t="s">
        <v>11548</v>
      </c>
      <c r="M5216" s="61">
        <v>135700000</v>
      </c>
    </row>
    <row r="5217" spans="1:13" ht="90" hidden="1">
      <c r="A5217" s="59" t="s">
        <v>11521</v>
      </c>
      <c r="B5217" s="59" t="s">
        <v>11522</v>
      </c>
      <c r="C5217" s="59">
        <v>70</v>
      </c>
      <c r="D5217" s="59" t="s">
        <v>1288</v>
      </c>
      <c r="E5217" s="59" t="s">
        <v>11504</v>
      </c>
      <c r="F5217" s="59" t="s">
        <v>23</v>
      </c>
      <c r="G5217" s="59" t="s">
        <v>11549</v>
      </c>
      <c r="H5217" s="59">
        <v>25800272</v>
      </c>
      <c r="I5217" s="60">
        <v>45673.588958333334</v>
      </c>
      <c r="J5217" s="59" t="s">
        <v>11550</v>
      </c>
      <c r="K5217" s="59">
        <v>1032461103</v>
      </c>
      <c r="L5217" s="59" t="s">
        <v>11551</v>
      </c>
      <c r="M5217" s="61">
        <v>132440000</v>
      </c>
    </row>
    <row r="5218" spans="1:13" ht="90" hidden="1">
      <c r="A5218" s="59" t="s">
        <v>11521</v>
      </c>
      <c r="B5218" s="59" t="s">
        <v>11522</v>
      </c>
      <c r="C5218" s="59">
        <v>70</v>
      </c>
      <c r="D5218" s="59" t="s">
        <v>1288</v>
      </c>
      <c r="E5218" s="59" t="s">
        <v>11504</v>
      </c>
      <c r="F5218" s="59" t="s">
        <v>23</v>
      </c>
      <c r="G5218" s="59" t="s">
        <v>11552</v>
      </c>
      <c r="H5218" s="59">
        <v>25800278</v>
      </c>
      <c r="I5218" s="60">
        <v>45673.672442129631</v>
      </c>
      <c r="J5218" s="59" t="s">
        <v>11553</v>
      </c>
      <c r="K5218" s="59">
        <v>52196646</v>
      </c>
      <c r="L5218" s="59" t="s">
        <v>11554</v>
      </c>
      <c r="M5218" s="61">
        <v>83545000</v>
      </c>
    </row>
    <row r="5219" spans="1:13" ht="90" hidden="1">
      <c r="A5219" s="59" t="s">
        <v>11521</v>
      </c>
      <c r="B5219" s="59" t="s">
        <v>11522</v>
      </c>
      <c r="C5219" s="59">
        <v>70</v>
      </c>
      <c r="D5219" s="59" t="s">
        <v>1288</v>
      </c>
      <c r="E5219" s="59" t="s">
        <v>11504</v>
      </c>
      <c r="F5219" s="59" t="s">
        <v>23</v>
      </c>
      <c r="G5219" s="59" t="s">
        <v>11555</v>
      </c>
      <c r="H5219" s="59">
        <v>25800326</v>
      </c>
      <c r="I5219" s="60">
        <v>45674.724953703706</v>
      </c>
      <c r="J5219" s="59" t="s">
        <v>11556</v>
      </c>
      <c r="K5219" s="59">
        <v>51853749</v>
      </c>
      <c r="L5219" s="59" t="s">
        <v>11557</v>
      </c>
      <c r="M5219" s="61">
        <v>120750000</v>
      </c>
    </row>
    <row r="5220" spans="1:13" ht="90" hidden="1">
      <c r="A5220" s="59" t="s">
        <v>11521</v>
      </c>
      <c r="B5220" s="59" t="s">
        <v>11522</v>
      </c>
      <c r="C5220" s="59">
        <v>70</v>
      </c>
      <c r="D5220" s="59" t="s">
        <v>1288</v>
      </c>
      <c r="E5220" s="59" t="s">
        <v>11504</v>
      </c>
      <c r="F5220" s="59" t="s">
        <v>23</v>
      </c>
      <c r="G5220" s="59" t="s">
        <v>11558</v>
      </c>
      <c r="H5220" s="59">
        <v>25800375</v>
      </c>
      <c r="I5220" s="60">
        <v>45675.820381944446</v>
      </c>
      <c r="J5220" s="59" t="s">
        <v>11559</v>
      </c>
      <c r="K5220" s="59">
        <v>1022391614</v>
      </c>
      <c r="L5220" s="59" t="s">
        <v>11560</v>
      </c>
      <c r="M5220" s="61">
        <v>81158000</v>
      </c>
    </row>
    <row r="5221" spans="1:13" ht="90" hidden="1">
      <c r="A5221" s="59" t="s">
        <v>11521</v>
      </c>
      <c r="B5221" s="59" t="s">
        <v>11522</v>
      </c>
      <c r="C5221" s="59">
        <v>70</v>
      </c>
      <c r="D5221" s="59" t="s">
        <v>1288</v>
      </c>
      <c r="E5221" s="59" t="s">
        <v>11504</v>
      </c>
      <c r="F5221" s="59" t="s">
        <v>23</v>
      </c>
      <c r="G5221" s="59" t="s">
        <v>11561</v>
      </c>
      <c r="H5221" s="59">
        <v>25800401</v>
      </c>
      <c r="I5221" s="60">
        <v>45677.488518518519</v>
      </c>
      <c r="J5221" s="59" t="s">
        <v>11562</v>
      </c>
      <c r="K5221" s="59">
        <v>1014283765</v>
      </c>
      <c r="L5221" s="59" t="s">
        <v>11563</v>
      </c>
      <c r="M5221" s="61">
        <v>71610000</v>
      </c>
    </row>
    <row r="5222" spans="1:13" ht="90" hidden="1">
      <c r="A5222" s="59" t="s">
        <v>11521</v>
      </c>
      <c r="B5222" s="59" t="s">
        <v>11522</v>
      </c>
      <c r="C5222" s="59">
        <v>70</v>
      </c>
      <c r="D5222" s="59" t="s">
        <v>1288</v>
      </c>
      <c r="E5222" s="59" t="s">
        <v>11504</v>
      </c>
      <c r="F5222" s="59" t="s">
        <v>23</v>
      </c>
      <c r="G5222" s="59" t="s">
        <v>11564</v>
      </c>
      <c r="H5222" s="59">
        <v>25800405</v>
      </c>
      <c r="I5222" s="60">
        <v>45677.492928240739</v>
      </c>
      <c r="J5222" s="59" t="s">
        <v>11565</v>
      </c>
      <c r="K5222" s="59">
        <v>80793256</v>
      </c>
      <c r="L5222" s="59" t="s">
        <v>11566</v>
      </c>
      <c r="M5222" s="61">
        <v>89250000</v>
      </c>
    </row>
    <row r="5223" spans="1:13" ht="90" hidden="1">
      <c r="A5223" s="59" t="s">
        <v>11521</v>
      </c>
      <c r="B5223" s="59" t="s">
        <v>11522</v>
      </c>
      <c r="C5223" s="59">
        <v>70</v>
      </c>
      <c r="D5223" s="59" t="s">
        <v>1288</v>
      </c>
      <c r="E5223" s="59" t="s">
        <v>11504</v>
      </c>
      <c r="F5223" s="59" t="s">
        <v>23</v>
      </c>
      <c r="G5223" s="59" t="s">
        <v>11567</v>
      </c>
      <c r="H5223" s="59">
        <v>25800407</v>
      </c>
      <c r="I5223" s="60">
        <v>45677.499305555553</v>
      </c>
      <c r="J5223" s="59" t="s">
        <v>11568</v>
      </c>
      <c r="K5223" s="59">
        <v>1018475228</v>
      </c>
      <c r="L5223" s="59" t="s">
        <v>11569</v>
      </c>
      <c r="M5223" s="61">
        <v>71400000</v>
      </c>
    </row>
    <row r="5224" spans="1:13" ht="90" hidden="1">
      <c r="A5224" s="59" t="s">
        <v>11521</v>
      </c>
      <c r="B5224" s="59" t="s">
        <v>11522</v>
      </c>
      <c r="C5224" s="59">
        <v>70</v>
      </c>
      <c r="D5224" s="59" t="s">
        <v>1288</v>
      </c>
      <c r="E5224" s="59" t="s">
        <v>11504</v>
      </c>
      <c r="F5224" s="59" t="s">
        <v>23</v>
      </c>
      <c r="G5224" s="59" t="s">
        <v>11570</v>
      </c>
      <c r="H5224" s="59">
        <v>25800425</v>
      </c>
      <c r="I5224" s="60">
        <v>45677.678796296299</v>
      </c>
      <c r="J5224" s="59" t="s">
        <v>11571</v>
      </c>
      <c r="K5224" s="59">
        <v>80771775</v>
      </c>
      <c r="L5224" s="59" t="s">
        <v>11572</v>
      </c>
      <c r="M5224" s="61">
        <v>89250000</v>
      </c>
    </row>
    <row r="5225" spans="1:13" ht="90" hidden="1">
      <c r="A5225" s="59" t="s">
        <v>11521</v>
      </c>
      <c r="B5225" s="59" t="s">
        <v>11522</v>
      </c>
      <c r="C5225" s="59">
        <v>70</v>
      </c>
      <c r="D5225" s="59" t="s">
        <v>1288</v>
      </c>
      <c r="E5225" s="59" t="s">
        <v>11504</v>
      </c>
      <c r="F5225" s="59" t="s">
        <v>23</v>
      </c>
      <c r="G5225" s="59" t="s">
        <v>11573</v>
      </c>
      <c r="H5225" s="59">
        <v>25800441</v>
      </c>
      <c r="I5225" s="60">
        <v>45677.907696759263</v>
      </c>
      <c r="J5225" s="59" t="s">
        <v>11574</v>
      </c>
      <c r="K5225" s="59">
        <v>80233457</v>
      </c>
      <c r="L5225" s="59" t="s">
        <v>11575</v>
      </c>
      <c r="M5225" s="61">
        <v>73780000</v>
      </c>
    </row>
    <row r="5226" spans="1:13" ht="90" hidden="1">
      <c r="A5226" s="59" t="s">
        <v>11521</v>
      </c>
      <c r="B5226" s="59" t="s">
        <v>11522</v>
      </c>
      <c r="C5226" s="59">
        <v>70</v>
      </c>
      <c r="D5226" s="59" t="s">
        <v>1288</v>
      </c>
      <c r="E5226" s="59" t="s">
        <v>11504</v>
      </c>
      <c r="F5226" s="59" t="s">
        <v>23</v>
      </c>
      <c r="G5226" s="59" t="s">
        <v>11576</v>
      </c>
      <c r="H5226" s="59">
        <v>25800448</v>
      </c>
      <c r="I5226" s="60">
        <v>45678.378483796296</v>
      </c>
      <c r="J5226" s="59" t="s">
        <v>11577</v>
      </c>
      <c r="K5226" s="59">
        <v>1070944870</v>
      </c>
      <c r="L5226" s="59" t="s">
        <v>11578</v>
      </c>
      <c r="M5226" s="61">
        <v>83300000</v>
      </c>
    </row>
    <row r="5227" spans="1:13" ht="90" hidden="1">
      <c r="A5227" s="59" t="s">
        <v>11521</v>
      </c>
      <c r="B5227" s="59" t="s">
        <v>11522</v>
      </c>
      <c r="C5227" s="59">
        <v>70</v>
      </c>
      <c r="D5227" s="59" t="s">
        <v>1288</v>
      </c>
      <c r="E5227" s="59" t="s">
        <v>11504</v>
      </c>
      <c r="F5227" s="59" t="s">
        <v>23</v>
      </c>
      <c r="G5227" s="59" t="s">
        <v>11579</v>
      </c>
      <c r="H5227" s="59">
        <v>25800484</v>
      </c>
      <c r="I5227" s="60">
        <v>45678.629201388889</v>
      </c>
      <c r="J5227" s="59" t="s">
        <v>11580</v>
      </c>
      <c r="K5227" s="59">
        <v>1070332802</v>
      </c>
      <c r="L5227" s="59" t="s">
        <v>11581</v>
      </c>
      <c r="M5227" s="61">
        <v>65450000</v>
      </c>
    </row>
    <row r="5228" spans="1:13" ht="90" hidden="1">
      <c r="A5228" s="59" t="s">
        <v>11521</v>
      </c>
      <c r="B5228" s="59" t="s">
        <v>11522</v>
      </c>
      <c r="C5228" s="59">
        <v>70</v>
      </c>
      <c r="D5228" s="59" t="s">
        <v>1288</v>
      </c>
      <c r="E5228" s="59" t="s">
        <v>11504</v>
      </c>
      <c r="F5228" s="59" t="s">
        <v>23</v>
      </c>
      <c r="G5228" s="59" t="s">
        <v>11582</v>
      </c>
      <c r="H5228" s="59">
        <v>25800514</v>
      </c>
      <c r="I5228" s="60">
        <v>45678.963206018518</v>
      </c>
      <c r="J5228" s="59" t="s">
        <v>11583</v>
      </c>
      <c r="K5228" s="59">
        <v>1072660968</v>
      </c>
      <c r="L5228" s="59" t="s">
        <v>11584</v>
      </c>
      <c r="M5228" s="61">
        <v>92274000</v>
      </c>
    </row>
    <row r="5229" spans="1:13" ht="90" hidden="1">
      <c r="A5229" s="59" t="s">
        <v>11521</v>
      </c>
      <c r="B5229" s="59" t="s">
        <v>11522</v>
      </c>
      <c r="C5229" s="59">
        <v>70</v>
      </c>
      <c r="D5229" s="59" t="s">
        <v>1288</v>
      </c>
      <c r="E5229" s="59" t="s">
        <v>11504</v>
      </c>
      <c r="F5229" s="59" t="s">
        <v>23</v>
      </c>
      <c r="G5229" s="59" t="s">
        <v>11585</v>
      </c>
      <c r="H5229" s="59">
        <v>25800529</v>
      </c>
      <c r="I5229" s="60">
        <v>45679.291597222225</v>
      </c>
      <c r="J5229" s="59" t="s">
        <v>11586</v>
      </c>
      <c r="K5229" s="59">
        <v>1073514127</v>
      </c>
      <c r="L5229" s="59" t="s">
        <v>11587</v>
      </c>
      <c r="M5229" s="61">
        <v>29400000</v>
      </c>
    </row>
    <row r="5230" spans="1:13" ht="90" hidden="1">
      <c r="A5230" s="59" t="s">
        <v>11521</v>
      </c>
      <c r="B5230" s="59" t="s">
        <v>11522</v>
      </c>
      <c r="C5230" s="59">
        <v>70</v>
      </c>
      <c r="D5230" s="59" t="s">
        <v>1288</v>
      </c>
      <c r="E5230" s="59" t="s">
        <v>11504</v>
      </c>
      <c r="F5230" s="59" t="s">
        <v>23</v>
      </c>
      <c r="G5230" s="59" t="s">
        <v>11588</v>
      </c>
      <c r="H5230" s="59">
        <v>25800543</v>
      </c>
      <c r="I5230" s="60">
        <v>45679.460081018522</v>
      </c>
      <c r="J5230" s="59" t="s">
        <v>11589</v>
      </c>
      <c r="K5230" s="59">
        <v>79953961</v>
      </c>
      <c r="L5230" s="59" t="s">
        <v>11590</v>
      </c>
      <c r="M5230" s="61">
        <v>100852500</v>
      </c>
    </row>
    <row r="5231" spans="1:13" ht="90" hidden="1">
      <c r="A5231" s="59" t="s">
        <v>11521</v>
      </c>
      <c r="B5231" s="59" t="s">
        <v>11522</v>
      </c>
      <c r="C5231" s="59">
        <v>70</v>
      </c>
      <c r="D5231" s="59" t="s">
        <v>1288</v>
      </c>
      <c r="E5231" s="59" t="s">
        <v>11504</v>
      </c>
      <c r="F5231" s="59" t="s">
        <v>23</v>
      </c>
      <c r="G5231" s="59" t="s">
        <v>11591</v>
      </c>
      <c r="H5231" s="59">
        <v>25800661</v>
      </c>
      <c r="I5231" s="60">
        <v>45681.120497685188</v>
      </c>
      <c r="J5231" s="59" t="s">
        <v>11592</v>
      </c>
      <c r="K5231" s="59">
        <v>1073502323</v>
      </c>
      <c r="L5231" s="59" t="s">
        <v>11593</v>
      </c>
      <c r="M5231" s="61">
        <v>92113333</v>
      </c>
    </row>
    <row r="5232" spans="1:13" ht="90" hidden="1">
      <c r="A5232" s="59" t="s">
        <v>11521</v>
      </c>
      <c r="B5232" s="59" t="s">
        <v>11522</v>
      </c>
      <c r="C5232" s="59">
        <v>70</v>
      </c>
      <c r="D5232" s="59" t="s">
        <v>1288</v>
      </c>
      <c r="E5232" s="59" t="s">
        <v>11504</v>
      </c>
      <c r="F5232" s="59" t="s">
        <v>23</v>
      </c>
      <c r="G5232" s="59" t="s">
        <v>11594</v>
      </c>
      <c r="H5232" s="59">
        <v>25800682</v>
      </c>
      <c r="I5232" s="60">
        <v>45681.406030092592</v>
      </c>
      <c r="J5232" s="59" t="s">
        <v>11595</v>
      </c>
      <c r="K5232" s="59">
        <v>1070608696</v>
      </c>
      <c r="L5232" s="59" t="s">
        <v>11596</v>
      </c>
      <c r="M5232" s="61">
        <v>87675000</v>
      </c>
    </row>
    <row r="5233" spans="1:13" ht="90" hidden="1">
      <c r="A5233" s="59" t="s">
        <v>11521</v>
      </c>
      <c r="B5233" s="59" t="s">
        <v>11522</v>
      </c>
      <c r="C5233" s="59">
        <v>70</v>
      </c>
      <c r="D5233" s="59" t="s">
        <v>1288</v>
      </c>
      <c r="E5233" s="59" t="s">
        <v>11504</v>
      </c>
      <c r="F5233" s="59" t="s">
        <v>23</v>
      </c>
      <c r="G5233" s="59" t="s">
        <v>11597</v>
      </c>
      <c r="H5233" s="59">
        <v>25800695</v>
      </c>
      <c r="I5233" s="60">
        <v>45681.451180555552</v>
      </c>
      <c r="J5233" s="59" t="s">
        <v>11598</v>
      </c>
      <c r="K5233" s="59">
        <v>1069435390</v>
      </c>
      <c r="L5233" s="59" t="s">
        <v>11599</v>
      </c>
      <c r="M5233" s="61">
        <v>56616000</v>
      </c>
    </row>
    <row r="5234" spans="1:13" ht="90" hidden="1">
      <c r="A5234" s="59" t="s">
        <v>11521</v>
      </c>
      <c r="B5234" s="59" t="s">
        <v>11522</v>
      </c>
      <c r="C5234" s="59">
        <v>70</v>
      </c>
      <c r="D5234" s="59" t="s">
        <v>1288</v>
      </c>
      <c r="E5234" s="59" t="s">
        <v>11504</v>
      </c>
      <c r="F5234" s="59" t="s">
        <v>23</v>
      </c>
      <c r="G5234" s="59" t="s">
        <v>11600</v>
      </c>
      <c r="H5234" s="59">
        <v>25800751</v>
      </c>
      <c r="I5234" s="60">
        <v>45681.640104166669</v>
      </c>
      <c r="J5234" s="59" t="s">
        <v>11598</v>
      </c>
      <c r="K5234" s="59">
        <v>1049647052</v>
      </c>
      <c r="L5234" s="59" t="s">
        <v>11601</v>
      </c>
      <c r="M5234" s="61">
        <v>64102500</v>
      </c>
    </row>
    <row r="5235" spans="1:13" ht="90" hidden="1">
      <c r="A5235" s="59" t="s">
        <v>11521</v>
      </c>
      <c r="B5235" s="59" t="s">
        <v>11522</v>
      </c>
      <c r="C5235" s="59">
        <v>70</v>
      </c>
      <c r="D5235" s="59" t="s">
        <v>1288</v>
      </c>
      <c r="E5235" s="59" t="s">
        <v>11504</v>
      </c>
      <c r="F5235" s="59" t="s">
        <v>23</v>
      </c>
      <c r="G5235" s="59" t="s">
        <v>11602</v>
      </c>
      <c r="H5235" s="59">
        <v>25800772</v>
      </c>
      <c r="I5235" s="60">
        <v>45681.967268518521</v>
      </c>
      <c r="J5235" s="59" t="s">
        <v>11598</v>
      </c>
      <c r="K5235" s="59">
        <v>1020802507</v>
      </c>
      <c r="L5235" s="59" t="s">
        <v>11603</v>
      </c>
      <c r="M5235" s="61">
        <v>56112000</v>
      </c>
    </row>
    <row r="5236" spans="1:13" ht="90" hidden="1">
      <c r="A5236" s="59" t="s">
        <v>11521</v>
      </c>
      <c r="B5236" s="59" t="s">
        <v>11522</v>
      </c>
      <c r="C5236" s="59">
        <v>70</v>
      </c>
      <c r="D5236" s="59" t="s">
        <v>1288</v>
      </c>
      <c r="E5236" s="59" t="s">
        <v>11504</v>
      </c>
      <c r="F5236" s="59" t="s">
        <v>23</v>
      </c>
      <c r="G5236" s="59" t="s">
        <v>11604</v>
      </c>
      <c r="H5236" s="59">
        <v>25800774</v>
      </c>
      <c r="I5236" s="60">
        <v>45681.968587962961</v>
      </c>
      <c r="J5236" s="59" t="s">
        <v>11605</v>
      </c>
      <c r="K5236" s="59">
        <v>1144090572</v>
      </c>
      <c r="L5236" s="59" t="s">
        <v>11606</v>
      </c>
      <c r="M5236" s="61">
        <v>55944000</v>
      </c>
    </row>
    <row r="5237" spans="1:13" ht="90" hidden="1">
      <c r="A5237" s="59" t="s">
        <v>11521</v>
      </c>
      <c r="B5237" s="59" t="s">
        <v>11522</v>
      </c>
      <c r="C5237" s="59">
        <v>70</v>
      </c>
      <c r="D5237" s="59" t="s">
        <v>1288</v>
      </c>
      <c r="E5237" s="59" t="s">
        <v>11504</v>
      </c>
      <c r="F5237" s="59" t="s">
        <v>23</v>
      </c>
      <c r="G5237" s="59" t="s">
        <v>11607</v>
      </c>
      <c r="H5237" s="59">
        <v>25800794</v>
      </c>
      <c r="I5237" s="60">
        <v>45684.417048611111</v>
      </c>
      <c r="J5237" s="59" t="s">
        <v>11598</v>
      </c>
      <c r="K5237" s="59">
        <v>1075687786</v>
      </c>
      <c r="L5237" s="59" t="s">
        <v>11608</v>
      </c>
      <c r="M5237" s="61">
        <v>55944000</v>
      </c>
    </row>
    <row r="5238" spans="1:13" ht="90" hidden="1">
      <c r="A5238" s="59" t="s">
        <v>11521</v>
      </c>
      <c r="B5238" s="59" t="s">
        <v>11522</v>
      </c>
      <c r="C5238" s="59">
        <v>70</v>
      </c>
      <c r="D5238" s="59" t="s">
        <v>1288</v>
      </c>
      <c r="E5238" s="59" t="s">
        <v>11504</v>
      </c>
      <c r="F5238" s="59" t="s">
        <v>23</v>
      </c>
      <c r="G5238" s="59" t="s">
        <v>11609</v>
      </c>
      <c r="H5238" s="59">
        <v>25800849</v>
      </c>
      <c r="I5238" s="60">
        <v>45684.836967592593</v>
      </c>
      <c r="J5238" s="59" t="s">
        <v>11610</v>
      </c>
      <c r="K5238" s="59">
        <v>80657649</v>
      </c>
      <c r="L5238" s="59" t="s">
        <v>11611</v>
      </c>
      <c r="M5238" s="61">
        <v>61533705</v>
      </c>
    </row>
    <row r="5239" spans="1:13" ht="90" hidden="1">
      <c r="A5239" s="59" t="s">
        <v>11521</v>
      </c>
      <c r="B5239" s="59" t="s">
        <v>11522</v>
      </c>
      <c r="C5239" s="59">
        <v>70</v>
      </c>
      <c r="D5239" s="59" t="s">
        <v>1288</v>
      </c>
      <c r="E5239" s="59" t="s">
        <v>11504</v>
      </c>
      <c r="F5239" s="59" t="s">
        <v>23</v>
      </c>
      <c r="G5239" s="59" t="s">
        <v>11612</v>
      </c>
      <c r="H5239" s="59">
        <v>25801062</v>
      </c>
      <c r="I5239" s="60">
        <v>45687.911504629628</v>
      </c>
      <c r="J5239" s="59" t="s">
        <v>11598</v>
      </c>
      <c r="K5239" s="59">
        <v>1014186598</v>
      </c>
      <c r="L5239" s="59" t="s">
        <v>11613</v>
      </c>
      <c r="M5239" s="61">
        <v>55104000</v>
      </c>
    </row>
    <row r="5240" spans="1:13" ht="90" hidden="1">
      <c r="A5240" s="59" t="s">
        <v>11521</v>
      </c>
      <c r="B5240" s="59" t="s">
        <v>11522</v>
      </c>
      <c r="C5240" s="59">
        <v>70</v>
      </c>
      <c r="D5240" s="59" t="s">
        <v>1288</v>
      </c>
      <c r="E5240" s="59" t="s">
        <v>11504</v>
      </c>
      <c r="F5240" s="59" t="s">
        <v>23</v>
      </c>
      <c r="G5240" s="59" t="s">
        <v>11614</v>
      </c>
      <c r="H5240" s="59">
        <v>25801074</v>
      </c>
      <c r="I5240" s="60">
        <v>45688.321284722224</v>
      </c>
      <c r="J5240" s="59" t="s">
        <v>11615</v>
      </c>
      <c r="K5240" s="59">
        <v>1070960238</v>
      </c>
      <c r="L5240" s="59" t="s">
        <v>11616</v>
      </c>
      <c r="M5240" s="61">
        <v>80360000</v>
      </c>
    </row>
    <row r="5241" spans="1:13" ht="90" hidden="1">
      <c r="A5241" s="59" t="s">
        <v>11521</v>
      </c>
      <c r="B5241" s="59" t="s">
        <v>11522</v>
      </c>
      <c r="C5241" s="59">
        <v>70</v>
      </c>
      <c r="D5241" s="59" t="s">
        <v>1288</v>
      </c>
      <c r="E5241" s="59" t="s">
        <v>11504</v>
      </c>
      <c r="F5241" s="59" t="s">
        <v>23</v>
      </c>
      <c r="G5241" s="59" t="s">
        <v>11617</v>
      </c>
      <c r="H5241" s="59">
        <v>25801113</v>
      </c>
      <c r="I5241" s="60">
        <v>45688.798842592594</v>
      </c>
      <c r="J5241" s="59" t="s">
        <v>11598</v>
      </c>
      <c r="K5241" s="59">
        <v>1032481269</v>
      </c>
      <c r="L5241" s="59" t="s">
        <v>11618</v>
      </c>
      <c r="M5241" s="61">
        <v>54936000</v>
      </c>
    </row>
    <row r="5242" spans="1:13" ht="90" hidden="1">
      <c r="A5242" s="59" t="s">
        <v>11521</v>
      </c>
      <c r="B5242" s="59" t="s">
        <v>11522</v>
      </c>
      <c r="C5242" s="59">
        <v>70</v>
      </c>
      <c r="D5242" s="59" t="s">
        <v>1288</v>
      </c>
      <c r="E5242" s="59" t="s">
        <v>11504</v>
      </c>
      <c r="F5242" s="59" t="s">
        <v>23</v>
      </c>
      <c r="G5242" s="59" t="s">
        <v>11619</v>
      </c>
      <c r="H5242" s="59">
        <v>25801157</v>
      </c>
      <c r="I5242" s="60">
        <v>45691.523541666669</v>
      </c>
      <c r="J5242" s="59" t="s">
        <v>11598</v>
      </c>
      <c r="K5242" s="59">
        <v>11510360</v>
      </c>
      <c r="L5242" s="59" t="s">
        <v>11620</v>
      </c>
      <c r="M5242" s="61">
        <v>54768000</v>
      </c>
    </row>
    <row r="5243" spans="1:13" ht="90" hidden="1">
      <c r="A5243" s="59" t="s">
        <v>11521</v>
      </c>
      <c r="B5243" s="59" t="s">
        <v>11522</v>
      </c>
      <c r="C5243" s="59">
        <v>70</v>
      </c>
      <c r="D5243" s="59" t="s">
        <v>1288</v>
      </c>
      <c r="E5243" s="59" t="s">
        <v>11504</v>
      </c>
      <c r="F5243" s="59" t="s">
        <v>23</v>
      </c>
      <c r="G5243" s="59" t="s">
        <v>11621</v>
      </c>
      <c r="H5243" s="59">
        <v>25801158</v>
      </c>
      <c r="I5243" s="60">
        <v>45691.526562500003</v>
      </c>
      <c r="J5243" s="59" t="s">
        <v>11622</v>
      </c>
      <c r="K5243" s="59">
        <v>1020739276</v>
      </c>
      <c r="L5243" s="59" t="s">
        <v>11623</v>
      </c>
      <c r="M5243" s="61">
        <v>113750000</v>
      </c>
    </row>
    <row r="5244" spans="1:13" ht="90" hidden="1">
      <c r="A5244" s="59" t="s">
        <v>11521</v>
      </c>
      <c r="B5244" s="59" t="s">
        <v>11522</v>
      </c>
      <c r="C5244" s="59">
        <v>70</v>
      </c>
      <c r="D5244" s="59" t="s">
        <v>1288</v>
      </c>
      <c r="E5244" s="59" t="s">
        <v>11504</v>
      </c>
      <c r="F5244" s="59" t="s">
        <v>23</v>
      </c>
      <c r="G5244" s="59" t="s">
        <v>11624</v>
      </c>
      <c r="H5244" s="59">
        <v>25801222</v>
      </c>
      <c r="I5244" s="60">
        <v>45692.563888888886</v>
      </c>
      <c r="J5244" s="59" t="s">
        <v>11625</v>
      </c>
      <c r="K5244" s="59">
        <v>1019046001</v>
      </c>
      <c r="L5244" s="59" t="s">
        <v>11626</v>
      </c>
      <c r="M5244" s="61">
        <v>76066667</v>
      </c>
    </row>
    <row r="5245" spans="1:13" ht="90" hidden="1">
      <c r="A5245" s="59" t="s">
        <v>11521</v>
      </c>
      <c r="B5245" s="59" t="s">
        <v>11522</v>
      </c>
      <c r="C5245" s="59">
        <v>70</v>
      </c>
      <c r="D5245" s="59" t="s">
        <v>1288</v>
      </c>
      <c r="E5245" s="59" t="s">
        <v>11504</v>
      </c>
      <c r="F5245" s="59" t="s">
        <v>23</v>
      </c>
      <c r="G5245" s="59" t="s">
        <v>11627</v>
      </c>
      <c r="H5245" s="59">
        <v>25801261</v>
      </c>
      <c r="I5245" s="60">
        <v>45692.99796296296</v>
      </c>
      <c r="J5245" s="59" t="s">
        <v>11628</v>
      </c>
      <c r="K5245" s="59">
        <v>1077033828</v>
      </c>
      <c r="L5245" s="59" t="s">
        <v>11629</v>
      </c>
      <c r="M5245" s="61">
        <v>37866667</v>
      </c>
    </row>
    <row r="5246" spans="1:13" ht="90" hidden="1">
      <c r="A5246" s="59" t="s">
        <v>11521</v>
      </c>
      <c r="B5246" s="59" t="s">
        <v>11522</v>
      </c>
      <c r="C5246" s="59">
        <v>70</v>
      </c>
      <c r="D5246" s="59" t="s">
        <v>1288</v>
      </c>
      <c r="E5246" s="59" t="s">
        <v>11504</v>
      </c>
      <c r="F5246" s="59" t="s">
        <v>23</v>
      </c>
      <c r="G5246" s="59" t="s">
        <v>11630</v>
      </c>
      <c r="H5246" s="59">
        <v>25801272</v>
      </c>
      <c r="I5246" s="60">
        <v>45693.406168981484</v>
      </c>
      <c r="J5246" s="59" t="s">
        <v>11631</v>
      </c>
      <c r="K5246" s="59">
        <v>1031128248</v>
      </c>
      <c r="L5246" s="59" t="s">
        <v>11632</v>
      </c>
      <c r="M5246" s="61">
        <v>52160000</v>
      </c>
    </row>
    <row r="5247" spans="1:13" ht="90" hidden="1">
      <c r="A5247" s="59" t="s">
        <v>11521</v>
      </c>
      <c r="B5247" s="59" t="s">
        <v>11522</v>
      </c>
      <c r="C5247" s="59">
        <v>70</v>
      </c>
      <c r="D5247" s="59" t="s">
        <v>1288</v>
      </c>
      <c r="E5247" s="59" t="s">
        <v>11504</v>
      </c>
      <c r="F5247" s="59" t="s">
        <v>23</v>
      </c>
      <c r="G5247" s="59" t="s">
        <v>11633</v>
      </c>
      <c r="H5247" s="59">
        <v>25801308</v>
      </c>
      <c r="I5247" s="60">
        <v>45693.680023148147</v>
      </c>
      <c r="J5247" s="59" t="s">
        <v>11598</v>
      </c>
      <c r="K5247" s="59">
        <v>1026278340</v>
      </c>
      <c r="L5247" s="59" t="s">
        <v>11634</v>
      </c>
      <c r="M5247" s="61">
        <v>53928000</v>
      </c>
    </row>
    <row r="5248" spans="1:13" ht="90" hidden="1">
      <c r="A5248" s="59" t="s">
        <v>11521</v>
      </c>
      <c r="B5248" s="59" t="s">
        <v>11522</v>
      </c>
      <c r="C5248" s="59">
        <v>70</v>
      </c>
      <c r="D5248" s="59" t="s">
        <v>1288</v>
      </c>
      <c r="E5248" s="59" t="s">
        <v>11504</v>
      </c>
      <c r="F5248" s="59" t="s">
        <v>23</v>
      </c>
      <c r="G5248" s="59" t="s">
        <v>11635</v>
      </c>
      <c r="H5248" s="59">
        <v>25801317</v>
      </c>
      <c r="I5248" s="60">
        <v>45693.741736111115</v>
      </c>
      <c r="J5248" s="59" t="s">
        <v>11636</v>
      </c>
      <c r="K5248" s="59">
        <v>1075683303</v>
      </c>
      <c r="L5248" s="59" t="s">
        <v>11637</v>
      </c>
      <c r="M5248" s="61">
        <v>70416667</v>
      </c>
    </row>
    <row r="5249" spans="1:13" ht="90" hidden="1">
      <c r="A5249" s="59" t="s">
        <v>11521</v>
      </c>
      <c r="B5249" s="59" t="s">
        <v>11522</v>
      </c>
      <c r="C5249" s="59">
        <v>70</v>
      </c>
      <c r="D5249" s="59" t="s">
        <v>1288</v>
      </c>
      <c r="E5249" s="59" t="s">
        <v>11504</v>
      </c>
      <c r="F5249" s="59" t="s">
        <v>23</v>
      </c>
      <c r="G5249" s="59" t="s">
        <v>11638</v>
      </c>
      <c r="H5249" s="59">
        <v>25801325</v>
      </c>
      <c r="I5249" s="60">
        <v>45693.791030092594</v>
      </c>
      <c r="J5249" s="59" t="s">
        <v>11639</v>
      </c>
      <c r="K5249" s="59">
        <v>80794105</v>
      </c>
      <c r="L5249" s="59" t="s">
        <v>11640</v>
      </c>
      <c r="M5249" s="61">
        <v>92083333</v>
      </c>
    </row>
    <row r="5250" spans="1:13" ht="90" hidden="1">
      <c r="A5250" s="59" t="s">
        <v>11521</v>
      </c>
      <c r="B5250" s="59" t="s">
        <v>11522</v>
      </c>
      <c r="C5250" s="59">
        <v>70</v>
      </c>
      <c r="D5250" s="59" t="s">
        <v>1288</v>
      </c>
      <c r="E5250" s="59" t="s">
        <v>11504</v>
      </c>
      <c r="F5250" s="59" t="s">
        <v>23</v>
      </c>
      <c r="G5250" s="59" t="s">
        <v>11641</v>
      </c>
      <c r="H5250" s="59">
        <v>25801378</v>
      </c>
      <c r="I5250" s="60">
        <v>45694.942766203705</v>
      </c>
      <c r="J5250" s="59" t="s">
        <v>11642</v>
      </c>
      <c r="K5250" s="59">
        <v>1073506460</v>
      </c>
      <c r="L5250" s="59" t="s">
        <v>11643</v>
      </c>
      <c r="M5250" s="61">
        <v>86400000</v>
      </c>
    </row>
    <row r="5251" spans="1:13" ht="90" hidden="1">
      <c r="A5251" s="59" t="s">
        <v>11521</v>
      </c>
      <c r="B5251" s="59" t="s">
        <v>11522</v>
      </c>
      <c r="C5251" s="59">
        <v>70</v>
      </c>
      <c r="D5251" s="59" t="s">
        <v>1288</v>
      </c>
      <c r="E5251" s="59" t="s">
        <v>11504</v>
      </c>
      <c r="F5251" s="59" t="s">
        <v>23</v>
      </c>
      <c r="G5251" s="59" t="s">
        <v>11644</v>
      </c>
      <c r="H5251" s="59">
        <v>25801381</v>
      </c>
      <c r="I5251" s="60">
        <v>45694.952430555553</v>
      </c>
      <c r="J5251" s="59" t="s">
        <v>11645</v>
      </c>
      <c r="K5251" s="59">
        <v>3232715</v>
      </c>
      <c r="L5251" s="59" t="s">
        <v>11646</v>
      </c>
      <c r="M5251" s="61">
        <v>53492235</v>
      </c>
    </row>
    <row r="5252" spans="1:13" ht="90" hidden="1">
      <c r="A5252" s="59" t="s">
        <v>11521</v>
      </c>
      <c r="B5252" s="59" t="s">
        <v>11522</v>
      </c>
      <c r="C5252" s="59">
        <v>70</v>
      </c>
      <c r="D5252" s="59" t="s">
        <v>1288</v>
      </c>
      <c r="E5252" s="59" t="s">
        <v>11504</v>
      </c>
      <c r="F5252" s="59" t="s">
        <v>23</v>
      </c>
      <c r="G5252" s="59" t="s">
        <v>11647</v>
      </c>
      <c r="H5252" s="59">
        <v>25801650</v>
      </c>
      <c r="I5252" s="60">
        <v>45701.825752314813</v>
      </c>
      <c r="J5252" s="59" t="s">
        <v>11598</v>
      </c>
      <c r="K5252" s="59">
        <v>39781445</v>
      </c>
      <c r="L5252" s="59" t="s">
        <v>11648</v>
      </c>
      <c r="M5252" s="61">
        <v>50720000</v>
      </c>
    </row>
    <row r="5253" spans="1:13" ht="90" hidden="1">
      <c r="A5253" s="59" t="s">
        <v>11521</v>
      </c>
      <c r="B5253" s="59" t="s">
        <v>11522</v>
      </c>
      <c r="C5253" s="59">
        <v>70</v>
      </c>
      <c r="D5253" s="59" t="s">
        <v>1288</v>
      </c>
      <c r="E5253" s="59" t="s">
        <v>11504</v>
      </c>
      <c r="F5253" s="59" t="s">
        <v>23</v>
      </c>
      <c r="G5253" s="59" t="s">
        <v>11649</v>
      </c>
      <c r="H5253" s="59">
        <v>25801784</v>
      </c>
      <c r="I5253" s="60">
        <v>45705.818391203706</v>
      </c>
      <c r="J5253" s="59" t="s">
        <v>11650</v>
      </c>
      <c r="K5253" s="59">
        <v>65767687</v>
      </c>
      <c r="L5253" s="59" t="s">
        <v>11651</v>
      </c>
      <c r="M5253" s="61">
        <v>51480000</v>
      </c>
    </row>
    <row r="5254" spans="1:13" ht="90" hidden="1">
      <c r="A5254" s="59" t="s">
        <v>11521</v>
      </c>
      <c r="B5254" s="59" t="s">
        <v>11522</v>
      </c>
      <c r="C5254" s="59">
        <v>70</v>
      </c>
      <c r="D5254" s="59" t="s">
        <v>1288</v>
      </c>
      <c r="E5254" s="59" t="s">
        <v>11504</v>
      </c>
      <c r="F5254" s="59" t="s">
        <v>23</v>
      </c>
      <c r="G5254" s="59" t="s">
        <v>11652</v>
      </c>
      <c r="H5254" s="59">
        <v>25801897</v>
      </c>
      <c r="I5254" s="60">
        <v>45708.120324074072</v>
      </c>
      <c r="J5254" s="59" t="s">
        <v>11653</v>
      </c>
      <c r="K5254" s="59">
        <v>1010159815</v>
      </c>
      <c r="L5254" s="59" t="s">
        <v>11654</v>
      </c>
      <c r="M5254" s="61">
        <v>35805000</v>
      </c>
    </row>
    <row r="5255" spans="1:13" ht="90" hidden="1">
      <c r="A5255" s="59" t="s">
        <v>11521</v>
      </c>
      <c r="B5255" s="59" t="s">
        <v>11522</v>
      </c>
      <c r="C5255" s="59">
        <v>70</v>
      </c>
      <c r="D5255" s="59" t="s">
        <v>1288</v>
      </c>
      <c r="E5255" s="59" t="s">
        <v>11504</v>
      </c>
      <c r="F5255" s="59" t="s">
        <v>23</v>
      </c>
      <c r="G5255" s="59" t="s">
        <v>11655</v>
      </c>
      <c r="H5255" s="59">
        <v>25801993</v>
      </c>
      <c r="I5255" s="60">
        <v>45709.912743055553</v>
      </c>
      <c r="J5255" s="59" t="s">
        <v>11562</v>
      </c>
      <c r="K5255" s="59">
        <v>1073606276</v>
      </c>
      <c r="L5255" s="59" t="s">
        <v>11656</v>
      </c>
      <c r="M5255" s="61">
        <v>56283333</v>
      </c>
    </row>
    <row r="5256" spans="1:13" ht="90" hidden="1">
      <c r="A5256" s="59" t="s">
        <v>11521</v>
      </c>
      <c r="B5256" s="59" t="s">
        <v>11522</v>
      </c>
      <c r="C5256" s="59">
        <v>70</v>
      </c>
      <c r="D5256" s="59" t="s">
        <v>1288</v>
      </c>
      <c r="E5256" s="59" t="s">
        <v>11504</v>
      </c>
      <c r="F5256" s="59" t="s">
        <v>23</v>
      </c>
      <c r="G5256" s="59" t="s">
        <v>11657</v>
      </c>
      <c r="H5256" s="59">
        <v>25802027</v>
      </c>
      <c r="I5256" s="60">
        <v>45712.430509259262</v>
      </c>
      <c r="J5256" s="59" t="s">
        <v>11658</v>
      </c>
      <c r="K5256" s="59">
        <v>1001217361</v>
      </c>
      <c r="L5256" s="59" t="s">
        <v>11659</v>
      </c>
      <c r="M5256" s="61">
        <v>54491236</v>
      </c>
    </row>
    <row r="5257" spans="1:13" ht="90" hidden="1">
      <c r="A5257" s="59" t="s">
        <v>11521</v>
      </c>
      <c r="B5257" s="59" t="s">
        <v>11522</v>
      </c>
      <c r="C5257" s="59">
        <v>70</v>
      </c>
      <c r="D5257" s="59" t="s">
        <v>1288</v>
      </c>
      <c r="E5257" s="59" t="s">
        <v>11504</v>
      </c>
      <c r="F5257" s="59" t="s">
        <v>23</v>
      </c>
      <c r="G5257" s="59" t="s">
        <v>11660</v>
      </c>
      <c r="H5257" s="59">
        <v>25802250</v>
      </c>
      <c r="I5257" s="60">
        <v>45719.494016203702</v>
      </c>
      <c r="J5257" s="59" t="s">
        <v>11661</v>
      </c>
      <c r="K5257" s="59">
        <v>1001064068</v>
      </c>
      <c r="L5257" s="59" t="s">
        <v>11662</v>
      </c>
      <c r="M5257" s="61">
        <v>64566667</v>
      </c>
    </row>
    <row r="5258" spans="1:13" ht="90" hidden="1">
      <c r="A5258" s="59" t="s">
        <v>11521</v>
      </c>
      <c r="B5258" s="59" t="s">
        <v>11522</v>
      </c>
      <c r="C5258" s="59">
        <v>70</v>
      </c>
      <c r="D5258" s="59" t="s">
        <v>1288</v>
      </c>
      <c r="E5258" s="59" t="s">
        <v>11504</v>
      </c>
      <c r="F5258" s="59" t="s">
        <v>23</v>
      </c>
      <c r="G5258" s="59" t="s">
        <v>11663</v>
      </c>
      <c r="H5258" s="59">
        <v>25802521</v>
      </c>
      <c r="I5258" s="60">
        <v>45728.492881944447</v>
      </c>
      <c r="J5258" s="59" t="s">
        <v>11615</v>
      </c>
      <c r="K5258" s="59">
        <v>79753573</v>
      </c>
      <c r="L5258" s="59" t="s">
        <v>11664</v>
      </c>
      <c r="M5258" s="61">
        <v>48216000</v>
      </c>
    </row>
    <row r="5259" spans="1:13" ht="90" hidden="1">
      <c r="A5259" s="59" t="s">
        <v>11521</v>
      </c>
      <c r="B5259" s="59" t="s">
        <v>11522</v>
      </c>
      <c r="C5259" s="59">
        <v>70</v>
      </c>
      <c r="D5259" s="59" t="s">
        <v>1288</v>
      </c>
      <c r="E5259" s="59" t="s">
        <v>11504</v>
      </c>
      <c r="F5259" s="59" t="s">
        <v>23</v>
      </c>
      <c r="G5259" s="59" t="s">
        <v>11665</v>
      </c>
      <c r="H5259" s="59">
        <v>25802939</v>
      </c>
      <c r="I5259" s="60">
        <v>45757.571620370371</v>
      </c>
      <c r="J5259" s="59" t="s">
        <v>11598</v>
      </c>
      <c r="K5259" s="59">
        <v>1077086947</v>
      </c>
      <c r="L5259" s="59" t="s">
        <v>11666</v>
      </c>
      <c r="M5259" s="61">
        <v>43680000</v>
      </c>
    </row>
    <row r="5260" spans="1:13" ht="129.94999999999999" hidden="1">
      <c r="A5260" s="59" t="s">
        <v>11667</v>
      </c>
      <c r="B5260" s="59" t="s">
        <v>11668</v>
      </c>
      <c r="C5260" s="59">
        <v>70</v>
      </c>
      <c r="D5260" s="59" t="s">
        <v>1288</v>
      </c>
      <c r="E5260" s="59" t="s">
        <v>11504</v>
      </c>
      <c r="F5260" s="59" t="s">
        <v>1186</v>
      </c>
      <c r="G5260" s="59" t="s">
        <v>11505</v>
      </c>
      <c r="H5260" s="59">
        <v>25800109</v>
      </c>
      <c r="I5260" s="60">
        <v>45659</v>
      </c>
      <c r="J5260" s="59" t="s">
        <v>11506</v>
      </c>
      <c r="K5260" s="59">
        <v>830005370</v>
      </c>
      <c r="L5260" s="59" t="s">
        <v>1899</v>
      </c>
      <c r="M5260" s="61">
        <v>616923980</v>
      </c>
    </row>
    <row r="5261" spans="1:13" ht="110.1" hidden="1">
      <c r="A5261" s="59" t="s">
        <v>11667</v>
      </c>
      <c r="B5261" s="59" t="s">
        <v>11668</v>
      </c>
      <c r="C5261" s="59">
        <v>70</v>
      </c>
      <c r="D5261" s="59" t="s">
        <v>1288</v>
      </c>
      <c r="E5261" s="59" t="s">
        <v>11504</v>
      </c>
      <c r="F5261" s="59" t="s">
        <v>23</v>
      </c>
      <c r="G5261" s="59" t="s">
        <v>1916</v>
      </c>
      <c r="H5261" s="59">
        <v>25801913</v>
      </c>
      <c r="I5261" s="60">
        <v>45708.506365740737</v>
      </c>
      <c r="J5261" s="59" t="s">
        <v>1917</v>
      </c>
      <c r="K5261" s="59">
        <v>901915533</v>
      </c>
      <c r="L5261" s="59" t="s">
        <v>1918</v>
      </c>
      <c r="M5261" s="61">
        <v>994028942</v>
      </c>
    </row>
    <row r="5262" spans="1:13" ht="60" hidden="1">
      <c r="A5262" s="59" t="s">
        <v>11667</v>
      </c>
      <c r="B5262" s="59" t="s">
        <v>11668</v>
      </c>
      <c r="C5262" s="59">
        <v>70</v>
      </c>
      <c r="D5262" s="59" t="s">
        <v>1288</v>
      </c>
      <c r="E5262" s="59" t="s">
        <v>11504</v>
      </c>
      <c r="F5262" s="59" t="s">
        <v>45</v>
      </c>
      <c r="G5262" s="59" t="s">
        <v>3068</v>
      </c>
      <c r="H5262" s="59">
        <v>25804440</v>
      </c>
      <c r="I5262" s="60">
        <v>45939.494872685187</v>
      </c>
      <c r="J5262" s="59" t="s">
        <v>3069</v>
      </c>
      <c r="K5262" s="59">
        <v>900886577</v>
      </c>
      <c r="L5262" s="59" t="s">
        <v>3070</v>
      </c>
      <c r="M5262" s="61">
        <v>1170788</v>
      </c>
    </row>
    <row r="5263" spans="1:13" ht="60" hidden="1">
      <c r="A5263" s="59" t="s">
        <v>11669</v>
      </c>
      <c r="B5263" s="59" t="s">
        <v>11670</v>
      </c>
      <c r="C5263" s="59">
        <v>70</v>
      </c>
      <c r="D5263" s="59" t="s">
        <v>1288</v>
      </c>
      <c r="E5263" s="59" t="s">
        <v>11504</v>
      </c>
      <c r="F5263" s="59" t="s">
        <v>45</v>
      </c>
      <c r="G5263" s="59" t="s">
        <v>3068</v>
      </c>
      <c r="H5263" s="59">
        <v>25804440</v>
      </c>
      <c r="I5263" s="60">
        <v>45939.494872685187</v>
      </c>
      <c r="J5263" s="59" t="s">
        <v>3069</v>
      </c>
      <c r="K5263" s="59">
        <v>900886577</v>
      </c>
      <c r="L5263" s="59" t="s">
        <v>3070</v>
      </c>
      <c r="M5263" s="61">
        <v>577933788</v>
      </c>
    </row>
    <row r="5264" spans="1:13" ht="99.95" hidden="1">
      <c r="A5264" s="59" t="s">
        <v>11671</v>
      </c>
      <c r="B5264" s="59" t="s">
        <v>11672</v>
      </c>
      <c r="C5264" s="59">
        <v>10</v>
      </c>
      <c r="D5264" s="59" t="s">
        <v>35</v>
      </c>
      <c r="E5264" s="59" t="s">
        <v>11673</v>
      </c>
      <c r="F5264" s="59" t="s">
        <v>23</v>
      </c>
      <c r="G5264" s="59" t="s">
        <v>11674</v>
      </c>
      <c r="H5264" s="59">
        <v>25800454</v>
      </c>
      <c r="I5264" s="60">
        <v>45678.433344907404</v>
      </c>
      <c r="J5264" s="59" t="s">
        <v>11675</v>
      </c>
      <c r="K5264" s="59">
        <v>1002623651</v>
      </c>
      <c r="L5264" s="59" t="s">
        <v>11676</v>
      </c>
      <c r="M5264" s="61">
        <v>51000000</v>
      </c>
    </row>
    <row r="5265" spans="1:13" ht="69.95" hidden="1">
      <c r="A5265" s="59" t="s">
        <v>11671</v>
      </c>
      <c r="B5265" s="59" t="s">
        <v>11672</v>
      </c>
      <c r="C5265" s="59">
        <v>10</v>
      </c>
      <c r="D5265" s="59" t="s">
        <v>35</v>
      </c>
      <c r="E5265" s="59" t="s">
        <v>11673</v>
      </c>
      <c r="F5265" s="59" t="s">
        <v>23</v>
      </c>
      <c r="G5265" s="59" t="s">
        <v>11677</v>
      </c>
      <c r="H5265" s="59">
        <v>25800698</v>
      </c>
      <c r="I5265" s="60">
        <v>45681.455312500002</v>
      </c>
      <c r="J5265" s="59" t="s">
        <v>11678</v>
      </c>
      <c r="K5265" s="59">
        <v>901364245</v>
      </c>
      <c r="L5265" s="59" t="s">
        <v>11679</v>
      </c>
      <c r="M5265" s="61">
        <v>184800000</v>
      </c>
    </row>
    <row r="5266" spans="1:13" ht="69.95" hidden="1">
      <c r="A5266" s="59" t="s">
        <v>11671</v>
      </c>
      <c r="B5266" s="59" t="s">
        <v>11672</v>
      </c>
      <c r="C5266" s="59">
        <v>10</v>
      </c>
      <c r="D5266" s="59" t="s">
        <v>35</v>
      </c>
      <c r="E5266" s="59" t="s">
        <v>11673</v>
      </c>
      <c r="F5266" s="59" t="s">
        <v>23</v>
      </c>
      <c r="G5266" s="59" t="s">
        <v>11680</v>
      </c>
      <c r="H5266" s="59">
        <v>25801375</v>
      </c>
      <c r="I5266" s="60">
        <v>45694.734120370369</v>
      </c>
      <c r="J5266" s="59" t="s">
        <v>11681</v>
      </c>
      <c r="K5266" s="59">
        <v>1020794658</v>
      </c>
      <c r="L5266" s="59" t="s">
        <v>11682</v>
      </c>
      <c r="M5266" s="61">
        <v>106333333</v>
      </c>
    </row>
    <row r="5267" spans="1:13" ht="80.099999999999994" hidden="1">
      <c r="A5267" s="59" t="s">
        <v>11671</v>
      </c>
      <c r="B5267" s="59" t="s">
        <v>11672</v>
      </c>
      <c r="C5267" s="59">
        <v>10</v>
      </c>
      <c r="D5267" s="59" t="s">
        <v>35</v>
      </c>
      <c r="E5267" s="59" t="s">
        <v>11673</v>
      </c>
      <c r="F5267" s="59" t="s">
        <v>23</v>
      </c>
      <c r="G5267" s="59" t="s">
        <v>11683</v>
      </c>
      <c r="H5267" s="59">
        <v>25801453</v>
      </c>
      <c r="I5267" s="60">
        <v>45698.654236111113</v>
      </c>
      <c r="J5267" s="59" t="s">
        <v>11684</v>
      </c>
      <c r="K5267" s="59">
        <v>1136883199</v>
      </c>
      <c r="L5267" s="59" t="s">
        <v>11685</v>
      </c>
      <c r="M5267" s="61">
        <v>106333333</v>
      </c>
    </row>
    <row r="5268" spans="1:13" ht="90" hidden="1">
      <c r="A5268" s="59" t="s">
        <v>11686</v>
      </c>
      <c r="B5268" s="59" t="s">
        <v>11687</v>
      </c>
      <c r="C5268" s="59">
        <v>60</v>
      </c>
      <c r="D5268" s="59" t="s">
        <v>1257</v>
      </c>
      <c r="E5268" s="59" t="s">
        <v>11673</v>
      </c>
      <c r="F5268" s="59" t="s">
        <v>23</v>
      </c>
      <c r="G5268" s="59" t="s">
        <v>11688</v>
      </c>
      <c r="H5268" s="59">
        <v>25803524</v>
      </c>
      <c r="I5268" s="60">
        <v>45825.701261574075</v>
      </c>
      <c r="J5268" s="59" t="s">
        <v>11689</v>
      </c>
      <c r="K5268" s="59">
        <v>80874727</v>
      </c>
      <c r="L5268" s="59" t="s">
        <v>11690</v>
      </c>
      <c r="M5268" s="61">
        <v>84000000</v>
      </c>
    </row>
    <row r="5269" spans="1:13" ht="99.95" hidden="1">
      <c r="A5269" s="59" t="s">
        <v>11686</v>
      </c>
      <c r="B5269" s="59" t="s">
        <v>11687</v>
      </c>
      <c r="C5269" s="59">
        <v>60</v>
      </c>
      <c r="D5269" s="59" t="s">
        <v>1257</v>
      </c>
      <c r="E5269" s="59" t="s">
        <v>11673</v>
      </c>
      <c r="F5269" s="59" t="s">
        <v>23</v>
      </c>
      <c r="G5269" s="59" t="s">
        <v>11691</v>
      </c>
      <c r="H5269" s="59">
        <v>25804027</v>
      </c>
      <c r="I5269" s="60">
        <v>45889.67690972222</v>
      </c>
      <c r="J5269" s="59" t="s">
        <v>11675</v>
      </c>
      <c r="K5269" s="59">
        <v>1082879355</v>
      </c>
      <c r="L5269" s="59" t="s">
        <v>11692</v>
      </c>
      <c r="M5269" s="61">
        <v>19600000</v>
      </c>
    </row>
    <row r="5270" spans="1:13" ht="150" hidden="1">
      <c r="A5270" s="59" t="s">
        <v>11693</v>
      </c>
      <c r="B5270" s="59" t="s">
        <v>11694</v>
      </c>
      <c r="C5270" s="59">
        <v>60</v>
      </c>
      <c r="D5270" s="59" t="s">
        <v>1257</v>
      </c>
      <c r="E5270" s="59" t="s">
        <v>11673</v>
      </c>
      <c r="F5270" s="59" t="s">
        <v>1786</v>
      </c>
      <c r="G5270" s="59" t="s">
        <v>11695</v>
      </c>
      <c r="H5270" s="59">
        <v>25800148</v>
      </c>
      <c r="I5270" s="60">
        <v>45659</v>
      </c>
      <c r="J5270" s="59" t="s">
        <v>11696</v>
      </c>
      <c r="K5270" s="59">
        <v>860007322</v>
      </c>
      <c r="L5270" s="59" t="s">
        <v>11697</v>
      </c>
      <c r="M5270" s="61">
        <v>988000000</v>
      </c>
    </row>
    <row r="5271" spans="1:13" ht="150" hidden="1">
      <c r="A5271" s="59" t="s">
        <v>11698</v>
      </c>
      <c r="B5271" s="59" t="s">
        <v>11699</v>
      </c>
      <c r="C5271" s="59">
        <v>60</v>
      </c>
      <c r="D5271" s="59" t="s">
        <v>1257</v>
      </c>
      <c r="E5271" s="59" t="s">
        <v>11673</v>
      </c>
      <c r="F5271" s="59" t="s">
        <v>1786</v>
      </c>
      <c r="G5271" s="59" t="s">
        <v>11695</v>
      </c>
      <c r="H5271" s="59">
        <v>25800148</v>
      </c>
      <c r="I5271" s="60">
        <v>45659</v>
      </c>
      <c r="J5271" s="59" t="s">
        <v>11696</v>
      </c>
      <c r="K5271" s="59">
        <v>860007322</v>
      </c>
      <c r="L5271" s="59" t="s">
        <v>11697</v>
      </c>
      <c r="M5271" s="61">
        <v>375965205</v>
      </c>
    </row>
    <row r="5272" spans="1:13" ht="90" hidden="1">
      <c r="A5272" s="59" t="s">
        <v>11700</v>
      </c>
      <c r="B5272" s="59" t="s">
        <v>11701</v>
      </c>
      <c r="C5272" s="59">
        <v>10</v>
      </c>
      <c r="D5272" s="59" t="s">
        <v>35</v>
      </c>
      <c r="E5272" s="59" t="s">
        <v>11702</v>
      </c>
      <c r="F5272" s="59" t="s">
        <v>23</v>
      </c>
      <c r="G5272" s="59" t="s">
        <v>11703</v>
      </c>
      <c r="H5272" s="59">
        <v>25800696</v>
      </c>
      <c r="I5272" s="60">
        <v>45681.452719907407</v>
      </c>
      <c r="J5272" s="59" t="s">
        <v>11704</v>
      </c>
      <c r="K5272" s="59">
        <v>67017233</v>
      </c>
      <c r="L5272" s="59" t="s">
        <v>11705</v>
      </c>
      <c r="M5272" s="61">
        <v>154000000</v>
      </c>
    </row>
    <row r="5273" spans="1:13" ht="80.099999999999994" hidden="1">
      <c r="A5273" s="59" t="s">
        <v>11700</v>
      </c>
      <c r="B5273" s="59" t="s">
        <v>11701</v>
      </c>
      <c r="C5273" s="59">
        <v>10</v>
      </c>
      <c r="D5273" s="59" t="s">
        <v>35</v>
      </c>
      <c r="E5273" s="59" t="s">
        <v>11702</v>
      </c>
      <c r="F5273" s="59" t="s">
        <v>23</v>
      </c>
      <c r="G5273" s="59" t="s">
        <v>11706</v>
      </c>
      <c r="H5273" s="59">
        <v>25801141</v>
      </c>
      <c r="I5273" s="60">
        <v>45691.371342592596</v>
      </c>
      <c r="J5273" s="59" t="s">
        <v>11707</v>
      </c>
      <c r="K5273" s="59">
        <v>1070947518</v>
      </c>
      <c r="L5273" s="59" t="s">
        <v>11708</v>
      </c>
      <c r="M5273" s="61">
        <v>109333333</v>
      </c>
    </row>
    <row r="5274" spans="1:13" ht="80.099999999999994" hidden="1">
      <c r="A5274" s="59" t="s">
        <v>11700</v>
      </c>
      <c r="B5274" s="59" t="s">
        <v>11701</v>
      </c>
      <c r="C5274" s="59">
        <v>10</v>
      </c>
      <c r="D5274" s="59" t="s">
        <v>35</v>
      </c>
      <c r="E5274" s="59" t="s">
        <v>11702</v>
      </c>
      <c r="F5274" s="59" t="s">
        <v>23</v>
      </c>
      <c r="G5274" s="59" t="s">
        <v>11709</v>
      </c>
      <c r="H5274" s="59">
        <v>25801257</v>
      </c>
      <c r="I5274" s="60">
        <v>45692.995740740742</v>
      </c>
      <c r="J5274" s="59" t="s">
        <v>11710</v>
      </c>
      <c r="K5274" s="59">
        <v>80499863</v>
      </c>
      <c r="L5274" s="59" t="s">
        <v>11711</v>
      </c>
      <c r="M5274" s="61">
        <v>108666667</v>
      </c>
    </row>
    <row r="5275" spans="1:13" ht="80.099999999999994" hidden="1">
      <c r="A5275" s="59" t="s">
        <v>11700</v>
      </c>
      <c r="B5275" s="59" t="s">
        <v>11701</v>
      </c>
      <c r="C5275" s="59">
        <v>10</v>
      </c>
      <c r="D5275" s="59" t="s">
        <v>35</v>
      </c>
      <c r="E5275" s="59" t="s">
        <v>11702</v>
      </c>
      <c r="F5275" s="59" t="s">
        <v>23</v>
      </c>
      <c r="G5275" s="59" t="s">
        <v>11712</v>
      </c>
      <c r="H5275" s="59">
        <v>25801346</v>
      </c>
      <c r="I5275" s="60">
        <v>45694.555763888886</v>
      </c>
      <c r="J5275" s="59" t="s">
        <v>11713</v>
      </c>
      <c r="K5275" s="59">
        <v>79428900</v>
      </c>
      <c r="L5275" s="59" t="s">
        <v>11714</v>
      </c>
      <c r="M5275" s="61">
        <v>129600000</v>
      </c>
    </row>
    <row r="5276" spans="1:13" ht="60" hidden="1">
      <c r="A5276" s="59" t="s">
        <v>11715</v>
      </c>
      <c r="B5276" s="59" t="s">
        <v>11716</v>
      </c>
      <c r="C5276" s="59">
        <v>10</v>
      </c>
      <c r="D5276" s="59" t="s">
        <v>35</v>
      </c>
      <c r="E5276" s="59" t="s">
        <v>11702</v>
      </c>
      <c r="F5276" s="59" t="s">
        <v>23</v>
      </c>
      <c r="G5276" s="59" t="s">
        <v>11717</v>
      </c>
      <c r="H5276" s="59">
        <v>25800243</v>
      </c>
      <c r="I5276" s="60">
        <v>45672.79650462963</v>
      </c>
      <c r="J5276" s="59" t="s">
        <v>11718</v>
      </c>
      <c r="K5276" s="59">
        <v>80880847</v>
      </c>
      <c r="L5276" s="59" t="s">
        <v>11719</v>
      </c>
      <c r="M5276" s="61">
        <v>38688000</v>
      </c>
    </row>
    <row r="5277" spans="1:13" ht="69.95" hidden="1">
      <c r="A5277" s="59" t="s">
        <v>11715</v>
      </c>
      <c r="B5277" s="59" t="s">
        <v>11716</v>
      </c>
      <c r="C5277" s="59">
        <v>10</v>
      </c>
      <c r="D5277" s="59" t="s">
        <v>35</v>
      </c>
      <c r="E5277" s="59" t="s">
        <v>11702</v>
      </c>
      <c r="F5277" s="59" t="s">
        <v>23</v>
      </c>
      <c r="G5277" s="59" t="s">
        <v>11720</v>
      </c>
      <c r="H5277" s="59">
        <v>25800253</v>
      </c>
      <c r="I5277" s="60">
        <v>45673.373113425929</v>
      </c>
      <c r="J5277" s="59" t="s">
        <v>11721</v>
      </c>
      <c r="K5277" s="59">
        <v>1032465490</v>
      </c>
      <c r="L5277" s="59" t="s">
        <v>11722</v>
      </c>
      <c r="M5277" s="61">
        <v>99000000</v>
      </c>
    </row>
    <row r="5278" spans="1:13" ht="69.95" hidden="1">
      <c r="A5278" s="59" t="s">
        <v>11715</v>
      </c>
      <c r="B5278" s="59" t="s">
        <v>11716</v>
      </c>
      <c r="C5278" s="59">
        <v>10</v>
      </c>
      <c r="D5278" s="59" t="s">
        <v>35</v>
      </c>
      <c r="E5278" s="59" t="s">
        <v>11702</v>
      </c>
      <c r="F5278" s="59" t="s">
        <v>23</v>
      </c>
      <c r="G5278" s="59" t="s">
        <v>11723</v>
      </c>
      <c r="H5278" s="59">
        <v>25800254</v>
      </c>
      <c r="I5278" s="60">
        <v>45673.380891203706</v>
      </c>
      <c r="J5278" s="59" t="s">
        <v>11724</v>
      </c>
      <c r="K5278" s="59">
        <v>81741198</v>
      </c>
      <c r="L5278" s="59" t="s">
        <v>11725</v>
      </c>
      <c r="M5278" s="61">
        <v>192500000</v>
      </c>
    </row>
    <row r="5279" spans="1:13" ht="60" hidden="1">
      <c r="A5279" s="59" t="s">
        <v>11715</v>
      </c>
      <c r="B5279" s="59" t="s">
        <v>11716</v>
      </c>
      <c r="C5279" s="59">
        <v>10</v>
      </c>
      <c r="D5279" s="59" t="s">
        <v>35</v>
      </c>
      <c r="E5279" s="59" t="s">
        <v>11702</v>
      </c>
      <c r="F5279" s="59" t="s">
        <v>23</v>
      </c>
      <c r="G5279" s="59" t="s">
        <v>11726</v>
      </c>
      <c r="H5279" s="59">
        <v>25800285</v>
      </c>
      <c r="I5279" s="60">
        <v>45673.690937500003</v>
      </c>
      <c r="J5279" s="59" t="s">
        <v>11727</v>
      </c>
      <c r="K5279" s="59">
        <v>1018438201</v>
      </c>
      <c r="L5279" s="59" t="s">
        <v>11728</v>
      </c>
      <c r="M5279" s="61">
        <v>99000000</v>
      </c>
    </row>
    <row r="5280" spans="1:13" ht="60" hidden="1">
      <c r="A5280" s="59" t="s">
        <v>11715</v>
      </c>
      <c r="B5280" s="59" t="s">
        <v>11716</v>
      </c>
      <c r="C5280" s="59">
        <v>10</v>
      </c>
      <c r="D5280" s="59" t="s">
        <v>35</v>
      </c>
      <c r="E5280" s="59" t="s">
        <v>11702</v>
      </c>
      <c r="F5280" s="59" t="s">
        <v>23</v>
      </c>
      <c r="G5280" s="59" t="s">
        <v>11729</v>
      </c>
      <c r="H5280" s="59">
        <v>25800289</v>
      </c>
      <c r="I5280" s="60">
        <v>45673.698472222219</v>
      </c>
      <c r="J5280" s="59" t="s">
        <v>11730</v>
      </c>
      <c r="K5280" s="59">
        <v>51984674</v>
      </c>
      <c r="L5280" s="59" t="s">
        <v>11731</v>
      </c>
      <c r="M5280" s="61">
        <v>88363000</v>
      </c>
    </row>
    <row r="5281" spans="1:13" ht="60" hidden="1">
      <c r="A5281" s="59" t="s">
        <v>11715</v>
      </c>
      <c r="B5281" s="59" t="s">
        <v>11716</v>
      </c>
      <c r="C5281" s="59">
        <v>10</v>
      </c>
      <c r="D5281" s="59" t="s">
        <v>35</v>
      </c>
      <c r="E5281" s="59" t="s">
        <v>11702</v>
      </c>
      <c r="F5281" s="59" t="s">
        <v>23</v>
      </c>
      <c r="G5281" s="59" t="s">
        <v>11732</v>
      </c>
      <c r="H5281" s="59">
        <v>25800347</v>
      </c>
      <c r="I5281" s="60">
        <v>45674.894733796296</v>
      </c>
      <c r="J5281" s="59" t="s">
        <v>11733</v>
      </c>
      <c r="K5281" s="59">
        <v>1079263321</v>
      </c>
      <c r="L5281" s="59" t="s">
        <v>11734</v>
      </c>
      <c r="M5281" s="61">
        <v>34666667</v>
      </c>
    </row>
    <row r="5282" spans="1:13" ht="69.95" hidden="1">
      <c r="A5282" s="59" t="s">
        <v>11715</v>
      </c>
      <c r="B5282" s="59" t="s">
        <v>11716</v>
      </c>
      <c r="C5282" s="59">
        <v>10</v>
      </c>
      <c r="D5282" s="59" t="s">
        <v>35</v>
      </c>
      <c r="E5282" s="59" t="s">
        <v>11702</v>
      </c>
      <c r="F5282" s="59" t="s">
        <v>23</v>
      </c>
      <c r="G5282" s="59" t="s">
        <v>11735</v>
      </c>
      <c r="H5282" s="59">
        <v>25800469</v>
      </c>
      <c r="I5282" s="60">
        <v>45678.545370370368</v>
      </c>
      <c r="J5282" s="59" t="s">
        <v>11736</v>
      </c>
      <c r="K5282" s="59">
        <v>1024506713</v>
      </c>
      <c r="L5282" s="59" t="s">
        <v>11737</v>
      </c>
      <c r="M5282" s="61">
        <v>48990000</v>
      </c>
    </row>
    <row r="5283" spans="1:13" ht="69.95" hidden="1">
      <c r="A5283" s="59" t="s">
        <v>11715</v>
      </c>
      <c r="B5283" s="59" t="s">
        <v>11716</v>
      </c>
      <c r="C5283" s="59">
        <v>10</v>
      </c>
      <c r="D5283" s="59" t="s">
        <v>35</v>
      </c>
      <c r="E5283" s="59" t="s">
        <v>11702</v>
      </c>
      <c r="F5283" s="59" t="s">
        <v>23</v>
      </c>
      <c r="G5283" s="59" t="s">
        <v>11738</v>
      </c>
      <c r="H5283" s="59">
        <v>25800511</v>
      </c>
      <c r="I5283" s="60">
        <v>45678.895891203705</v>
      </c>
      <c r="J5283" s="59" t="s">
        <v>11739</v>
      </c>
      <c r="K5283" s="59">
        <v>80220123</v>
      </c>
      <c r="L5283" s="59" t="s">
        <v>4233</v>
      </c>
      <c r="M5283" s="61">
        <v>2219700</v>
      </c>
    </row>
    <row r="5284" spans="1:13" ht="60" hidden="1">
      <c r="A5284" s="59" t="s">
        <v>11715</v>
      </c>
      <c r="B5284" s="59" t="s">
        <v>11716</v>
      </c>
      <c r="C5284" s="59">
        <v>10</v>
      </c>
      <c r="D5284" s="59" t="s">
        <v>35</v>
      </c>
      <c r="E5284" s="59" t="s">
        <v>11702</v>
      </c>
      <c r="F5284" s="59" t="s">
        <v>23</v>
      </c>
      <c r="G5284" s="59" t="s">
        <v>11740</v>
      </c>
      <c r="H5284" s="59">
        <v>25800518</v>
      </c>
      <c r="I5284" s="60">
        <v>45679.244386574072</v>
      </c>
      <c r="J5284" s="59" t="s">
        <v>11741</v>
      </c>
      <c r="K5284" s="59">
        <v>52856929</v>
      </c>
      <c r="L5284" s="59" t="s">
        <v>11742</v>
      </c>
      <c r="M5284" s="61">
        <v>99000000</v>
      </c>
    </row>
    <row r="5285" spans="1:13" ht="69.95" hidden="1">
      <c r="A5285" s="59" t="s">
        <v>11715</v>
      </c>
      <c r="B5285" s="59" t="s">
        <v>11716</v>
      </c>
      <c r="C5285" s="59">
        <v>10</v>
      </c>
      <c r="D5285" s="59" t="s">
        <v>35</v>
      </c>
      <c r="E5285" s="59" t="s">
        <v>11702</v>
      </c>
      <c r="F5285" s="59" t="s">
        <v>23</v>
      </c>
      <c r="G5285" s="59" t="s">
        <v>11743</v>
      </c>
      <c r="H5285" s="59">
        <v>25800523</v>
      </c>
      <c r="I5285" s="60">
        <v>45679.264224537037</v>
      </c>
      <c r="J5285" s="59" t="s">
        <v>11744</v>
      </c>
      <c r="K5285" s="59">
        <v>1071630382</v>
      </c>
      <c r="L5285" s="59" t="s">
        <v>11745</v>
      </c>
      <c r="M5285" s="61">
        <v>93016000</v>
      </c>
    </row>
    <row r="5286" spans="1:13" ht="60" hidden="1">
      <c r="A5286" s="59" t="s">
        <v>11715</v>
      </c>
      <c r="B5286" s="59" t="s">
        <v>11716</v>
      </c>
      <c r="C5286" s="59">
        <v>10</v>
      </c>
      <c r="D5286" s="59" t="s">
        <v>35</v>
      </c>
      <c r="E5286" s="59" t="s">
        <v>11702</v>
      </c>
      <c r="F5286" s="59" t="s">
        <v>23</v>
      </c>
      <c r="G5286" s="59" t="s">
        <v>11746</v>
      </c>
      <c r="H5286" s="59">
        <v>25800573</v>
      </c>
      <c r="I5286" s="60">
        <v>45679.639594907407</v>
      </c>
      <c r="J5286" s="59" t="s">
        <v>11747</v>
      </c>
      <c r="K5286" s="59">
        <v>53014006</v>
      </c>
      <c r="L5286" s="59" t="s">
        <v>11748</v>
      </c>
      <c r="M5286" s="61">
        <v>132000000</v>
      </c>
    </row>
    <row r="5287" spans="1:13" ht="90" hidden="1">
      <c r="A5287" s="59" t="s">
        <v>11715</v>
      </c>
      <c r="B5287" s="59" t="s">
        <v>11716</v>
      </c>
      <c r="C5287" s="59">
        <v>10</v>
      </c>
      <c r="D5287" s="59" t="s">
        <v>35</v>
      </c>
      <c r="E5287" s="59" t="s">
        <v>11702</v>
      </c>
      <c r="F5287" s="59" t="s">
        <v>23</v>
      </c>
      <c r="G5287" s="59" t="s">
        <v>11749</v>
      </c>
      <c r="H5287" s="59">
        <v>25800577</v>
      </c>
      <c r="I5287" s="60">
        <v>45679.641041666669</v>
      </c>
      <c r="J5287" s="59" t="s">
        <v>11750</v>
      </c>
      <c r="K5287" s="59">
        <v>7318753</v>
      </c>
      <c r="L5287" s="59" t="s">
        <v>6640</v>
      </c>
      <c r="M5287" s="61">
        <v>116250000</v>
      </c>
    </row>
    <row r="5288" spans="1:13" ht="60" hidden="1">
      <c r="A5288" s="59" t="s">
        <v>11715</v>
      </c>
      <c r="B5288" s="59" t="s">
        <v>11716</v>
      </c>
      <c r="C5288" s="59">
        <v>10</v>
      </c>
      <c r="D5288" s="59" t="s">
        <v>35</v>
      </c>
      <c r="E5288" s="59" t="s">
        <v>11702</v>
      </c>
      <c r="F5288" s="59" t="s">
        <v>23</v>
      </c>
      <c r="G5288" s="59" t="s">
        <v>11751</v>
      </c>
      <c r="H5288" s="59">
        <v>25800606</v>
      </c>
      <c r="I5288" s="60">
        <v>45679.767708333333</v>
      </c>
      <c r="J5288" s="59" t="s">
        <v>11752</v>
      </c>
      <c r="K5288" s="59">
        <v>1070607948</v>
      </c>
      <c r="L5288" s="59" t="s">
        <v>11753</v>
      </c>
      <c r="M5288" s="61">
        <v>121000000</v>
      </c>
    </row>
    <row r="5289" spans="1:13" ht="60" hidden="1">
      <c r="A5289" s="59" t="s">
        <v>11715</v>
      </c>
      <c r="B5289" s="59" t="s">
        <v>11716</v>
      </c>
      <c r="C5289" s="59">
        <v>10</v>
      </c>
      <c r="D5289" s="59" t="s">
        <v>35</v>
      </c>
      <c r="E5289" s="59" t="s">
        <v>11702</v>
      </c>
      <c r="F5289" s="59" t="s">
        <v>23</v>
      </c>
      <c r="G5289" s="59" t="s">
        <v>11754</v>
      </c>
      <c r="H5289" s="59">
        <v>25800790</v>
      </c>
      <c r="I5289" s="60">
        <v>45684.39203703704</v>
      </c>
      <c r="J5289" s="59" t="s">
        <v>11755</v>
      </c>
      <c r="K5289" s="59">
        <v>1018500991</v>
      </c>
      <c r="L5289" s="59" t="s">
        <v>11756</v>
      </c>
      <c r="M5289" s="61">
        <v>37200000</v>
      </c>
    </row>
    <row r="5290" spans="1:13" ht="80.099999999999994" hidden="1">
      <c r="A5290" s="59" t="s">
        <v>11715</v>
      </c>
      <c r="B5290" s="59" t="s">
        <v>11716</v>
      </c>
      <c r="C5290" s="59">
        <v>10</v>
      </c>
      <c r="D5290" s="59" t="s">
        <v>35</v>
      </c>
      <c r="E5290" s="59" t="s">
        <v>11702</v>
      </c>
      <c r="F5290" s="59" t="s">
        <v>23</v>
      </c>
      <c r="G5290" s="59" t="s">
        <v>11757</v>
      </c>
      <c r="H5290" s="59">
        <v>25800822</v>
      </c>
      <c r="I5290" s="60">
        <v>45684.625486111108</v>
      </c>
      <c r="J5290" s="59" t="s">
        <v>11758</v>
      </c>
      <c r="K5290" s="59">
        <v>1010165971</v>
      </c>
      <c r="L5290" s="59" t="s">
        <v>11759</v>
      </c>
      <c r="M5290" s="61">
        <v>132000000</v>
      </c>
    </row>
    <row r="5291" spans="1:13" ht="80.099999999999994" hidden="1">
      <c r="A5291" s="59" t="s">
        <v>11715</v>
      </c>
      <c r="B5291" s="59" t="s">
        <v>11716</v>
      </c>
      <c r="C5291" s="59">
        <v>10</v>
      </c>
      <c r="D5291" s="59" t="s">
        <v>35</v>
      </c>
      <c r="E5291" s="59" t="s">
        <v>11702</v>
      </c>
      <c r="F5291" s="59" t="s">
        <v>23</v>
      </c>
      <c r="G5291" s="59" t="s">
        <v>11760</v>
      </c>
      <c r="H5291" s="59">
        <v>25800847</v>
      </c>
      <c r="I5291" s="60">
        <v>45684.7499537037</v>
      </c>
      <c r="J5291" s="59" t="s">
        <v>11761</v>
      </c>
      <c r="K5291" s="59">
        <v>1026579601</v>
      </c>
      <c r="L5291" s="59" t="s">
        <v>11762</v>
      </c>
      <c r="M5291" s="61">
        <v>77000000</v>
      </c>
    </row>
    <row r="5292" spans="1:13" ht="69.95" hidden="1">
      <c r="A5292" s="59" t="s">
        <v>11715</v>
      </c>
      <c r="B5292" s="59" t="s">
        <v>11716</v>
      </c>
      <c r="C5292" s="59">
        <v>10</v>
      </c>
      <c r="D5292" s="59" t="s">
        <v>35</v>
      </c>
      <c r="E5292" s="59" t="s">
        <v>11702</v>
      </c>
      <c r="F5292" s="59" t="s">
        <v>23</v>
      </c>
      <c r="G5292" s="59" t="s">
        <v>11763</v>
      </c>
      <c r="H5292" s="59">
        <v>25801189</v>
      </c>
      <c r="I5292" s="60">
        <v>45691.741168981483</v>
      </c>
      <c r="J5292" s="59" t="s">
        <v>11764</v>
      </c>
      <c r="K5292" s="59">
        <v>1019063254</v>
      </c>
      <c r="L5292" s="59" t="s">
        <v>11765</v>
      </c>
      <c r="M5292" s="61">
        <v>81750000</v>
      </c>
    </row>
    <row r="5293" spans="1:13" ht="90" hidden="1">
      <c r="A5293" s="59" t="s">
        <v>11715</v>
      </c>
      <c r="B5293" s="59" t="s">
        <v>11716</v>
      </c>
      <c r="C5293" s="59">
        <v>10</v>
      </c>
      <c r="D5293" s="59" t="s">
        <v>35</v>
      </c>
      <c r="E5293" s="59" t="s">
        <v>11702</v>
      </c>
      <c r="F5293" s="59" t="s">
        <v>23</v>
      </c>
      <c r="G5293" s="59" t="s">
        <v>11766</v>
      </c>
      <c r="H5293" s="59">
        <v>25801195</v>
      </c>
      <c r="I5293" s="60">
        <v>45691.764432870368</v>
      </c>
      <c r="J5293" s="59" t="s">
        <v>11767</v>
      </c>
      <c r="K5293" s="59">
        <v>9520244</v>
      </c>
      <c r="L5293" s="59" t="s">
        <v>11768</v>
      </c>
      <c r="M5293" s="61">
        <v>135833333</v>
      </c>
    </row>
    <row r="5294" spans="1:13" ht="69.95" hidden="1">
      <c r="A5294" s="59" t="s">
        <v>11715</v>
      </c>
      <c r="B5294" s="59" t="s">
        <v>11716</v>
      </c>
      <c r="C5294" s="59">
        <v>10</v>
      </c>
      <c r="D5294" s="59" t="s">
        <v>35</v>
      </c>
      <c r="E5294" s="59" t="s">
        <v>11702</v>
      </c>
      <c r="F5294" s="59" t="s">
        <v>23</v>
      </c>
      <c r="G5294" s="59" t="s">
        <v>11769</v>
      </c>
      <c r="H5294" s="59">
        <v>25801204</v>
      </c>
      <c r="I5294" s="60">
        <v>45691.820868055554</v>
      </c>
      <c r="J5294" s="59" t="s">
        <v>11739</v>
      </c>
      <c r="K5294" s="59">
        <v>52734763</v>
      </c>
      <c r="L5294" s="59" t="s">
        <v>11770</v>
      </c>
      <c r="M5294" s="61">
        <v>79169300</v>
      </c>
    </row>
    <row r="5295" spans="1:13" ht="69.95" hidden="1">
      <c r="A5295" s="59" t="s">
        <v>11715</v>
      </c>
      <c r="B5295" s="59" t="s">
        <v>11716</v>
      </c>
      <c r="C5295" s="59">
        <v>10</v>
      </c>
      <c r="D5295" s="59" t="s">
        <v>35</v>
      </c>
      <c r="E5295" s="59" t="s">
        <v>11702</v>
      </c>
      <c r="F5295" s="59" t="s">
        <v>23</v>
      </c>
      <c r="G5295" s="59" t="s">
        <v>11771</v>
      </c>
      <c r="H5295" s="59">
        <v>25801234</v>
      </c>
      <c r="I5295" s="60">
        <v>45692.799062500002</v>
      </c>
      <c r="J5295" s="59" t="s">
        <v>11772</v>
      </c>
      <c r="K5295" s="59">
        <v>1018405925</v>
      </c>
      <c r="L5295" s="59" t="s">
        <v>11773</v>
      </c>
      <c r="M5295" s="61">
        <v>108666667</v>
      </c>
    </row>
    <row r="5296" spans="1:13" ht="60" hidden="1">
      <c r="A5296" s="59" t="s">
        <v>11715</v>
      </c>
      <c r="B5296" s="59" t="s">
        <v>11716</v>
      </c>
      <c r="C5296" s="59">
        <v>10</v>
      </c>
      <c r="D5296" s="59" t="s">
        <v>35</v>
      </c>
      <c r="E5296" s="59" t="s">
        <v>11702</v>
      </c>
      <c r="F5296" s="59" t="s">
        <v>23</v>
      </c>
      <c r="G5296" s="59" t="s">
        <v>11774</v>
      </c>
      <c r="H5296" s="59">
        <v>25801545</v>
      </c>
      <c r="I5296" s="60">
        <v>45700.306851851848</v>
      </c>
      <c r="J5296" s="59" t="s">
        <v>11775</v>
      </c>
      <c r="K5296" s="59">
        <v>52513537</v>
      </c>
      <c r="L5296" s="59" t="s">
        <v>11776</v>
      </c>
      <c r="M5296" s="61">
        <v>51040000</v>
      </c>
    </row>
    <row r="5297" spans="1:13" ht="80.099999999999994" hidden="1">
      <c r="A5297" s="59" t="s">
        <v>11715</v>
      </c>
      <c r="B5297" s="59" t="s">
        <v>11716</v>
      </c>
      <c r="C5297" s="59">
        <v>10</v>
      </c>
      <c r="D5297" s="59" t="s">
        <v>35</v>
      </c>
      <c r="E5297" s="59" t="s">
        <v>11702</v>
      </c>
      <c r="F5297" s="59" t="s">
        <v>23</v>
      </c>
      <c r="G5297" s="59" t="s">
        <v>11777</v>
      </c>
      <c r="H5297" s="59">
        <v>25802475</v>
      </c>
      <c r="I5297" s="60">
        <v>45723.882523148146</v>
      </c>
      <c r="J5297" s="59" t="s">
        <v>11778</v>
      </c>
      <c r="K5297" s="59">
        <v>1018444781</v>
      </c>
      <c r="L5297" s="59" t="s">
        <v>11779</v>
      </c>
      <c r="M5297" s="61">
        <v>80237000</v>
      </c>
    </row>
    <row r="5298" spans="1:13" ht="60" hidden="1">
      <c r="A5298" s="59" t="s">
        <v>11715</v>
      </c>
      <c r="B5298" s="59" t="s">
        <v>11716</v>
      </c>
      <c r="C5298" s="59">
        <v>10</v>
      </c>
      <c r="D5298" s="59" t="s">
        <v>35</v>
      </c>
      <c r="E5298" s="59" t="s">
        <v>11702</v>
      </c>
      <c r="F5298" s="59" t="s">
        <v>23</v>
      </c>
      <c r="G5298" s="59" t="s">
        <v>11780</v>
      </c>
      <c r="H5298" s="59">
        <v>25803278</v>
      </c>
      <c r="I5298" s="60">
        <v>45793.384513888886</v>
      </c>
      <c r="J5298" s="59" t="s">
        <v>11781</v>
      </c>
      <c r="K5298" s="59">
        <v>79642897</v>
      </c>
      <c r="L5298" s="59" t="s">
        <v>11782</v>
      </c>
      <c r="M5298" s="61">
        <v>6666667</v>
      </c>
    </row>
    <row r="5299" spans="1:13" ht="60" hidden="1">
      <c r="A5299" s="59" t="s">
        <v>11715</v>
      </c>
      <c r="B5299" s="59" t="s">
        <v>11716</v>
      </c>
      <c r="C5299" s="59">
        <v>10</v>
      </c>
      <c r="D5299" s="59" t="s">
        <v>35</v>
      </c>
      <c r="E5299" s="59" t="s">
        <v>11702</v>
      </c>
      <c r="F5299" s="59" t="s">
        <v>23</v>
      </c>
      <c r="G5299" s="59" t="s">
        <v>11783</v>
      </c>
      <c r="H5299" s="59">
        <v>25803414</v>
      </c>
      <c r="I5299" s="60">
        <v>45812.568206018521</v>
      </c>
      <c r="J5299" s="59" t="s">
        <v>11733</v>
      </c>
      <c r="K5299" s="59">
        <v>1015394983</v>
      </c>
      <c r="L5299" s="59" t="s">
        <v>11784</v>
      </c>
      <c r="M5299" s="61">
        <v>53333332</v>
      </c>
    </row>
    <row r="5300" spans="1:13" ht="60" hidden="1">
      <c r="A5300" s="59" t="s">
        <v>11785</v>
      </c>
      <c r="B5300" s="59" t="s">
        <v>11786</v>
      </c>
      <c r="C5300" s="59">
        <v>10</v>
      </c>
      <c r="D5300" s="59" t="s">
        <v>35</v>
      </c>
      <c r="E5300" s="59" t="s">
        <v>11702</v>
      </c>
      <c r="F5300" s="59" t="s">
        <v>23</v>
      </c>
      <c r="G5300" s="59" t="s">
        <v>11787</v>
      </c>
      <c r="H5300" s="59">
        <v>25800232</v>
      </c>
      <c r="I5300" s="60">
        <v>45672.605416666665</v>
      </c>
      <c r="J5300" s="59" t="s">
        <v>11788</v>
      </c>
      <c r="K5300" s="59">
        <v>1083455714</v>
      </c>
      <c r="L5300" s="59" t="s">
        <v>11789</v>
      </c>
      <c r="M5300" s="61">
        <v>98835000</v>
      </c>
    </row>
    <row r="5301" spans="1:13" ht="69.95" hidden="1">
      <c r="A5301" s="59" t="s">
        <v>11785</v>
      </c>
      <c r="B5301" s="59" t="s">
        <v>11786</v>
      </c>
      <c r="C5301" s="59">
        <v>10</v>
      </c>
      <c r="D5301" s="59" t="s">
        <v>35</v>
      </c>
      <c r="E5301" s="59" t="s">
        <v>11702</v>
      </c>
      <c r="F5301" s="59" t="s">
        <v>23</v>
      </c>
      <c r="G5301" s="59" t="s">
        <v>11790</v>
      </c>
      <c r="H5301" s="59">
        <v>25800265</v>
      </c>
      <c r="I5301" s="60">
        <v>45673.544733796298</v>
      </c>
      <c r="J5301" s="59" t="s">
        <v>11791</v>
      </c>
      <c r="K5301" s="59">
        <v>1024540296</v>
      </c>
      <c r="L5301" s="59" t="s">
        <v>11792</v>
      </c>
      <c r="M5301" s="61">
        <v>110000000</v>
      </c>
    </row>
    <row r="5302" spans="1:13" ht="60" hidden="1">
      <c r="A5302" s="59" t="s">
        <v>11785</v>
      </c>
      <c r="B5302" s="59" t="s">
        <v>11786</v>
      </c>
      <c r="C5302" s="59">
        <v>10</v>
      </c>
      <c r="D5302" s="59" t="s">
        <v>35</v>
      </c>
      <c r="E5302" s="59" t="s">
        <v>11702</v>
      </c>
      <c r="F5302" s="59" t="s">
        <v>23</v>
      </c>
      <c r="G5302" s="59" t="s">
        <v>11793</v>
      </c>
      <c r="H5302" s="59">
        <v>25800311</v>
      </c>
      <c r="I5302" s="60">
        <v>45674.41542824074</v>
      </c>
      <c r="J5302" s="59" t="s">
        <v>11794</v>
      </c>
      <c r="K5302" s="59">
        <v>1071630064</v>
      </c>
      <c r="L5302" s="59" t="s">
        <v>11795</v>
      </c>
      <c r="M5302" s="61">
        <v>99000000</v>
      </c>
    </row>
    <row r="5303" spans="1:13" ht="60" hidden="1">
      <c r="A5303" s="59" t="s">
        <v>11785</v>
      </c>
      <c r="B5303" s="59" t="s">
        <v>11786</v>
      </c>
      <c r="C5303" s="59">
        <v>10</v>
      </c>
      <c r="D5303" s="59" t="s">
        <v>35</v>
      </c>
      <c r="E5303" s="59" t="s">
        <v>11702</v>
      </c>
      <c r="F5303" s="59" t="s">
        <v>23</v>
      </c>
      <c r="G5303" s="59" t="s">
        <v>11796</v>
      </c>
      <c r="H5303" s="59">
        <v>25800373</v>
      </c>
      <c r="I5303" s="60">
        <v>45675.602870370371</v>
      </c>
      <c r="J5303" s="59" t="s">
        <v>11797</v>
      </c>
      <c r="K5303" s="59">
        <v>79710203</v>
      </c>
      <c r="L5303" s="59" t="s">
        <v>11798</v>
      </c>
      <c r="M5303" s="61">
        <v>110000000</v>
      </c>
    </row>
    <row r="5304" spans="1:13" ht="60" hidden="1">
      <c r="A5304" s="59" t="s">
        <v>11785</v>
      </c>
      <c r="B5304" s="59" t="s">
        <v>11786</v>
      </c>
      <c r="C5304" s="59">
        <v>10</v>
      </c>
      <c r="D5304" s="59" t="s">
        <v>35</v>
      </c>
      <c r="E5304" s="59" t="s">
        <v>11702</v>
      </c>
      <c r="F5304" s="59" t="s">
        <v>23</v>
      </c>
      <c r="G5304" s="59" t="s">
        <v>11799</v>
      </c>
      <c r="H5304" s="59">
        <v>25800971</v>
      </c>
      <c r="I5304" s="60">
        <v>45686.590601851851</v>
      </c>
      <c r="J5304" s="59" t="s">
        <v>11800</v>
      </c>
      <c r="K5304" s="59">
        <v>1144032764</v>
      </c>
      <c r="L5304" s="59" t="s">
        <v>11801</v>
      </c>
      <c r="M5304" s="61">
        <v>76533333</v>
      </c>
    </row>
    <row r="5305" spans="1:13" ht="60" hidden="1">
      <c r="A5305" s="59" t="s">
        <v>11785</v>
      </c>
      <c r="B5305" s="59" t="s">
        <v>11786</v>
      </c>
      <c r="C5305" s="59">
        <v>10</v>
      </c>
      <c r="D5305" s="59" t="s">
        <v>35</v>
      </c>
      <c r="E5305" s="59" t="s">
        <v>11702</v>
      </c>
      <c r="F5305" s="59" t="s">
        <v>23</v>
      </c>
      <c r="G5305" s="59" t="s">
        <v>11802</v>
      </c>
      <c r="H5305" s="59">
        <v>25801078</v>
      </c>
      <c r="I5305" s="60">
        <v>45688.340428240743</v>
      </c>
      <c r="J5305" s="59" t="s">
        <v>11797</v>
      </c>
      <c r="K5305" s="59">
        <v>1073381865</v>
      </c>
      <c r="L5305" s="59" t="s">
        <v>11803</v>
      </c>
      <c r="M5305" s="61">
        <v>83202667</v>
      </c>
    </row>
    <row r="5306" spans="1:13" ht="60" hidden="1">
      <c r="A5306" s="59" t="s">
        <v>11785</v>
      </c>
      <c r="B5306" s="59" t="s">
        <v>11786</v>
      </c>
      <c r="C5306" s="59">
        <v>10</v>
      </c>
      <c r="D5306" s="59" t="s">
        <v>35</v>
      </c>
      <c r="E5306" s="59" t="s">
        <v>11702</v>
      </c>
      <c r="F5306" s="59" t="s">
        <v>23</v>
      </c>
      <c r="G5306" s="59" t="s">
        <v>11804</v>
      </c>
      <c r="H5306" s="59">
        <v>25801193</v>
      </c>
      <c r="I5306" s="60">
        <v>45691.755601851852</v>
      </c>
      <c r="J5306" s="59" t="s">
        <v>11805</v>
      </c>
      <c r="K5306" s="59">
        <v>1117493887</v>
      </c>
      <c r="L5306" s="59" t="s">
        <v>11806</v>
      </c>
      <c r="M5306" s="61">
        <v>135833333</v>
      </c>
    </row>
    <row r="5307" spans="1:13" ht="60" hidden="1">
      <c r="A5307" s="59" t="s">
        <v>11785</v>
      </c>
      <c r="B5307" s="59" t="s">
        <v>11786</v>
      </c>
      <c r="C5307" s="59">
        <v>10</v>
      </c>
      <c r="D5307" s="59" t="s">
        <v>35</v>
      </c>
      <c r="E5307" s="59" t="s">
        <v>11702</v>
      </c>
      <c r="F5307" s="59" t="s">
        <v>23</v>
      </c>
      <c r="G5307" s="59" t="s">
        <v>11807</v>
      </c>
      <c r="H5307" s="59">
        <v>25801705</v>
      </c>
      <c r="I5307" s="60">
        <v>45702.824652777781</v>
      </c>
      <c r="J5307" s="59" t="s">
        <v>11797</v>
      </c>
      <c r="K5307" s="59">
        <v>7177572</v>
      </c>
      <c r="L5307" s="59" t="s">
        <v>11808</v>
      </c>
      <c r="M5307" s="61">
        <v>104666667</v>
      </c>
    </row>
    <row r="5308" spans="1:13" ht="60" hidden="1">
      <c r="A5308" s="59" t="s">
        <v>11785</v>
      </c>
      <c r="B5308" s="59" t="s">
        <v>11786</v>
      </c>
      <c r="C5308" s="59">
        <v>10</v>
      </c>
      <c r="D5308" s="59" t="s">
        <v>35</v>
      </c>
      <c r="E5308" s="59" t="s">
        <v>11702</v>
      </c>
      <c r="F5308" s="59" t="s">
        <v>23</v>
      </c>
      <c r="G5308" s="59" t="s">
        <v>11809</v>
      </c>
      <c r="H5308" s="59">
        <v>25802558</v>
      </c>
      <c r="I5308" s="60">
        <v>45729.573425925926</v>
      </c>
      <c r="J5308" s="59" t="s">
        <v>11800</v>
      </c>
      <c r="K5308" s="59">
        <v>1045686865</v>
      </c>
      <c r="L5308" s="59" t="s">
        <v>11810</v>
      </c>
      <c r="M5308" s="61">
        <v>76533333</v>
      </c>
    </row>
    <row r="5309" spans="1:13" ht="60" hidden="1">
      <c r="A5309" s="59" t="s">
        <v>11785</v>
      </c>
      <c r="B5309" s="59" t="s">
        <v>11786</v>
      </c>
      <c r="C5309" s="59">
        <v>10</v>
      </c>
      <c r="D5309" s="59" t="s">
        <v>35</v>
      </c>
      <c r="E5309" s="59" t="s">
        <v>11702</v>
      </c>
      <c r="F5309" s="59" t="s">
        <v>23</v>
      </c>
      <c r="G5309" s="59" t="s">
        <v>11811</v>
      </c>
      <c r="H5309" s="59">
        <v>25803282</v>
      </c>
      <c r="I5309" s="60">
        <v>45793.619930555556</v>
      </c>
      <c r="J5309" s="59" t="s">
        <v>11800</v>
      </c>
      <c r="K5309" s="59">
        <v>1000934351</v>
      </c>
      <c r="L5309" s="59" t="s">
        <v>11812</v>
      </c>
      <c r="M5309" s="61">
        <v>3056302</v>
      </c>
    </row>
    <row r="5310" spans="1:13" ht="60" hidden="1">
      <c r="A5310" s="59" t="s">
        <v>11813</v>
      </c>
      <c r="B5310" s="59" t="s">
        <v>11814</v>
      </c>
      <c r="C5310" s="59">
        <v>10</v>
      </c>
      <c r="D5310" s="59" t="s">
        <v>35</v>
      </c>
      <c r="E5310" s="59" t="s">
        <v>11702</v>
      </c>
      <c r="F5310" s="59" t="s">
        <v>23</v>
      </c>
      <c r="G5310" s="59" t="s">
        <v>11815</v>
      </c>
      <c r="H5310" s="59">
        <v>25800392</v>
      </c>
      <c r="I5310" s="60">
        <v>45675.880243055559</v>
      </c>
      <c r="J5310" s="59" t="s">
        <v>11816</v>
      </c>
      <c r="K5310" s="59">
        <v>1070919467</v>
      </c>
      <c r="L5310" s="59" t="s">
        <v>11817</v>
      </c>
      <c r="M5310" s="61">
        <v>77000000</v>
      </c>
    </row>
    <row r="5311" spans="1:13" ht="60" hidden="1">
      <c r="A5311" s="59" t="s">
        <v>11813</v>
      </c>
      <c r="B5311" s="59" t="s">
        <v>11814</v>
      </c>
      <c r="C5311" s="59">
        <v>10</v>
      </c>
      <c r="D5311" s="59" t="s">
        <v>35</v>
      </c>
      <c r="E5311" s="59" t="s">
        <v>11702</v>
      </c>
      <c r="F5311" s="59" t="s">
        <v>23</v>
      </c>
      <c r="G5311" s="59" t="s">
        <v>11818</v>
      </c>
      <c r="H5311" s="59">
        <v>25800547</v>
      </c>
      <c r="I5311" s="60">
        <v>45679.477546296293</v>
      </c>
      <c r="J5311" s="59" t="s">
        <v>11819</v>
      </c>
      <c r="K5311" s="59">
        <v>26421290</v>
      </c>
      <c r="L5311" s="59" t="s">
        <v>11820</v>
      </c>
      <c r="M5311" s="61">
        <v>49212000</v>
      </c>
    </row>
    <row r="5312" spans="1:13" ht="69.95" hidden="1">
      <c r="A5312" s="59" t="s">
        <v>11813</v>
      </c>
      <c r="B5312" s="59" t="s">
        <v>11814</v>
      </c>
      <c r="C5312" s="59">
        <v>10</v>
      </c>
      <c r="D5312" s="59" t="s">
        <v>35</v>
      </c>
      <c r="E5312" s="59" t="s">
        <v>11702</v>
      </c>
      <c r="F5312" s="59" t="s">
        <v>23</v>
      </c>
      <c r="G5312" s="59" t="s">
        <v>11821</v>
      </c>
      <c r="H5312" s="59">
        <v>25800574</v>
      </c>
      <c r="I5312" s="60">
        <v>45679.640335648146</v>
      </c>
      <c r="J5312" s="59" t="s">
        <v>11822</v>
      </c>
      <c r="K5312" s="59">
        <v>1019059669</v>
      </c>
      <c r="L5312" s="59" t="s">
        <v>11823</v>
      </c>
      <c r="M5312" s="61">
        <v>99000000</v>
      </c>
    </row>
    <row r="5313" spans="1:13" ht="99.95" hidden="1">
      <c r="A5313" s="59" t="s">
        <v>11813</v>
      </c>
      <c r="B5313" s="59" t="s">
        <v>11814</v>
      </c>
      <c r="C5313" s="59">
        <v>10</v>
      </c>
      <c r="D5313" s="59" t="s">
        <v>35</v>
      </c>
      <c r="E5313" s="59" t="s">
        <v>11702</v>
      </c>
      <c r="F5313" s="59" t="s">
        <v>23</v>
      </c>
      <c r="G5313" s="59" t="s">
        <v>11824</v>
      </c>
      <c r="H5313" s="59">
        <v>25800748</v>
      </c>
      <c r="I5313" s="60">
        <v>45681.622395833336</v>
      </c>
      <c r="J5313" s="59" t="s">
        <v>11825</v>
      </c>
      <c r="K5313" s="59">
        <v>1074557523</v>
      </c>
      <c r="L5313" s="59" t="s">
        <v>11826</v>
      </c>
      <c r="M5313" s="61">
        <v>56780000</v>
      </c>
    </row>
    <row r="5314" spans="1:13" ht="120" hidden="1">
      <c r="A5314" s="59" t="s">
        <v>11813</v>
      </c>
      <c r="B5314" s="59" t="s">
        <v>11814</v>
      </c>
      <c r="C5314" s="59">
        <v>10</v>
      </c>
      <c r="D5314" s="59" t="s">
        <v>35</v>
      </c>
      <c r="E5314" s="59" t="s">
        <v>11702</v>
      </c>
      <c r="F5314" s="59" t="s">
        <v>23</v>
      </c>
      <c r="G5314" s="59" t="s">
        <v>11827</v>
      </c>
      <c r="H5314" s="59">
        <v>25800912</v>
      </c>
      <c r="I5314" s="60">
        <v>45685.646215277775</v>
      </c>
      <c r="J5314" s="59" t="s">
        <v>11828</v>
      </c>
      <c r="K5314" s="59">
        <v>49765525</v>
      </c>
      <c r="L5314" s="59" t="s">
        <v>11829</v>
      </c>
      <c r="M5314" s="61">
        <v>37488267</v>
      </c>
    </row>
    <row r="5315" spans="1:13" ht="69.95" hidden="1">
      <c r="A5315" s="59" t="s">
        <v>11813</v>
      </c>
      <c r="B5315" s="59" t="s">
        <v>11814</v>
      </c>
      <c r="C5315" s="59">
        <v>10</v>
      </c>
      <c r="D5315" s="59" t="s">
        <v>35</v>
      </c>
      <c r="E5315" s="59" t="s">
        <v>11702</v>
      </c>
      <c r="F5315" s="59" t="s">
        <v>23</v>
      </c>
      <c r="G5315" s="59" t="s">
        <v>11830</v>
      </c>
      <c r="H5315" s="59">
        <v>25801058</v>
      </c>
      <c r="I5315" s="60">
        <v>45687.900937500002</v>
      </c>
      <c r="J5315" s="59" t="s">
        <v>11831</v>
      </c>
      <c r="K5315" s="59">
        <v>1070924261</v>
      </c>
      <c r="L5315" s="59" t="s">
        <v>11832</v>
      </c>
      <c r="M5315" s="61">
        <v>62533333</v>
      </c>
    </row>
    <row r="5316" spans="1:13" ht="90" hidden="1">
      <c r="A5316" s="59" t="s">
        <v>11813</v>
      </c>
      <c r="B5316" s="59" t="s">
        <v>11814</v>
      </c>
      <c r="C5316" s="59">
        <v>10</v>
      </c>
      <c r="D5316" s="59" t="s">
        <v>35</v>
      </c>
      <c r="E5316" s="59" t="s">
        <v>11702</v>
      </c>
      <c r="F5316" s="59" t="s">
        <v>23</v>
      </c>
      <c r="G5316" s="59" t="s">
        <v>11833</v>
      </c>
      <c r="H5316" s="59">
        <v>25801332</v>
      </c>
      <c r="I5316" s="60">
        <v>45693.942407407405</v>
      </c>
      <c r="J5316" s="59" t="s">
        <v>11834</v>
      </c>
      <c r="K5316" s="59">
        <v>82392982</v>
      </c>
      <c r="L5316" s="59" t="s">
        <v>11835</v>
      </c>
      <c r="M5316" s="61">
        <v>75600000</v>
      </c>
    </row>
    <row r="5317" spans="1:13" ht="60" hidden="1">
      <c r="A5317" s="59" t="s">
        <v>11813</v>
      </c>
      <c r="B5317" s="59" t="s">
        <v>11814</v>
      </c>
      <c r="C5317" s="59">
        <v>10</v>
      </c>
      <c r="D5317" s="59" t="s">
        <v>35</v>
      </c>
      <c r="E5317" s="59" t="s">
        <v>11702</v>
      </c>
      <c r="F5317" s="59" t="s">
        <v>23</v>
      </c>
      <c r="G5317" s="59" t="s">
        <v>11836</v>
      </c>
      <c r="H5317" s="59">
        <v>25801547</v>
      </c>
      <c r="I5317" s="60">
        <v>45700.310162037036</v>
      </c>
      <c r="J5317" s="59" t="s">
        <v>11837</v>
      </c>
      <c r="K5317" s="59">
        <v>1070925888</v>
      </c>
      <c r="L5317" s="59" t="s">
        <v>11838</v>
      </c>
      <c r="M5317" s="61">
        <v>66500000</v>
      </c>
    </row>
    <row r="5318" spans="1:13" ht="60" hidden="1">
      <c r="A5318" s="59" t="s">
        <v>11813</v>
      </c>
      <c r="B5318" s="59" t="s">
        <v>11814</v>
      </c>
      <c r="C5318" s="59">
        <v>10</v>
      </c>
      <c r="D5318" s="59" t="s">
        <v>35</v>
      </c>
      <c r="E5318" s="59" t="s">
        <v>11702</v>
      </c>
      <c r="F5318" s="59" t="s">
        <v>23</v>
      </c>
      <c r="G5318" s="59" t="s">
        <v>11839</v>
      </c>
      <c r="H5318" s="59">
        <v>25802134</v>
      </c>
      <c r="I5318" s="60">
        <v>45714.618460648147</v>
      </c>
      <c r="J5318" s="59" t="s">
        <v>11840</v>
      </c>
      <c r="K5318" s="59">
        <v>40776426</v>
      </c>
      <c r="L5318" s="59" t="s">
        <v>11841</v>
      </c>
      <c r="M5318" s="61">
        <v>101333333</v>
      </c>
    </row>
    <row r="5319" spans="1:13" ht="69.95" hidden="1">
      <c r="A5319" s="59" t="s">
        <v>11813</v>
      </c>
      <c r="B5319" s="59" t="s">
        <v>11814</v>
      </c>
      <c r="C5319" s="59">
        <v>10</v>
      </c>
      <c r="D5319" s="59" t="s">
        <v>35</v>
      </c>
      <c r="E5319" s="59" t="s">
        <v>11702</v>
      </c>
      <c r="F5319" s="59" t="s">
        <v>23</v>
      </c>
      <c r="G5319" s="59" t="s">
        <v>11842</v>
      </c>
      <c r="H5319" s="59">
        <v>25802777</v>
      </c>
      <c r="I5319" s="60">
        <v>45743.651412037034</v>
      </c>
      <c r="J5319" s="59" t="s">
        <v>11831</v>
      </c>
      <c r="K5319" s="59">
        <v>1010237839</v>
      </c>
      <c r="L5319" s="59" t="s">
        <v>11843</v>
      </c>
      <c r="M5319" s="61">
        <v>63700000</v>
      </c>
    </row>
    <row r="5320" spans="1:13" ht="99.95" hidden="1">
      <c r="A5320" s="59" t="s">
        <v>11813</v>
      </c>
      <c r="B5320" s="59" t="s">
        <v>11814</v>
      </c>
      <c r="C5320" s="59">
        <v>10</v>
      </c>
      <c r="D5320" s="59" t="s">
        <v>35</v>
      </c>
      <c r="E5320" s="59" t="s">
        <v>11702</v>
      </c>
      <c r="F5320" s="59" t="s">
        <v>23</v>
      </c>
      <c r="G5320" s="59" t="s">
        <v>11844</v>
      </c>
      <c r="H5320" s="59">
        <v>25803198</v>
      </c>
      <c r="I5320" s="60">
        <v>45785.602442129632</v>
      </c>
      <c r="J5320" s="59" t="s">
        <v>11845</v>
      </c>
      <c r="K5320" s="59">
        <v>901835611</v>
      </c>
      <c r="L5320" s="59" t="s">
        <v>11846</v>
      </c>
      <c r="M5320" s="61">
        <v>128837333</v>
      </c>
    </row>
    <row r="5321" spans="1:13" ht="60" hidden="1">
      <c r="A5321" s="59" t="s">
        <v>11813</v>
      </c>
      <c r="B5321" s="59" t="s">
        <v>11814</v>
      </c>
      <c r="C5321" s="59">
        <v>10</v>
      </c>
      <c r="D5321" s="59" t="s">
        <v>35</v>
      </c>
      <c r="E5321" s="59" t="s">
        <v>11702</v>
      </c>
      <c r="F5321" s="59" t="s">
        <v>23</v>
      </c>
      <c r="G5321" s="59" t="s">
        <v>11847</v>
      </c>
      <c r="H5321" s="59">
        <v>25803897</v>
      </c>
      <c r="I5321" s="60">
        <v>45873.775104166663</v>
      </c>
      <c r="J5321" s="59" t="s">
        <v>11837</v>
      </c>
      <c r="K5321" s="59">
        <v>26421290</v>
      </c>
      <c r="L5321" s="59" t="s">
        <v>11820</v>
      </c>
      <c r="M5321" s="61">
        <v>24606000</v>
      </c>
    </row>
    <row r="5322" spans="1:13" ht="60" hidden="1">
      <c r="A5322" s="59" t="s">
        <v>11848</v>
      </c>
      <c r="B5322" s="59" t="s">
        <v>11849</v>
      </c>
      <c r="C5322" s="59">
        <v>10</v>
      </c>
      <c r="D5322" s="59" t="s">
        <v>35</v>
      </c>
      <c r="E5322" s="59" t="s">
        <v>11702</v>
      </c>
      <c r="F5322" s="59" t="s">
        <v>526</v>
      </c>
      <c r="G5322" s="59" t="s">
        <v>1597</v>
      </c>
      <c r="H5322" s="59">
        <v>25806093</v>
      </c>
      <c r="I5322" s="60">
        <v>46022</v>
      </c>
      <c r="J5322" s="59" t="s">
        <v>1598</v>
      </c>
      <c r="K5322" s="59">
        <v>899999062</v>
      </c>
      <c r="L5322" s="59" t="s">
        <v>39</v>
      </c>
      <c r="M5322" s="61">
        <v>6229478</v>
      </c>
    </row>
    <row r="5323" spans="1:13" ht="60" hidden="1">
      <c r="A5323" s="59" t="s">
        <v>11848</v>
      </c>
      <c r="B5323" s="59" t="s">
        <v>11849</v>
      </c>
      <c r="C5323" s="59">
        <v>10</v>
      </c>
      <c r="D5323" s="59" t="s">
        <v>35</v>
      </c>
      <c r="E5323" s="59" t="s">
        <v>11702</v>
      </c>
      <c r="F5323" s="59" t="s">
        <v>526</v>
      </c>
      <c r="G5323" s="59" t="s">
        <v>1599</v>
      </c>
      <c r="H5323" s="59">
        <v>25806228</v>
      </c>
      <c r="I5323" s="60">
        <v>46022</v>
      </c>
      <c r="J5323" s="59" t="s">
        <v>1600</v>
      </c>
      <c r="K5323" s="59">
        <v>899999062</v>
      </c>
      <c r="L5323" s="59" t="s">
        <v>39</v>
      </c>
      <c r="M5323" s="61">
        <v>10186511</v>
      </c>
    </row>
    <row r="5324" spans="1:13" ht="90" hidden="1">
      <c r="A5324" s="59" t="s">
        <v>11850</v>
      </c>
      <c r="B5324" s="59" t="s">
        <v>11851</v>
      </c>
      <c r="C5324" s="59">
        <v>60</v>
      </c>
      <c r="D5324" s="59" t="s">
        <v>1257</v>
      </c>
      <c r="E5324" s="59" t="s">
        <v>11702</v>
      </c>
      <c r="F5324" s="59" t="s">
        <v>23</v>
      </c>
      <c r="G5324" s="59" t="s">
        <v>11852</v>
      </c>
      <c r="H5324" s="59">
        <v>25803574</v>
      </c>
      <c r="I5324" s="60">
        <v>45834.438009259262</v>
      </c>
      <c r="J5324" s="59" t="s">
        <v>11853</v>
      </c>
      <c r="K5324" s="59">
        <v>1007565375</v>
      </c>
      <c r="L5324" s="59" t="s">
        <v>11854</v>
      </c>
      <c r="M5324" s="61">
        <v>21000000</v>
      </c>
    </row>
    <row r="5325" spans="1:13" ht="90" hidden="1">
      <c r="A5325" s="59" t="s">
        <v>11850</v>
      </c>
      <c r="B5325" s="59" t="s">
        <v>11851</v>
      </c>
      <c r="C5325" s="59">
        <v>60</v>
      </c>
      <c r="D5325" s="59" t="s">
        <v>1257</v>
      </c>
      <c r="E5325" s="59" t="s">
        <v>11702</v>
      </c>
      <c r="F5325" s="59" t="s">
        <v>23</v>
      </c>
      <c r="G5325" s="59" t="s">
        <v>11855</v>
      </c>
      <c r="H5325" s="59">
        <v>25803578</v>
      </c>
      <c r="I5325" s="60">
        <v>45834.529814814814</v>
      </c>
      <c r="J5325" s="59" t="s">
        <v>11856</v>
      </c>
      <c r="K5325" s="59">
        <v>1002579559</v>
      </c>
      <c r="L5325" s="59" t="s">
        <v>11857</v>
      </c>
      <c r="M5325" s="61">
        <v>21000000</v>
      </c>
    </row>
    <row r="5326" spans="1:13" ht="90" hidden="1">
      <c r="A5326" s="59" t="s">
        <v>11850</v>
      </c>
      <c r="B5326" s="59" t="s">
        <v>11851</v>
      </c>
      <c r="C5326" s="59">
        <v>60</v>
      </c>
      <c r="D5326" s="59" t="s">
        <v>1257</v>
      </c>
      <c r="E5326" s="59" t="s">
        <v>11702</v>
      </c>
      <c r="F5326" s="59" t="s">
        <v>23</v>
      </c>
      <c r="G5326" s="59" t="s">
        <v>11858</v>
      </c>
      <c r="H5326" s="59">
        <v>25803625</v>
      </c>
      <c r="I5326" s="60">
        <v>45835.688148148147</v>
      </c>
      <c r="J5326" s="59" t="s">
        <v>11859</v>
      </c>
      <c r="K5326" s="59">
        <v>1024491696</v>
      </c>
      <c r="L5326" s="59" t="s">
        <v>11860</v>
      </c>
      <c r="M5326" s="61">
        <v>29833333</v>
      </c>
    </row>
    <row r="5327" spans="1:13" ht="90" hidden="1">
      <c r="A5327" s="59" t="s">
        <v>11850</v>
      </c>
      <c r="B5327" s="59" t="s">
        <v>11851</v>
      </c>
      <c r="C5327" s="59">
        <v>60</v>
      </c>
      <c r="D5327" s="59" t="s">
        <v>1257</v>
      </c>
      <c r="E5327" s="59" t="s">
        <v>11702</v>
      </c>
      <c r="F5327" s="59" t="s">
        <v>23</v>
      </c>
      <c r="G5327" s="59" t="s">
        <v>11861</v>
      </c>
      <c r="H5327" s="59">
        <v>25803881</v>
      </c>
      <c r="I5327" s="60">
        <v>45870.76829861111</v>
      </c>
      <c r="J5327" s="59" t="s">
        <v>11718</v>
      </c>
      <c r="K5327" s="59">
        <v>80880847</v>
      </c>
      <c r="L5327" s="59" t="s">
        <v>11719</v>
      </c>
      <c r="M5327" s="61">
        <v>19344000</v>
      </c>
    </row>
    <row r="5328" spans="1:13" ht="90" hidden="1">
      <c r="A5328" s="59" t="s">
        <v>11850</v>
      </c>
      <c r="B5328" s="59" t="s">
        <v>11851</v>
      </c>
      <c r="C5328" s="59">
        <v>60</v>
      </c>
      <c r="D5328" s="59" t="s">
        <v>1257</v>
      </c>
      <c r="E5328" s="59" t="s">
        <v>11702</v>
      </c>
      <c r="F5328" s="59" t="s">
        <v>23</v>
      </c>
      <c r="G5328" s="59" t="s">
        <v>11754</v>
      </c>
      <c r="H5328" s="59">
        <v>25803888</v>
      </c>
      <c r="I5328" s="60">
        <v>45870.856041666666</v>
      </c>
      <c r="J5328" s="59" t="s">
        <v>11862</v>
      </c>
      <c r="K5328" s="59">
        <v>1018500991</v>
      </c>
      <c r="L5328" s="59" t="s">
        <v>11756</v>
      </c>
      <c r="M5328" s="61">
        <v>18600000</v>
      </c>
    </row>
    <row r="5329" spans="1:13" ht="90" hidden="1">
      <c r="A5329" s="59" t="s">
        <v>11850</v>
      </c>
      <c r="B5329" s="59" t="s">
        <v>11851</v>
      </c>
      <c r="C5329" s="59">
        <v>60</v>
      </c>
      <c r="D5329" s="59" t="s">
        <v>1257</v>
      </c>
      <c r="E5329" s="59" t="s">
        <v>11702</v>
      </c>
      <c r="F5329" s="59" t="s">
        <v>23</v>
      </c>
      <c r="G5329" s="59" t="s">
        <v>11863</v>
      </c>
      <c r="H5329" s="59">
        <v>25803895</v>
      </c>
      <c r="I5329" s="60">
        <v>45873.685810185183</v>
      </c>
      <c r="J5329" s="59" t="s">
        <v>11864</v>
      </c>
      <c r="K5329" s="59">
        <v>1024506713</v>
      </c>
      <c r="L5329" s="59" t="s">
        <v>11737</v>
      </c>
      <c r="M5329" s="61">
        <v>24495000</v>
      </c>
    </row>
    <row r="5330" spans="1:13" ht="90" hidden="1">
      <c r="A5330" s="59" t="s">
        <v>11850</v>
      </c>
      <c r="B5330" s="59" t="s">
        <v>11851</v>
      </c>
      <c r="C5330" s="59">
        <v>60</v>
      </c>
      <c r="D5330" s="59" t="s">
        <v>1257</v>
      </c>
      <c r="E5330" s="59" t="s">
        <v>11702</v>
      </c>
      <c r="F5330" s="59" t="s">
        <v>23</v>
      </c>
      <c r="G5330" s="59" t="s">
        <v>11865</v>
      </c>
      <c r="H5330" s="59">
        <v>25803898</v>
      </c>
      <c r="I5330" s="60">
        <v>45873.776030092595</v>
      </c>
      <c r="J5330" s="59" t="s">
        <v>11866</v>
      </c>
      <c r="K5330" s="59">
        <v>1002623651</v>
      </c>
      <c r="L5330" s="59" t="s">
        <v>11676</v>
      </c>
      <c r="M5330" s="61">
        <v>25500000</v>
      </c>
    </row>
    <row r="5331" spans="1:13" ht="90" hidden="1">
      <c r="A5331" s="59" t="s">
        <v>11850</v>
      </c>
      <c r="B5331" s="59" t="s">
        <v>11851</v>
      </c>
      <c r="C5331" s="59">
        <v>60</v>
      </c>
      <c r="D5331" s="59" t="s">
        <v>1257</v>
      </c>
      <c r="E5331" s="59" t="s">
        <v>11702</v>
      </c>
      <c r="F5331" s="59" t="s">
        <v>23</v>
      </c>
      <c r="G5331" s="59" t="s">
        <v>11867</v>
      </c>
      <c r="H5331" s="59">
        <v>25804125</v>
      </c>
      <c r="I5331" s="60">
        <v>45903.423483796294</v>
      </c>
      <c r="J5331" s="59" t="s">
        <v>11868</v>
      </c>
      <c r="K5331" s="59">
        <v>1010246596</v>
      </c>
      <c r="L5331" s="59" t="s">
        <v>11869</v>
      </c>
      <c r="M5331" s="61">
        <v>10200000</v>
      </c>
    </row>
    <row r="5332" spans="1:13" ht="90" hidden="1">
      <c r="A5332" s="59" t="s">
        <v>11850</v>
      </c>
      <c r="B5332" s="59" t="s">
        <v>11851</v>
      </c>
      <c r="C5332" s="59">
        <v>60</v>
      </c>
      <c r="D5332" s="59" t="s">
        <v>1257</v>
      </c>
      <c r="E5332" s="59" t="s">
        <v>11702</v>
      </c>
      <c r="F5332" s="59" t="s">
        <v>23</v>
      </c>
      <c r="G5332" s="59" t="s">
        <v>11870</v>
      </c>
      <c r="H5332" s="59">
        <v>25804629</v>
      </c>
      <c r="I5332" s="60">
        <v>45972.869791666664</v>
      </c>
      <c r="J5332" s="59" t="s">
        <v>11871</v>
      </c>
      <c r="K5332" s="59">
        <v>52884450</v>
      </c>
      <c r="L5332" s="59" t="s">
        <v>11872</v>
      </c>
      <c r="M5332" s="61">
        <v>14700000</v>
      </c>
    </row>
    <row r="5333" spans="1:13" ht="120" hidden="1">
      <c r="A5333" s="59" t="s">
        <v>11850</v>
      </c>
      <c r="B5333" s="59" t="s">
        <v>11851</v>
      </c>
      <c r="C5333" s="59">
        <v>60</v>
      </c>
      <c r="D5333" s="59" t="s">
        <v>1257</v>
      </c>
      <c r="E5333" s="59" t="s">
        <v>11702</v>
      </c>
      <c r="F5333" s="59" t="s">
        <v>23</v>
      </c>
      <c r="G5333" s="59" t="s">
        <v>11873</v>
      </c>
      <c r="H5333" s="59">
        <v>25804639</v>
      </c>
      <c r="I5333" s="60">
        <v>45974.723043981481</v>
      </c>
      <c r="J5333" s="59" t="s">
        <v>11874</v>
      </c>
      <c r="K5333" s="59">
        <v>1018447576</v>
      </c>
      <c r="L5333" s="59" t="s">
        <v>11875</v>
      </c>
      <c r="M5333" s="61">
        <v>12000000</v>
      </c>
    </row>
    <row r="5334" spans="1:13" ht="99.95" hidden="1">
      <c r="A5334" s="59" t="s">
        <v>11850</v>
      </c>
      <c r="B5334" s="59" t="s">
        <v>11851</v>
      </c>
      <c r="C5334" s="59">
        <v>60</v>
      </c>
      <c r="D5334" s="59" t="s">
        <v>1257</v>
      </c>
      <c r="E5334" s="59" t="s">
        <v>11702</v>
      </c>
      <c r="F5334" s="59" t="s">
        <v>23</v>
      </c>
      <c r="G5334" s="59" t="s">
        <v>11876</v>
      </c>
      <c r="H5334" s="59">
        <v>25804652</v>
      </c>
      <c r="I5334" s="60">
        <v>45975.580150462964</v>
      </c>
      <c r="J5334" s="59" t="s">
        <v>11877</v>
      </c>
      <c r="K5334" s="59">
        <v>80880847</v>
      </c>
      <c r="L5334" s="59" t="s">
        <v>11719</v>
      </c>
      <c r="M5334" s="61">
        <v>10966667</v>
      </c>
    </row>
    <row r="5335" spans="1:13" ht="99.95" hidden="1">
      <c r="A5335" s="59" t="s">
        <v>11850</v>
      </c>
      <c r="B5335" s="59" t="s">
        <v>11851</v>
      </c>
      <c r="C5335" s="59">
        <v>60</v>
      </c>
      <c r="D5335" s="59" t="s">
        <v>1257</v>
      </c>
      <c r="E5335" s="59" t="s">
        <v>11702</v>
      </c>
      <c r="F5335" s="59" t="s">
        <v>23</v>
      </c>
      <c r="G5335" s="59" t="s">
        <v>11743</v>
      </c>
      <c r="H5335" s="59">
        <v>25805425</v>
      </c>
      <c r="I5335" s="60">
        <v>46009.95722222222</v>
      </c>
      <c r="J5335" s="59" t="s">
        <v>11878</v>
      </c>
      <c r="K5335" s="59">
        <v>1071630382</v>
      </c>
      <c r="L5335" s="59" t="s">
        <v>11745</v>
      </c>
      <c r="M5335" s="61">
        <v>2536800</v>
      </c>
    </row>
    <row r="5336" spans="1:13" ht="90" hidden="1">
      <c r="A5336" s="59" t="s">
        <v>11850</v>
      </c>
      <c r="B5336" s="59" t="s">
        <v>11851</v>
      </c>
      <c r="C5336" s="59">
        <v>60</v>
      </c>
      <c r="D5336" s="59" t="s">
        <v>1257</v>
      </c>
      <c r="E5336" s="59" t="s">
        <v>11702</v>
      </c>
      <c r="F5336" s="59" t="s">
        <v>23</v>
      </c>
      <c r="G5336" s="59" t="s">
        <v>11746</v>
      </c>
      <c r="H5336" s="59">
        <v>25805502</v>
      </c>
      <c r="I5336" s="60">
        <v>46010.891793981478</v>
      </c>
      <c r="J5336" s="59" t="s">
        <v>11879</v>
      </c>
      <c r="K5336" s="59">
        <v>53014006</v>
      </c>
      <c r="L5336" s="59" t="s">
        <v>11748</v>
      </c>
      <c r="M5336" s="61">
        <v>3200000</v>
      </c>
    </row>
    <row r="5337" spans="1:13" ht="110.1" hidden="1">
      <c r="A5337" s="59" t="s">
        <v>11850</v>
      </c>
      <c r="B5337" s="59" t="s">
        <v>11851</v>
      </c>
      <c r="C5337" s="59">
        <v>60</v>
      </c>
      <c r="D5337" s="59" t="s">
        <v>1257</v>
      </c>
      <c r="E5337" s="59" t="s">
        <v>11702</v>
      </c>
      <c r="F5337" s="59" t="s">
        <v>23</v>
      </c>
      <c r="G5337" s="59" t="s">
        <v>11760</v>
      </c>
      <c r="H5337" s="59">
        <v>25805508</v>
      </c>
      <c r="I5337" s="60">
        <v>46011.598749999997</v>
      </c>
      <c r="J5337" s="59" t="s">
        <v>11880</v>
      </c>
      <c r="K5337" s="59">
        <v>1026579601</v>
      </c>
      <c r="L5337" s="59" t="s">
        <v>11762</v>
      </c>
      <c r="M5337" s="61">
        <v>700000</v>
      </c>
    </row>
    <row r="5338" spans="1:13" ht="90" hidden="1">
      <c r="A5338" s="59" t="s">
        <v>11881</v>
      </c>
      <c r="B5338" s="59" t="s">
        <v>11882</v>
      </c>
      <c r="C5338" s="59">
        <v>60</v>
      </c>
      <c r="D5338" s="59" t="s">
        <v>1257</v>
      </c>
      <c r="E5338" s="59" t="s">
        <v>11702</v>
      </c>
      <c r="F5338" s="59" t="s">
        <v>23</v>
      </c>
      <c r="G5338" s="59" t="s">
        <v>11811</v>
      </c>
      <c r="H5338" s="59">
        <v>25803282</v>
      </c>
      <c r="I5338" s="60">
        <v>45793.619930555556</v>
      </c>
      <c r="J5338" s="59" t="s">
        <v>11800</v>
      </c>
      <c r="K5338" s="59">
        <v>1000934351</v>
      </c>
      <c r="L5338" s="59" t="s">
        <v>11812</v>
      </c>
      <c r="M5338" s="61">
        <v>44827031</v>
      </c>
    </row>
    <row r="5339" spans="1:13" ht="90" hidden="1">
      <c r="A5339" s="59" t="s">
        <v>11881</v>
      </c>
      <c r="B5339" s="59" t="s">
        <v>11882</v>
      </c>
      <c r="C5339" s="59">
        <v>60</v>
      </c>
      <c r="D5339" s="59" t="s">
        <v>1257</v>
      </c>
      <c r="E5339" s="59" t="s">
        <v>11702</v>
      </c>
      <c r="F5339" s="59" t="s">
        <v>23</v>
      </c>
      <c r="G5339" s="59" t="s">
        <v>11883</v>
      </c>
      <c r="H5339" s="59">
        <v>25803333</v>
      </c>
      <c r="I5339" s="60">
        <v>45799.580833333333</v>
      </c>
      <c r="J5339" s="59" t="s">
        <v>11800</v>
      </c>
      <c r="K5339" s="59">
        <v>1032496596</v>
      </c>
      <c r="L5339" s="59" t="s">
        <v>11884</v>
      </c>
      <c r="M5339" s="61">
        <v>51100000</v>
      </c>
    </row>
    <row r="5340" spans="1:13" ht="90" hidden="1">
      <c r="A5340" s="59" t="s">
        <v>11881</v>
      </c>
      <c r="B5340" s="59" t="s">
        <v>11882</v>
      </c>
      <c r="C5340" s="59">
        <v>60</v>
      </c>
      <c r="D5340" s="59" t="s">
        <v>1257</v>
      </c>
      <c r="E5340" s="59" t="s">
        <v>11702</v>
      </c>
      <c r="F5340" s="59" t="s">
        <v>23</v>
      </c>
      <c r="G5340" s="59" t="s">
        <v>11885</v>
      </c>
      <c r="H5340" s="59">
        <v>25803563</v>
      </c>
      <c r="I5340" s="60">
        <v>45833.906689814816</v>
      </c>
      <c r="J5340" s="59" t="s">
        <v>11886</v>
      </c>
      <c r="K5340" s="59">
        <v>1073506411</v>
      </c>
      <c r="L5340" s="59" t="s">
        <v>11887</v>
      </c>
      <c r="M5340" s="61">
        <v>45000000</v>
      </c>
    </row>
    <row r="5341" spans="1:13" ht="90" hidden="1">
      <c r="A5341" s="59" t="s">
        <v>11881</v>
      </c>
      <c r="B5341" s="59" t="s">
        <v>11882</v>
      </c>
      <c r="C5341" s="59">
        <v>60</v>
      </c>
      <c r="D5341" s="59" t="s">
        <v>1257</v>
      </c>
      <c r="E5341" s="59" t="s">
        <v>11702</v>
      </c>
      <c r="F5341" s="59" t="s">
        <v>23</v>
      </c>
      <c r="G5341" s="59" t="s">
        <v>11888</v>
      </c>
      <c r="H5341" s="59">
        <v>25803613</v>
      </c>
      <c r="I5341" s="60">
        <v>45835.581782407404</v>
      </c>
      <c r="J5341" s="59" t="s">
        <v>11889</v>
      </c>
      <c r="K5341" s="59">
        <v>1110557838</v>
      </c>
      <c r="L5341" s="59" t="s">
        <v>11890</v>
      </c>
      <c r="M5341" s="61">
        <v>48000000</v>
      </c>
    </row>
    <row r="5342" spans="1:13" ht="90" hidden="1">
      <c r="A5342" s="59" t="s">
        <v>11881</v>
      </c>
      <c r="B5342" s="59" t="s">
        <v>11882</v>
      </c>
      <c r="C5342" s="59">
        <v>60</v>
      </c>
      <c r="D5342" s="59" t="s">
        <v>1257</v>
      </c>
      <c r="E5342" s="59" t="s">
        <v>11702</v>
      </c>
      <c r="F5342" s="59" t="s">
        <v>23</v>
      </c>
      <c r="G5342" s="59" t="s">
        <v>11796</v>
      </c>
      <c r="H5342" s="59">
        <v>25805424</v>
      </c>
      <c r="I5342" s="60">
        <v>46009.954108796293</v>
      </c>
      <c r="J5342" s="59" t="s">
        <v>11891</v>
      </c>
      <c r="K5342" s="59">
        <v>79710203</v>
      </c>
      <c r="L5342" s="59" t="s">
        <v>11798</v>
      </c>
      <c r="M5342" s="61">
        <v>3666667</v>
      </c>
    </row>
    <row r="5343" spans="1:13" ht="90" hidden="1">
      <c r="A5343" s="59" t="s">
        <v>11892</v>
      </c>
      <c r="B5343" s="59" t="s">
        <v>11893</v>
      </c>
      <c r="C5343" s="59">
        <v>60</v>
      </c>
      <c r="D5343" s="59" t="s">
        <v>1257</v>
      </c>
      <c r="E5343" s="59" t="s">
        <v>11702</v>
      </c>
      <c r="F5343" s="59" t="s">
        <v>23</v>
      </c>
      <c r="G5343" s="59" t="s">
        <v>11894</v>
      </c>
      <c r="H5343" s="59">
        <v>25803771</v>
      </c>
      <c r="I5343" s="60">
        <v>45856.087418981479</v>
      </c>
      <c r="J5343" s="59" t="s">
        <v>11895</v>
      </c>
      <c r="K5343" s="59">
        <v>830085746</v>
      </c>
      <c r="L5343" s="59" t="s">
        <v>11896</v>
      </c>
      <c r="M5343" s="61">
        <v>38889200</v>
      </c>
    </row>
    <row r="5344" spans="1:13" ht="90" hidden="1">
      <c r="A5344" s="59" t="s">
        <v>11892</v>
      </c>
      <c r="B5344" s="59" t="s">
        <v>11893</v>
      </c>
      <c r="C5344" s="59">
        <v>60</v>
      </c>
      <c r="D5344" s="59" t="s">
        <v>1257</v>
      </c>
      <c r="E5344" s="59" t="s">
        <v>11702</v>
      </c>
      <c r="F5344" s="59" t="s">
        <v>23</v>
      </c>
      <c r="G5344" s="59" t="s">
        <v>11897</v>
      </c>
      <c r="H5344" s="59">
        <v>25803910</v>
      </c>
      <c r="I5344" s="60">
        <v>45874.707430555558</v>
      </c>
      <c r="J5344" s="59" t="s">
        <v>11898</v>
      </c>
      <c r="K5344" s="59">
        <v>79432432</v>
      </c>
      <c r="L5344" s="59" t="s">
        <v>11899</v>
      </c>
      <c r="M5344" s="61">
        <v>21000000</v>
      </c>
    </row>
    <row r="5345" spans="1:13" ht="90" hidden="1">
      <c r="A5345" s="59" t="s">
        <v>11892</v>
      </c>
      <c r="B5345" s="59" t="s">
        <v>11893</v>
      </c>
      <c r="C5345" s="59">
        <v>60</v>
      </c>
      <c r="D5345" s="59" t="s">
        <v>1257</v>
      </c>
      <c r="E5345" s="59" t="s">
        <v>11702</v>
      </c>
      <c r="F5345" s="59" t="s">
        <v>23</v>
      </c>
      <c r="G5345" s="59" t="s">
        <v>11900</v>
      </c>
      <c r="H5345" s="59">
        <v>25804085</v>
      </c>
      <c r="I5345" s="60">
        <v>45896.677430555559</v>
      </c>
      <c r="J5345" s="59" t="s">
        <v>11901</v>
      </c>
      <c r="K5345" s="59">
        <v>1022389983</v>
      </c>
      <c r="L5345" s="59" t="s">
        <v>11902</v>
      </c>
      <c r="M5345" s="61">
        <v>18750000</v>
      </c>
    </row>
    <row r="5346" spans="1:13" ht="110.1" hidden="1">
      <c r="A5346" s="59" t="s">
        <v>11892</v>
      </c>
      <c r="B5346" s="59" t="s">
        <v>11893</v>
      </c>
      <c r="C5346" s="59">
        <v>60</v>
      </c>
      <c r="D5346" s="59" t="s">
        <v>1257</v>
      </c>
      <c r="E5346" s="59" t="s">
        <v>11702</v>
      </c>
      <c r="F5346" s="59" t="s">
        <v>23</v>
      </c>
      <c r="G5346" s="59" t="s">
        <v>11903</v>
      </c>
      <c r="H5346" s="59">
        <v>25804630</v>
      </c>
      <c r="I5346" s="60">
        <v>45972.870358796295</v>
      </c>
      <c r="J5346" s="59" t="s">
        <v>11904</v>
      </c>
      <c r="K5346" s="59">
        <v>1070924261</v>
      </c>
      <c r="L5346" s="59" t="s">
        <v>11832</v>
      </c>
      <c r="M5346" s="61">
        <v>16333333</v>
      </c>
    </row>
    <row r="5347" spans="1:13" ht="90" hidden="1">
      <c r="A5347" s="59" t="s">
        <v>11892</v>
      </c>
      <c r="B5347" s="59" t="s">
        <v>11893</v>
      </c>
      <c r="C5347" s="59">
        <v>60</v>
      </c>
      <c r="D5347" s="59" t="s">
        <v>1257</v>
      </c>
      <c r="E5347" s="59" t="s">
        <v>11702</v>
      </c>
      <c r="F5347" s="59" t="s">
        <v>23</v>
      </c>
      <c r="G5347" s="59" t="s">
        <v>11905</v>
      </c>
      <c r="H5347" s="59">
        <v>25804631</v>
      </c>
      <c r="I5347" s="60">
        <v>45972.871006944442</v>
      </c>
      <c r="J5347" s="59" t="s">
        <v>11871</v>
      </c>
      <c r="K5347" s="59">
        <v>26421290</v>
      </c>
      <c r="L5347" s="59" t="s">
        <v>11820</v>
      </c>
      <c r="M5347" s="61">
        <v>13396600</v>
      </c>
    </row>
    <row r="5348" spans="1:13" ht="99.95" hidden="1">
      <c r="A5348" s="59" t="s">
        <v>11892</v>
      </c>
      <c r="B5348" s="59" t="s">
        <v>11893</v>
      </c>
      <c r="C5348" s="59">
        <v>60</v>
      </c>
      <c r="D5348" s="59" t="s">
        <v>1257</v>
      </c>
      <c r="E5348" s="59" t="s">
        <v>11702</v>
      </c>
      <c r="F5348" s="59" t="s">
        <v>23</v>
      </c>
      <c r="G5348" s="59" t="s">
        <v>11906</v>
      </c>
      <c r="H5348" s="59">
        <v>25804636</v>
      </c>
      <c r="I5348" s="60">
        <v>45973.593842592592</v>
      </c>
      <c r="J5348" s="59" t="s">
        <v>11907</v>
      </c>
      <c r="K5348" s="59">
        <v>79432432</v>
      </c>
      <c r="L5348" s="59" t="s">
        <v>11899</v>
      </c>
      <c r="M5348" s="61">
        <v>4433333</v>
      </c>
    </row>
    <row r="5349" spans="1:13" ht="110.1" hidden="1">
      <c r="A5349" s="59" t="s">
        <v>11892</v>
      </c>
      <c r="B5349" s="59" t="s">
        <v>11893</v>
      </c>
      <c r="C5349" s="59">
        <v>60</v>
      </c>
      <c r="D5349" s="59" t="s">
        <v>1257</v>
      </c>
      <c r="E5349" s="59" t="s">
        <v>11702</v>
      </c>
      <c r="F5349" s="59" t="s">
        <v>23</v>
      </c>
      <c r="G5349" s="59" t="s">
        <v>11908</v>
      </c>
      <c r="H5349" s="59">
        <v>25804642</v>
      </c>
      <c r="I5349" s="60">
        <v>45974.745092592595</v>
      </c>
      <c r="J5349" s="59" t="s">
        <v>11909</v>
      </c>
      <c r="K5349" s="59">
        <v>1018505668</v>
      </c>
      <c r="L5349" s="59" t="s">
        <v>11910</v>
      </c>
      <c r="M5349" s="61">
        <v>9100000</v>
      </c>
    </row>
    <row r="5350" spans="1:13" ht="90" hidden="1">
      <c r="A5350" s="59" t="s">
        <v>11892</v>
      </c>
      <c r="B5350" s="59" t="s">
        <v>11893</v>
      </c>
      <c r="C5350" s="59">
        <v>60</v>
      </c>
      <c r="D5350" s="59" t="s">
        <v>1257</v>
      </c>
      <c r="E5350" s="59" t="s">
        <v>11702</v>
      </c>
      <c r="F5350" s="59" t="s">
        <v>23</v>
      </c>
      <c r="G5350" s="59" t="s">
        <v>11911</v>
      </c>
      <c r="H5350" s="59">
        <v>25804643</v>
      </c>
      <c r="I5350" s="60">
        <v>45974.747986111113</v>
      </c>
      <c r="J5350" s="59" t="s">
        <v>11912</v>
      </c>
      <c r="K5350" s="59">
        <v>1007514614</v>
      </c>
      <c r="L5350" s="59" t="s">
        <v>11913</v>
      </c>
      <c r="M5350" s="61">
        <v>6580000</v>
      </c>
    </row>
    <row r="5351" spans="1:13" ht="110.1" hidden="1">
      <c r="A5351" s="59" t="s">
        <v>11892</v>
      </c>
      <c r="B5351" s="59" t="s">
        <v>11893</v>
      </c>
      <c r="C5351" s="59">
        <v>60</v>
      </c>
      <c r="D5351" s="59" t="s">
        <v>1257</v>
      </c>
      <c r="E5351" s="59" t="s">
        <v>11702</v>
      </c>
      <c r="F5351" s="59" t="s">
        <v>23</v>
      </c>
      <c r="G5351" s="59" t="s">
        <v>11914</v>
      </c>
      <c r="H5351" s="59">
        <v>25804644</v>
      </c>
      <c r="I5351" s="60">
        <v>45974.752997685187</v>
      </c>
      <c r="J5351" s="59" t="s">
        <v>11909</v>
      </c>
      <c r="K5351" s="59">
        <v>1023959046</v>
      </c>
      <c r="L5351" s="59" t="s">
        <v>11915</v>
      </c>
      <c r="M5351" s="61">
        <v>9316667</v>
      </c>
    </row>
    <row r="5352" spans="1:13" ht="110.1" hidden="1">
      <c r="A5352" s="59" t="s">
        <v>11892</v>
      </c>
      <c r="B5352" s="59" t="s">
        <v>11893</v>
      </c>
      <c r="C5352" s="59">
        <v>60</v>
      </c>
      <c r="D5352" s="59" t="s">
        <v>1257</v>
      </c>
      <c r="E5352" s="59" t="s">
        <v>11702</v>
      </c>
      <c r="F5352" s="59" t="s">
        <v>23</v>
      </c>
      <c r="G5352" s="59" t="s">
        <v>11916</v>
      </c>
      <c r="H5352" s="59">
        <v>25804651</v>
      </c>
      <c r="I5352" s="60">
        <v>45975.57953703704</v>
      </c>
      <c r="J5352" s="59" t="s">
        <v>11909</v>
      </c>
      <c r="K5352" s="59">
        <v>35355169</v>
      </c>
      <c r="L5352" s="59" t="s">
        <v>11917</v>
      </c>
      <c r="M5352" s="61">
        <v>10183333</v>
      </c>
    </row>
    <row r="5353" spans="1:13" ht="110.1" hidden="1">
      <c r="A5353" s="59" t="s">
        <v>11892</v>
      </c>
      <c r="B5353" s="59" t="s">
        <v>11893</v>
      </c>
      <c r="C5353" s="59">
        <v>60</v>
      </c>
      <c r="D5353" s="59" t="s">
        <v>1257</v>
      </c>
      <c r="E5353" s="59" t="s">
        <v>11702</v>
      </c>
      <c r="F5353" s="59" t="s">
        <v>23</v>
      </c>
      <c r="G5353" s="59" t="s">
        <v>11918</v>
      </c>
      <c r="H5353" s="59">
        <v>25804660</v>
      </c>
      <c r="I5353" s="60">
        <v>45979.531770833331</v>
      </c>
      <c r="J5353" s="59" t="s">
        <v>11919</v>
      </c>
      <c r="K5353" s="59">
        <v>80176440</v>
      </c>
      <c r="L5353" s="59" t="s">
        <v>11920</v>
      </c>
      <c r="M5353" s="61">
        <v>8666667</v>
      </c>
    </row>
    <row r="5354" spans="1:13" ht="99.95" hidden="1">
      <c r="A5354" s="59" t="s">
        <v>11892</v>
      </c>
      <c r="B5354" s="59" t="s">
        <v>11893</v>
      </c>
      <c r="C5354" s="59">
        <v>60</v>
      </c>
      <c r="D5354" s="59" t="s">
        <v>1257</v>
      </c>
      <c r="E5354" s="59" t="s">
        <v>11702</v>
      </c>
      <c r="F5354" s="59" t="s">
        <v>23</v>
      </c>
      <c r="G5354" s="59" t="s">
        <v>11815</v>
      </c>
      <c r="H5354" s="59">
        <v>25805503</v>
      </c>
      <c r="I5354" s="60">
        <v>46010.895486111112</v>
      </c>
      <c r="J5354" s="59" t="s">
        <v>11921</v>
      </c>
      <c r="K5354" s="59">
        <v>1070919467</v>
      </c>
      <c r="L5354" s="59" t="s">
        <v>11817</v>
      </c>
      <c r="M5354" s="61">
        <v>2333333</v>
      </c>
    </row>
    <row r="5355" spans="1:13" ht="90" hidden="1">
      <c r="A5355" s="59" t="s">
        <v>11922</v>
      </c>
      <c r="B5355" s="59" t="s">
        <v>11923</v>
      </c>
      <c r="C5355" s="59">
        <v>60</v>
      </c>
      <c r="D5355" s="59" t="s">
        <v>1257</v>
      </c>
      <c r="E5355" s="59" t="s">
        <v>11702</v>
      </c>
      <c r="F5355" s="59" t="s">
        <v>2195</v>
      </c>
      <c r="G5355" s="59" t="s">
        <v>11924</v>
      </c>
      <c r="H5355" s="59">
        <v>25802201</v>
      </c>
      <c r="I5355" s="60">
        <v>45716.430625000001</v>
      </c>
      <c r="J5355" s="59" t="s">
        <v>11925</v>
      </c>
      <c r="K5355" s="59">
        <v>900103559</v>
      </c>
      <c r="L5355" s="59" t="s">
        <v>11926</v>
      </c>
      <c r="M5355" s="61">
        <v>514422673</v>
      </c>
    </row>
    <row r="5356" spans="1:13" ht="110.1" hidden="1">
      <c r="A5356" s="59" t="s">
        <v>11927</v>
      </c>
      <c r="B5356" s="59" t="s">
        <v>11928</v>
      </c>
      <c r="C5356" s="59">
        <v>60</v>
      </c>
      <c r="D5356" s="59" t="s">
        <v>1257</v>
      </c>
      <c r="E5356" s="59" t="s">
        <v>11702</v>
      </c>
      <c r="F5356" s="59" t="s">
        <v>1786</v>
      </c>
      <c r="G5356" s="59" t="s">
        <v>11929</v>
      </c>
      <c r="H5356" s="59">
        <v>25803500</v>
      </c>
      <c r="I5356" s="60">
        <v>45824.650185185186</v>
      </c>
      <c r="J5356" s="59" t="s">
        <v>11930</v>
      </c>
      <c r="K5356" s="59">
        <v>899999447</v>
      </c>
      <c r="L5356" s="59" t="s">
        <v>11931</v>
      </c>
      <c r="M5356" s="61">
        <v>41467814</v>
      </c>
    </row>
    <row r="5357" spans="1:13" ht="120" hidden="1">
      <c r="A5357" s="59" t="s">
        <v>11927</v>
      </c>
      <c r="B5357" s="59" t="s">
        <v>11928</v>
      </c>
      <c r="C5357" s="59">
        <v>60</v>
      </c>
      <c r="D5357" s="59" t="s">
        <v>1257</v>
      </c>
      <c r="E5357" s="59" t="s">
        <v>11702</v>
      </c>
      <c r="F5357" s="59" t="s">
        <v>1786</v>
      </c>
      <c r="G5357" s="59" t="s">
        <v>11932</v>
      </c>
      <c r="H5357" s="59">
        <v>25803502</v>
      </c>
      <c r="I5357" s="60">
        <v>45824.657685185186</v>
      </c>
      <c r="J5357" s="59" t="s">
        <v>11933</v>
      </c>
      <c r="K5357" s="59">
        <v>800094776</v>
      </c>
      <c r="L5357" s="59" t="s">
        <v>11934</v>
      </c>
      <c r="M5357" s="61">
        <v>192010164</v>
      </c>
    </row>
    <row r="5358" spans="1:13" ht="120" hidden="1">
      <c r="A5358" s="59" t="s">
        <v>11927</v>
      </c>
      <c r="B5358" s="59" t="s">
        <v>11928</v>
      </c>
      <c r="C5358" s="59">
        <v>60</v>
      </c>
      <c r="D5358" s="59" t="s">
        <v>1257</v>
      </c>
      <c r="E5358" s="59" t="s">
        <v>11702</v>
      </c>
      <c r="F5358" s="59" t="s">
        <v>1786</v>
      </c>
      <c r="G5358" s="59" t="s">
        <v>11935</v>
      </c>
      <c r="H5358" s="59">
        <v>25803503</v>
      </c>
      <c r="I5358" s="60">
        <v>45824.66165509259</v>
      </c>
      <c r="J5358" s="59" t="s">
        <v>11936</v>
      </c>
      <c r="K5358" s="59">
        <v>899999369</v>
      </c>
      <c r="L5358" s="59" t="s">
        <v>11937</v>
      </c>
      <c r="M5358" s="61">
        <v>697025532</v>
      </c>
    </row>
    <row r="5359" spans="1:13" ht="90" hidden="1">
      <c r="A5359" s="59" t="s">
        <v>11938</v>
      </c>
      <c r="B5359" s="59" t="s">
        <v>11939</v>
      </c>
      <c r="C5359" s="59">
        <v>60</v>
      </c>
      <c r="D5359" s="59" t="s">
        <v>1257</v>
      </c>
      <c r="E5359" s="59" t="s">
        <v>11702</v>
      </c>
      <c r="F5359" s="59" t="s">
        <v>526</v>
      </c>
      <c r="G5359" s="59" t="s">
        <v>1902</v>
      </c>
      <c r="H5359" s="59">
        <v>25804292</v>
      </c>
      <c r="I5359" s="60">
        <v>45923.484560185185</v>
      </c>
      <c r="J5359" s="59" t="s">
        <v>1903</v>
      </c>
      <c r="K5359" s="59">
        <v>899999062</v>
      </c>
      <c r="L5359" s="59" t="s">
        <v>39</v>
      </c>
      <c r="M5359" s="61">
        <v>13394704</v>
      </c>
    </row>
    <row r="5360" spans="1:13" ht="90" hidden="1">
      <c r="A5360" s="59" t="s">
        <v>11938</v>
      </c>
      <c r="B5360" s="59" t="s">
        <v>11939</v>
      </c>
      <c r="C5360" s="59">
        <v>60</v>
      </c>
      <c r="D5360" s="59" t="s">
        <v>1257</v>
      </c>
      <c r="E5360" s="59" t="s">
        <v>11702</v>
      </c>
      <c r="F5360" s="59" t="s">
        <v>526</v>
      </c>
      <c r="G5360" s="59" t="s">
        <v>1597</v>
      </c>
      <c r="H5360" s="59">
        <v>25806093</v>
      </c>
      <c r="I5360" s="60">
        <v>46022</v>
      </c>
      <c r="J5360" s="59" t="s">
        <v>1598</v>
      </c>
      <c r="K5360" s="59">
        <v>899999062</v>
      </c>
      <c r="L5360" s="59" t="s">
        <v>39</v>
      </c>
      <c r="M5360" s="61">
        <v>7428896</v>
      </c>
    </row>
    <row r="5361" spans="1:13" ht="90" hidden="1">
      <c r="A5361" s="59" t="s">
        <v>11938</v>
      </c>
      <c r="B5361" s="59" t="s">
        <v>11939</v>
      </c>
      <c r="C5361" s="59">
        <v>60</v>
      </c>
      <c r="D5361" s="59" t="s">
        <v>1257</v>
      </c>
      <c r="E5361" s="59" t="s">
        <v>11702</v>
      </c>
      <c r="F5361" s="59" t="s">
        <v>526</v>
      </c>
      <c r="G5361" s="59" t="s">
        <v>1599</v>
      </c>
      <c r="H5361" s="59">
        <v>25806228</v>
      </c>
      <c r="I5361" s="60">
        <v>46022</v>
      </c>
      <c r="J5361" s="59" t="s">
        <v>1600</v>
      </c>
      <c r="K5361" s="59">
        <v>899999062</v>
      </c>
      <c r="L5361" s="59" t="s">
        <v>39</v>
      </c>
      <c r="M5361" s="61">
        <v>1007861</v>
      </c>
    </row>
    <row r="5362" spans="1:13" ht="90" hidden="1">
      <c r="A5362" s="59" t="s">
        <v>11940</v>
      </c>
      <c r="B5362" s="59" t="s">
        <v>11941</v>
      </c>
      <c r="C5362" s="59">
        <v>70</v>
      </c>
      <c r="D5362" s="59" t="s">
        <v>1288</v>
      </c>
      <c r="E5362" s="59" t="s">
        <v>11702</v>
      </c>
      <c r="F5362" s="59" t="s">
        <v>1786</v>
      </c>
      <c r="G5362" s="59" t="s">
        <v>11942</v>
      </c>
      <c r="H5362" s="59">
        <v>25803467</v>
      </c>
      <c r="I5362" s="60">
        <v>45820.434363425928</v>
      </c>
      <c r="J5362" s="59" t="s">
        <v>11943</v>
      </c>
      <c r="K5362" s="59">
        <v>899999460</v>
      </c>
      <c r="L5362" s="59" t="s">
        <v>11944</v>
      </c>
      <c r="M5362" s="61">
        <v>198771674</v>
      </c>
    </row>
    <row r="5363" spans="1:13" ht="90" hidden="1">
      <c r="A5363" s="59" t="s">
        <v>11940</v>
      </c>
      <c r="B5363" s="59" t="s">
        <v>11941</v>
      </c>
      <c r="C5363" s="59">
        <v>70</v>
      </c>
      <c r="D5363" s="59" t="s">
        <v>1288</v>
      </c>
      <c r="E5363" s="59" t="s">
        <v>11702</v>
      </c>
      <c r="F5363" s="59" t="s">
        <v>1786</v>
      </c>
      <c r="G5363" s="59" t="s">
        <v>11945</v>
      </c>
      <c r="H5363" s="59">
        <v>25803483</v>
      </c>
      <c r="I5363" s="60">
        <v>45821.513437499998</v>
      </c>
      <c r="J5363" s="59" t="s">
        <v>11946</v>
      </c>
      <c r="K5363" s="59">
        <v>890680390</v>
      </c>
      <c r="L5363" s="59" t="s">
        <v>11947</v>
      </c>
      <c r="M5363" s="61">
        <v>210045326</v>
      </c>
    </row>
    <row r="5364" spans="1:13" ht="80.099999999999994" hidden="1">
      <c r="A5364" s="59" t="s">
        <v>11940</v>
      </c>
      <c r="B5364" s="59" t="s">
        <v>11941</v>
      </c>
      <c r="C5364" s="59">
        <v>70</v>
      </c>
      <c r="D5364" s="59" t="s">
        <v>1288</v>
      </c>
      <c r="E5364" s="59" t="s">
        <v>11702</v>
      </c>
      <c r="F5364" s="59" t="s">
        <v>1786</v>
      </c>
      <c r="G5364" s="59" t="s">
        <v>11948</v>
      </c>
      <c r="H5364" s="59">
        <v>25803486</v>
      </c>
      <c r="I5364" s="60">
        <v>45821.540694444448</v>
      </c>
      <c r="J5364" s="59" t="s">
        <v>11949</v>
      </c>
      <c r="K5364" s="59">
        <v>800072715</v>
      </c>
      <c r="L5364" s="59" t="s">
        <v>11950</v>
      </c>
      <c r="M5364" s="61">
        <v>462305710</v>
      </c>
    </row>
    <row r="5365" spans="1:13" ht="90" hidden="1">
      <c r="A5365" s="59" t="s">
        <v>11940</v>
      </c>
      <c r="B5365" s="59" t="s">
        <v>11941</v>
      </c>
      <c r="C5365" s="59">
        <v>70</v>
      </c>
      <c r="D5365" s="59" t="s">
        <v>1288</v>
      </c>
      <c r="E5365" s="59" t="s">
        <v>11702</v>
      </c>
      <c r="F5365" s="59" t="s">
        <v>1786</v>
      </c>
      <c r="G5365" s="59" t="s">
        <v>11951</v>
      </c>
      <c r="H5365" s="59">
        <v>25803515</v>
      </c>
      <c r="I5365" s="60">
        <v>45825.558310185188</v>
      </c>
      <c r="J5365" s="59" t="s">
        <v>11952</v>
      </c>
      <c r="K5365" s="59">
        <v>899999710</v>
      </c>
      <c r="L5365" s="59" t="s">
        <v>11953</v>
      </c>
      <c r="M5365" s="61">
        <v>269854546</v>
      </c>
    </row>
    <row r="5366" spans="1:13" ht="90" hidden="1">
      <c r="A5366" s="59" t="s">
        <v>11940</v>
      </c>
      <c r="B5366" s="59" t="s">
        <v>11941</v>
      </c>
      <c r="C5366" s="59">
        <v>70</v>
      </c>
      <c r="D5366" s="59" t="s">
        <v>1288</v>
      </c>
      <c r="E5366" s="59" t="s">
        <v>11702</v>
      </c>
      <c r="F5366" s="59" t="s">
        <v>1786</v>
      </c>
      <c r="G5366" s="59" t="s">
        <v>11954</v>
      </c>
      <c r="H5366" s="59">
        <v>25803534</v>
      </c>
      <c r="I5366" s="60">
        <v>45826.634074074071</v>
      </c>
      <c r="J5366" s="59" t="s">
        <v>11955</v>
      </c>
      <c r="K5366" s="59">
        <v>899999312</v>
      </c>
      <c r="L5366" s="59" t="s">
        <v>11956</v>
      </c>
      <c r="M5366" s="61">
        <v>107180747</v>
      </c>
    </row>
    <row r="5367" spans="1:13" ht="60" hidden="1">
      <c r="A5367" s="59" t="s">
        <v>11957</v>
      </c>
      <c r="B5367" s="59" t="s">
        <v>11958</v>
      </c>
      <c r="C5367" s="59">
        <v>10</v>
      </c>
      <c r="D5367" s="59" t="s">
        <v>35</v>
      </c>
      <c r="E5367" s="59" t="s">
        <v>11959</v>
      </c>
      <c r="F5367" s="59" t="s">
        <v>23</v>
      </c>
      <c r="G5367" s="59" t="s">
        <v>11960</v>
      </c>
      <c r="H5367" s="59">
        <v>25800477</v>
      </c>
      <c r="I5367" s="60">
        <v>45678.615185185183</v>
      </c>
      <c r="J5367" s="59" t="s">
        <v>11961</v>
      </c>
      <c r="K5367" s="59">
        <v>80768188</v>
      </c>
      <c r="L5367" s="59" t="s">
        <v>11962</v>
      </c>
      <c r="M5367" s="61">
        <v>58195000</v>
      </c>
    </row>
    <row r="5368" spans="1:13" ht="80.099999999999994" hidden="1">
      <c r="A5368" s="59" t="s">
        <v>11957</v>
      </c>
      <c r="B5368" s="59" t="s">
        <v>11958</v>
      </c>
      <c r="C5368" s="59">
        <v>10</v>
      </c>
      <c r="D5368" s="59" t="s">
        <v>35</v>
      </c>
      <c r="E5368" s="59" t="s">
        <v>11959</v>
      </c>
      <c r="F5368" s="59" t="s">
        <v>23</v>
      </c>
      <c r="G5368" s="59" t="s">
        <v>11963</v>
      </c>
      <c r="H5368" s="59">
        <v>25800541</v>
      </c>
      <c r="I5368" s="60">
        <v>45679.447777777779</v>
      </c>
      <c r="J5368" s="59" t="s">
        <v>11964</v>
      </c>
      <c r="K5368" s="59">
        <v>79558127</v>
      </c>
      <c r="L5368" s="59" t="s">
        <v>11965</v>
      </c>
      <c r="M5368" s="61">
        <v>127651333</v>
      </c>
    </row>
    <row r="5369" spans="1:13" ht="60" hidden="1">
      <c r="A5369" s="59" t="s">
        <v>11957</v>
      </c>
      <c r="B5369" s="59" t="s">
        <v>11958</v>
      </c>
      <c r="C5369" s="59">
        <v>10</v>
      </c>
      <c r="D5369" s="59" t="s">
        <v>35</v>
      </c>
      <c r="E5369" s="59" t="s">
        <v>11959</v>
      </c>
      <c r="F5369" s="59" t="s">
        <v>23</v>
      </c>
      <c r="G5369" s="59" t="s">
        <v>11966</v>
      </c>
      <c r="H5369" s="59">
        <v>25800545</v>
      </c>
      <c r="I5369" s="60">
        <v>45679.473321759258</v>
      </c>
      <c r="J5369" s="59" t="s">
        <v>11961</v>
      </c>
      <c r="K5369" s="59">
        <v>1074414998</v>
      </c>
      <c r="L5369" s="59" t="s">
        <v>11967</v>
      </c>
      <c r="M5369" s="61">
        <v>63825667</v>
      </c>
    </row>
    <row r="5370" spans="1:13" ht="90" hidden="1">
      <c r="A5370" s="59" t="s">
        <v>11957</v>
      </c>
      <c r="B5370" s="59" t="s">
        <v>11958</v>
      </c>
      <c r="C5370" s="59">
        <v>10</v>
      </c>
      <c r="D5370" s="59" t="s">
        <v>35</v>
      </c>
      <c r="E5370" s="59" t="s">
        <v>11959</v>
      </c>
      <c r="F5370" s="59" t="s">
        <v>23</v>
      </c>
      <c r="G5370" s="59" t="s">
        <v>11968</v>
      </c>
      <c r="H5370" s="59">
        <v>25800563</v>
      </c>
      <c r="I5370" s="60">
        <v>45679.610462962963</v>
      </c>
      <c r="J5370" s="59" t="s">
        <v>11969</v>
      </c>
      <c r="K5370" s="59">
        <v>91016276</v>
      </c>
      <c r="L5370" s="59" t="s">
        <v>11970</v>
      </c>
      <c r="M5370" s="61">
        <v>139256000</v>
      </c>
    </row>
    <row r="5371" spans="1:13" ht="80.099999999999994" hidden="1">
      <c r="A5371" s="59" t="s">
        <v>11957</v>
      </c>
      <c r="B5371" s="59" t="s">
        <v>11958</v>
      </c>
      <c r="C5371" s="59">
        <v>10</v>
      </c>
      <c r="D5371" s="59" t="s">
        <v>35</v>
      </c>
      <c r="E5371" s="59" t="s">
        <v>11959</v>
      </c>
      <c r="F5371" s="59" t="s">
        <v>23</v>
      </c>
      <c r="G5371" s="59" t="s">
        <v>11971</v>
      </c>
      <c r="H5371" s="59">
        <v>25800802</v>
      </c>
      <c r="I5371" s="60">
        <v>45684.50203703704</v>
      </c>
      <c r="J5371" s="59" t="s">
        <v>11964</v>
      </c>
      <c r="K5371" s="59">
        <v>17639088</v>
      </c>
      <c r="L5371" s="59" t="s">
        <v>11972</v>
      </c>
      <c r="M5371" s="61">
        <v>125385334</v>
      </c>
    </row>
    <row r="5372" spans="1:13" ht="69.95" hidden="1">
      <c r="A5372" s="59" t="s">
        <v>11957</v>
      </c>
      <c r="B5372" s="59" t="s">
        <v>11958</v>
      </c>
      <c r="C5372" s="59">
        <v>10</v>
      </c>
      <c r="D5372" s="59" t="s">
        <v>35</v>
      </c>
      <c r="E5372" s="59" t="s">
        <v>11959</v>
      </c>
      <c r="F5372" s="59" t="s">
        <v>23</v>
      </c>
      <c r="G5372" s="59" t="s">
        <v>11973</v>
      </c>
      <c r="H5372" s="59">
        <v>25800941</v>
      </c>
      <c r="I5372" s="60">
        <v>45685.810034722221</v>
      </c>
      <c r="J5372" s="59" t="s">
        <v>11974</v>
      </c>
      <c r="K5372" s="59">
        <v>1098786427</v>
      </c>
      <c r="L5372" s="59" t="s">
        <v>11975</v>
      </c>
      <c r="M5372" s="61">
        <v>54548800</v>
      </c>
    </row>
    <row r="5373" spans="1:13" ht="60" hidden="1">
      <c r="A5373" s="59" t="s">
        <v>11957</v>
      </c>
      <c r="B5373" s="59" t="s">
        <v>11958</v>
      </c>
      <c r="C5373" s="59">
        <v>10</v>
      </c>
      <c r="D5373" s="59" t="s">
        <v>35</v>
      </c>
      <c r="E5373" s="59" t="s">
        <v>11959</v>
      </c>
      <c r="F5373" s="59" t="s">
        <v>23</v>
      </c>
      <c r="G5373" s="59" t="s">
        <v>11976</v>
      </c>
      <c r="H5373" s="59">
        <v>25801063</v>
      </c>
      <c r="I5373" s="60">
        <v>45687.918275462966</v>
      </c>
      <c r="J5373" s="59" t="s">
        <v>11977</v>
      </c>
      <c r="K5373" s="59">
        <v>1067899781</v>
      </c>
      <c r="L5373" s="59" t="s">
        <v>11978</v>
      </c>
      <c r="M5373" s="61">
        <v>35761518</v>
      </c>
    </row>
    <row r="5374" spans="1:13" ht="90" hidden="1">
      <c r="A5374" s="59" t="s">
        <v>11979</v>
      </c>
      <c r="B5374" s="59" t="s">
        <v>11980</v>
      </c>
      <c r="C5374" s="59">
        <v>10</v>
      </c>
      <c r="D5374" s="59" t="s">
        <v>35</v>
      </c>
      <c r="E5374" s="59" t="s">
        <v>11959</v>
      </c>
      <c r="F5374" s="59" t="s">
        <v>23</v>
      </c>
      <c r="G5374" s="59" t="s">
        <v>11981</v>
      </c>
      <c r="H5374" s="59">
        <v>25800560</v>
      </c>
      <c r="I5374" s="60">
        <v>45679.502627314818</v>
      </c>
      <c r="J5374" s="59" t="s">
        <v>11982</v>
      </c>
      <c r="K5374" s="59">
        <v>11203552</v>
      </c>
      <c r="L5374" s="59" t="s">
        <v>11983</v>
      </c>
      <c r="M5374" s="61">
        <v>31680740</v>
      </c>
    </row>
    <row r="5375" spans="1:13" ht="90" hidden="1">
      <c r="A5375" s="59" t="s">
        <v>11979</v>
      </c>
      <c r="B5375" s="59" t="s">
        <v>11980</v>
      </c>
      <c r="C5375" s="59">
        <v>10</v>
      </c>
      <c r="D5375" s="59" t="s">
        <v>35</v>
      </c>
      <c r="E5375" s="59" t="s">
        <v>11959</v>
      </c>
      <c r="F5375" s="59" t="s">
        <v>23</v>
      </c>
      <c r="G5375" s="59" t="s">
        <v>11984</v>
      </c>
      <c r="H5375" s="59">
        <v>25800785</v>
      </c>
      <c r="I5375" s="60">
        <v>45682.557604166665</v>
      </c>
      <c r="J5375" s="59" t="s">
        <v>11985</v>
      </c>
      <c r="K5375" s="59">
        <v>1073243169</v>
      </c>
      <c r="L5375" s="59" t="s">
        <v>11986</v>
      </c>
      <c r="M5375" s="61">
        <v>37402371</v>
      </c>
    </row>
    <row r="5376" spans="1:13" ht="90" hidden="1">
      <c r="A5376" s="59" t="s">
        <v>11979</v>
      </c>
      <c r="B5376" s="59" t="s">
        <v>11980</v>
      </c>
      <c r="C5376" s="59">
        <v>10</v>
      </c>
      <c r="D5376" s="59" t="s">
        <v>35</v>
      </c>
      <c r="E5376" s="59" t="s">
        <v>11959</v>
      </c>
      <c r="F5376" s="59" t="s">
        <v>23</v>
      </c>
      <c r="G5376" s="59" t="s">
        <v>11976</v>
      </c>
      <c r="H5376" s="59">
        <v>25801063</v>
      </c>
      <c r="I5376" s="60">
        <v>45687.918275462966</v>
      </c>
      <c r="J5376" s="59" t="s">
        <v>11977</v>
      </c>
      <c r="K5376" s="59">
        <v>1067899781</v>
      </c>
      <c r="L5376" s="59" t="s">
        <v>11978</v>
      </c>
      <c r="M5376" s="61">
        <v>288482</v>
      </c>
    </row>
    <row r="5377" spans="1:13" ht="90" hidden="1">
      <c r="A5377" s="59" t="s">
        <v>11979</v>
      </c>
      <c r="B5377" s="59" t="s">
        <v>11980</v>
      </c>
      <c r="C5377" s="59">
        <v>10</v>
      </c>
      <c r="D5377" s="59" t="s">
        <v>35</v>
      </c>
      <c r="E5377" s="59" t="s">
        <v>11959</v>
      </c>
      <c r="F5377" s="59" t="s">
        <v>23</v>
      </c>
      <c r="G5377" s="59" t="s">
        <v>11976</v>
      </c>
      <c r="H5377" s="59">
        <v>25804121</v>
      </c>
      <c r="I5377" s="60">
        <v>45902.960023148145</v>
      </c>
      <c r="J5377" s="59" t="s">
        <v>11987</v>
      </c>
      <c r="K5377" s="59">
        <v>1067899781</v>
      </c>
      <c r="L5377" s="59" t="s">
        <v>11978</v>
      </c>
      <c r="M5377" s="61">
        <v>12531667</v>
      </c>
    </row>
    <row r="5378" spans="1:13" ht="90" hidden="1">
      <c r="A5378" s="59" t="s">
        <v>11988</v>
      </c>
      <c r="B5378" s="59" t="s">
        <v>11989</v>
      </c>
      <c r="C5378" s="59">
        <v>10</v>
      </c>
      <c r="D5378" s="59" t="s">
        <v>35</v>
      </c>
      <c r="E5378" s="59" t="s">
        <v>11990</v>
      </c>
      <c r="F5378" s="59" t="s">
        <v>23</v>
      </c>
      <c r="G5378" s="59" t="s">
        <v>11991</v>
      </c>
      <c r="H5378" s="59">
        <v>25800210</v>
      </c>
      <c r="I5378" s="60">
        <v>45671.798298611109</v>
      </c>
      <c r="J5378" s="59" t="s">
        <v>11992</v>
      </c>
      <c r="K5378" s="59">
        <v>40031867</v>
      </c>
      <c r="L5378" s="59" t="s">
        <v>11993</v>
      </c>
      <c r="M5378" s="61">
        <v>113300000</v>
      </c>
    </row>
    <row r="5379" spans="1:13" ht="90" hidden="1">
      <c r="A5379" s="59" t="s">
        <v>11988</v>
      </c>
      <c r="B5379" s="59" t="s">
        <v>11989</v>
      </c>
      <c r="C5379" s="59">
        <v>10</v>
      </c>
      <c r="D5379" s="59" t="s">
        <v>35</v>
      </c>
      <c r="E5379" s="59" t="s">
        <v>11990</v>
      </c>
      <c r="F5379" s="59" t="s">
        <v>23</v>
      </c>
      <c r="G5379" s="59" t="s">
        <v>11994</v>
      </c>
      <c r="H5379" s="59">
        <v>25800261</v>
      </c>
      <c r="I5379" s="60">
        <v>45673.506689814814</v>
      </c>
      <c r="J5379" s="59" t="s">
        <v>11995</v>
      </c>
      <c r="K5379" s="59">
        <v>92229977</v>
      </c>
      <c r="L5379" s="59" t="s">
        <v>11996</v>
      </c>
      <c r="M5379" s="61">
        <v>143709720</v>
      </c>
    </row>
    <row r="5380" spans="1:13" ht="90" hidden="1">
      <c r="A5380" s="59" t="s">
        <v>11988</v>
      </c>
      <c r="B5380" s="59" t="s">
        <v>11989</v>
      </c>
      <c r="C5380" s="59">
        <v>10</v>
      </c>
      <c r="D5380" s="59" t="s">
        <v>35</v>
      </c>
      <c r="E5380" s="59" t="s">
        <v>11990</v>
      </c>
      <c r="F5380" s="59" t="s">
        <v>23</v>
      </c>
      <c r="G5380" s="59" t="s">
        <v>11997</v>
      </c>
      <c r="H5380" s="59">
        <v>25800274</v>
      </c>
      <c r="I5380" s="60">
        <v>45673.59516203704</v>
      </c>
      <c r="J5380" s="59" t="s">
        <v>11998</v>
      </c>
      <c r="K5380" s="59">
        <v>80205272</v>
      </c>
      <c r="L5380" s="59" t="s">
        <v>11999</v>
      </c>
      <c r="M5380" s="61">
        <v>143709720</v>
      </c>
    </row>
    <row r="5381" spans="1:13" ht="90" hidden="1">
      <c r="A5381" s="59" t="s">
        <v>11988</v>
      </c>
      <c r="B5381" s="59" t="s">
        <v>11989</v>
      </c>
      <c r="C5381" s="59">
        <v>10</v>
      </c>
      <c r="D5381" s="59" t="s">
        <v>35</v>
      </c>
      <c r="E5381" s="59" t="s">
        <v>11990</v>
      </c>
      <c r="F5381" s="59" t="s">
        <v>23</v>
      </c>
      <c r="G5381" s="59" t="s">
        <v>12000</v>
      </c>
      <c r="H5381" s="59">
        <v>25800356</v>
      </c>
      <c r="I5381" s="60">
        <v>45675.492210648146</v>
      </c>
      <c r="J5381" s="59" t="s">
        <v>12001</v>
      </c>
      <c r="K5381" s="59">
        <v>79619817</v>
      </c>
      <c r="L5381" s="59" t="s">
        <v>12002</v>
      </c>
      <c r="M5381" s="61">
        <v>143709720</v>
      </c>
    </row>
    <row r="5382" spans="1:13" ht="80.099999999999994" hidden="1">
      <c r="A5382" s="59" t="s">
        <v>11988</v>
      </c>
      <c r="B5382" s="59" t="s">
        <v>11989</v>
      </c>
      <c r="C5382" s="59">
        <v>10</v>
      </c>
      <c r="D5382" s="59" t="s">
        <v>35</v>
      </c>
      <c r="E5382" s="59" t="s">
        <v>11990</v>
      </c>
      <c r="F5382" s="59" t="s">
        <v>23</v>
      </c>
      <c r="G5382" s="59" t="s">
        <v>12003</v>
      </c>
      <c r="H5382" s="59">
        <v>25800589</v>
      </c>
      <c r="I5382" s="60">
        <v>45679.676087962966</v>
      </c>
      <c r="J5382" s="59" t="s">
        <v>12004</v>
      </c>
      <c r="K5382" s="59">
        <v>1023917474</v>
      </c>
      <c r="L5382" s="59" t="s">
        <v>12005</v>
      </c>
      <c r="M5382" s="61">
        <v>55000000</v>
      </c>
    </row>
    <row r="5383" spans="1:13" ht="80.099999999999994" hidden="1">
      <c r="A5383" s="59" t="s">
        <v>11988</v>
      </c>
      <c r="B5383" s="59" t="s">
        <v>11989</v>
      </c>
      <c r="C5383" s="59">
        <v>10</v>
      </c>
      <c r="D5383" s="59" t="s">
        <v>35</v>
      </c>
      <c r="E5383" s="59" t="s">
        <v>11990</v>
      </c>
      <c r="F5383" s="59" t="s">
        <v>23</v>
      </c>
      <c r="G5383" s="59" t="s">
        <v>12006</v>
      </c>
      <c r="H5383" s="59">
        <v>25800592</v>
      </c>
      <c r="I5383" s="60">
        <v>45679.687337962961</v>
      </c>
      <c r="J5383" s="59" t="s">
        <v>12007</v>
      </c>
      <c r="K5383" s="59">
        <v>1053349922</v>
      </c>
      <c r="L5383" s="59" t="s">
        <v>12008</v>
      </c>
      <c r="M5383" s="61">
        <v>77000000</v>
      </c>
    </row>
    <row r="5384" spans="1:13" ht="80.099999999999994" hidden="1">
      <c r="A5384" s="59" t="s">
        <v>11988</v>
      </c>
      <c r="B5384" s="59" t="s">
        <v>11989</v>
      </c>
      <c r="C5384" s="59">
        <v>10</v>
      </c>
      <c r="D5384" s="59" t="s">
        <v>35</v>
      </c>
      <c r="E5384" s="59" t="s">
        <v>11990</v>
      </c>
      <c r="F5384" s="59" t="s">
        <v>23</v>
      </c>
      <c r="G5384" s="59" t="s">
        <v>12009</v>
      </c>
      <c r="H5384" s="59">
        <v>25800603</v>
      </c>
      <c r="I5384" s="60">
        <v>45679.755659722221</v>
      </c>
      <c r="J5384" s="59" t="s">
        <v>12010</v>
      </c>
      <c r="K5384" s="59">
        <v>79792765</v>
      </c>
      <c r="L5384" s="59" t="s">
        <v>12011</v>
      </c>
      <c r="M5384" s="61">
        <v>143709720</v>
      </c>
    </row>
    <row r="5385" spans="1:13" ht="80.099999999999994" hidden="1">
      <c r="A5385" s="59" t="s">
        <v>11988</v>
      </c>
      <c r="B5385" s="59" t="s">
        <v>11989</v>
      </c>
      <c r="C5385" s="59">
        <v>10</v>
      </c>
      <c r="D5385" s="59" t="s">
        <v>35</v>
      </c>
      <c r="E5385" s="59" t="s">
        <v>11990</v>
      </c>
      <c r="F5385" s="59" t="s">
        <v>23</v>
      </c>
      <c r="G5385" s="59" t="s">
        <v>12012</v>
      </c>
      <c r="H5385" s="59">
        <v>25800613</v>
      </c>
      <c r="I5385" s="60">
        <v>45679.848240740743</v>
      </c>
      <c r="J5385" s="59" t="s">
        <v>12013</v>
      </c>
      <c r="K5385" s="59">
        <v>23495154</v>
      </c>
      <c r="L5385" s="59" t="s">
        <v>12014</v>
      </c>
      <c r="M5385" s="61">
        <v>88759200</v>
      </c>
    </row>
    <row r="5386" spans="1:13" ht="129.94999999999999" hidden="1">
      <c r="A5386" s="59" t="s">
        <v>11988</v>
      </c>
      <c r="B5386" s="59" t="s">
        <v>11989</v>
      </c>
      <c r="C5386" s="59">
        <v>10</v>
      </c>
      <c r="D5386" s="59" t="s">
        <v>35</v>
      </c>
      <c r="E5386" s="59" t="s">
        <v>11990</v>
      </c>
      <c r="F5386" s="59" t="s">
        <v>23</v>
      </c>
      <c r="G5386" s="59" t="s">
        <v>12015</v>
      </c>
      <c r="H5386" s="59">
        <v>25801588</v>
      </c>
      <c r="I5386" s="60">
        <v>45700.620196759257</v>
      </c>
      <c r="J5386" s="59" t="s">
        <v>12016</v>
      </c>
      <c r="K5386" s="59">
        <v>23694658</v>
      </c>
      <c r="L5386" s="59" t="s">
        <v>12017</v>
      </c>
      <c r="M5386" s="61">
        <v>88957186</v>
      </c>
    </row>
    <row r="5387" spans="1:13" ht="90" hidden="1">
      <c r="A5387" s="59" t="s">
        <v>11988</v>
      </c>
      <c r="B5387" s="59" t="s">
        <v>11989</v>
      </c>
      <c r="C5387" s="59">
        <v>10</v>
      </c>
      <c r="D5387" s="59" t="s">
        <v>35</v>
      </c>
      <c r="E5387" s="59" t="s">
        <v>11990</v>
      </c>
      <c r="F5387" s="59" t="s">
        <v>23</v>
      </c>
      <c r="G5387" s="59" t="s">
        <v>12018</v>
      </c>
      <c r="H5387" s="59">
        <v>25801743</v>
      </c>
      <c r="I5387" s="60">
        <v>45705.466006944444</v>
      </c>
      <c r="J5387" s="59" t="s">
        <v>12019</v>
      </c>
      <c r="K5387" s="59">
        <v>15174943</v>
      </c>
      <c r="L5387" s="59" t="s">
        <v>12020</v>
      </c>
      <c r="M5387" s="61">
        <v>80690200</v>
      </c>
    </row>
    <row r="5388" spans="1:13" ht="90" hidden="1">
      <c r="A5388" s="59" t="s">
        <v>11988</v>
      </c>
      <c r="B5388" s="59" t="s">
        <v>11989</v>
      </c>
      <c r="C5388" s="59">
        <v>10</v>
      </c>
      <c r="D5388" s="59" t="s">
        <v>35</v>
      </c>
      <c r="E5388" s="59" t="s">
        <v>11990</v>
      </c>
      <c r="F5388" s="59" t="s">
        <v>23</v>
      </c>
      <c r="G5388" s="59" t="s">
        <v>12021</v>
      </c>
      <c r="H5388" s="59">
        <v>25801767</v>
      </c>
      <c r="I5388" s="60">
        <v>45705.726157407407</v>
      </c>
      <c r="J5388" s="59" t="s">
        <v>12022</v>
      </c>
      <c r="K5388" s="59">
        <v>1057570280</v>
      </c>
      <c r="L5388" s="59" t="s">
        <v>12023</v>
      </c>
      <c r="M5388" s="61">
        <v>136306492</v>
      </c>
    </row>
    <row r="5389" spans="1:13" ht="80.099999999999994" hidden="1">
      <c r="A5389" s="59" t="s">
        <v>11988</v>
      </c>
      <c r="B5389" s="59" t="s">
        <v>11989</v>
      </c>
      <c r="C5389" s="59">
        <v>10</v>
      </c>
      <c r="D5389" s="59" t="s">
        <v>35</v>
      </c>
      <c r="E5389" s="59" t="s">
        <v>11990</v>
      </c>
      <c r="F5389" s="59" t="s">
        <v>23</v>
      </c>
      <c r="G5389" s="59" t="s">
        <v>12024</v>
      </c>
      <c r="H5389" s="59">
        <v>25801821</v>
      </c>
      <c r="I5389" s="60">
        <v>45706.657002314816</v>
      </c>
      <c r="J5389" s="59" t="s">
        <v>12025</v>
      </c>
      <c r="K5389" s="59">
        <v>1069728870</v>
      </c>
      <c r="L5389" s="59" t="s">
        <v>12026</v>
      </c>
      <c r="M5389" s="61">
        <v>84721150</v>
      </c>
    </row>
    <row r="5390" spans="1:13" ht="80.099999999999994" hidden="1">
      <c r="A5390" s="59" t="s">
        <v>11988</v>
      </c>
      <c r="B5390" s="59" t="s">
        <v>11989</v>
      </c>
      <c r="C5390" s="59">
        <v>10</v>
      </c>
      <c r="D5390" s="59" t="s">
        <v>35</v>
      </c>
      <c r="E5390" s="59" t="s">
        <v>11990</v>
      </c>
      <c r="F5390" s="59" t="s">
        <v>23</v>
      </c>
      <c r="G5390" s="59" t="s">
        <v>12027</v>
      </c>
      <c r="H5390" s="59">
        <v>25802488</v>
      </c>
      <c r="I5390" s="60">
        <v>45727.65184027778</v>
      </c>
      <c r="J5390" s="59" t="s">
        <v>12028</v>
      </c>
      <c r="K5390" s="59">
        <v>39786131</v>
      </c>
      <c r="L5390" s="59" t="s">
        <v>12029</v>
      </c>
      <c r="M5390" s="61">
        <v>96333333</v>
      </c>
    </row>
    <row r="5391" spans="1:13" ht="99.95" hidden="1">
      <c r="A5391" s="59" t="s">
        <v>11988</v>
      </c>
      <c r="B5391" s="59" t="s">
        <v>11989</v>
      </c>
      <c r="C5391" s="59">
        <v>10</v>
      </c>
      <c r="D5391" s="59" t="s">
        <v>35</v>
      </c>
      <c r="E5391" s="59" t="s">
        <v>11990</v>
      </c>
      <c r="F5391" s="59" t="s">
        <v>23</v>
      </c>
      <c r="G5391" s="59" t="s">
        <v>12030</v>
      </c>
      <c r="H5391" s="59">
        <v>25802576</v>
      </c>
      <c r="I5391" s="60">
        <v>45729.973425925928</v>
      </c>
      <c r="J5391" s="59" t="s">
        <v>12031</v>
      </c>
      <c r="K5391" s="59">
        <v>80011987</v>
      </c>
      <c r="L5391" s="59" t="s">
        <v>12032</v>
      </c>
      <c r="M5391" s="61">
        <v>76249035</v>
      </c>
    </row>
    <row r="5392" spans="1:13" ht="90" hidden="1">
      <c r="A5392" s="59" t="s">
        <v>11988</v>
      </c>
      <c r="B5392" s="59" t="s">
        <v>11989</v>
      </c>
      <c r="C5392" s="59">
        <v>10</v>
      </c>
      <c r="D5392" s="59" t="s">
        <v>35</v>
      </c>
      <c r="E5392" s="59" t="s">
        <v>11990</v>
      </c>
      <c r="F5392" s="59" t="s">
        <v>23</v>
      </c>
      <c r="G5392" s="59" t="s">
        <v>12033</v>
      </c>
      <c r="H5392" s="59">
        <v>25802784</v>
      </c>
      <c r="I5392" s="60">
        <v>45743.802083333336</v>
      </c>
      <c r="J5392" s="59" t="s">
        <v>12034</v>
      </c>
      <c r="K5392" s="59">
        <v>74376814</v>
      </c>
      <c r="L5392" s="59" t="s">
        <v>12035</v>
      </c>
      <c r="M5392" s="61">
        <v>90000000</v>
      </c>
    </row>
    <row r="5393" spans="1:13" ht="90" hidden="1">
      <c r="A5393" s="59" t="s">
        <v>11988</v>
      </c>
      <c r="B5393" s="59" t="s">
        <v>11989</v>
      </c>
      <c r="C5393" s="59">
        <v>10</v>
      </c>
      <c r="D5393" s="59" t="s">
        <v>35</v>
      </c>
      <c r="E5393" s="59" t="s">
        <v>11990</v>
      </c>
      <c r="F5393" s="59" t="s">
        <v>23</v>
      </c>
      <c r="G5393" s="59" t="s">
        <v>12036</v>
      </c>
      <c r="H5393" s="59">
        <v>25802799</v>
      </c>
      <c r="I5393" s="60">
        <v>45744.664097222223</v>
      </c>
      <c r="J5393" s="59" t="s">
        <v>12037</v>
      </c>
      <c r="K5393" s="59">
        <v>1052407489</v>
      </c>
      <c r="L5393" s="59" t="s">
        <v>12038</v>
      </c>
      <c r="M5393" s="61">
        <v>90000000</v>
      </c>
    </row>
    <row r="5394" spans="1:13" ht="99.95" hidden="1">
      <c r="A5394" s="59" t="s">
        <v>11988</v>
      </c>
      <c r="B5394" s="59" t="s">
        <v>11989</v>
      </c>
      <c r="C5394" s="59">
        <v>10</v>
      </c>
      <c r="D5394" s="59" t="s">
        <v>35</v>
      </c>
      <c r="E5394" s="59" t="s">
        <v>11990</v>
      </c>
      <c r="F5394" s="59" t="s">
        <v>23</v>
      </c>
      <c r="G5394" s="59" t="s">
        <v>12039</v>
      </c>
      <c r="H5394" s="59">
        <v>25802859</v>
      </c>
      <c r="I5394" s="60">
        <v>45749.635914351849</v>
      </c>
      <c r="J5394" s="59" t="s">
        <v>12040</v>
      </c>
      <c r="K5394" s="59">
        <v>1098685437</v>
      </c>
      <c r="L5394" s="59" t="s">
        <v>12041</v>
      </c>
      <c r="M5394" s="61">
        <v>75966631</v>
      </c>
    </row>
    <row r="5395" spans="1:13" ht="80.099999999999994" hidden="1">
      <c r="A5395" s="59" t="s">
        <v>11988</v>
      </c>
      <c r="B5395" s="59" t="s">
        <v>11989</v>
      </c>
      <c r="C5395" s="59">
        <v>10</v>
      </c>
      <c r="D5395" s="59" t="s">
        <v>35</v>
      </c>
      <c r="E5395" s="59" t="s">
        <v>11990</v>
      </c>
      <c r="F5395" s="59" t="s">
        <v>23</v>
      </c>
      <c r="G5395" s="59" t="s">
        <v>12042</v>
      </c>
      <c r="H5395" s="59">
        <v>25803163</v>
      </c>
      <c r="I5395" s="60">
        <v>45782.457511574074</v>
      </c>
      <c r="J5395" s="59" t="s">
        <v>12043</v>
      </c>
      <c r="K5395" s="59">
        <v>1053586457</v>
      </c>
      <c r="L5395" s="59" t="s">
        <v>12044</v>
      </c>
      <c r="M5395" s="61">
        <v>31120068</v>
      </c>
    </row>
    <row r="5396" spans="1:13" ht="90" hidden="1">
      <c r="A5396" s="59" t="s">
        <v>11988</v>
      </c>
      <c r="B5396" s="59" t="s">
        <v>11989</v>
      </c>
      <c r="C5396" s="59">
        <v>10</v>
      </c>
      <c r="D5396" s="59" t="s">
        <v>35</v>
      </c>
      <c r="E5396" s="59" t="s">
        <v>11990</v>
      </c>
      <c r="F5396" s="59" t="s">
        <v>23</v>
      </c>
      <c r="G5396" s="59" t="s">
        <v>12045</v>
      </c>
      <c r="H5396" s="59">
        <v>25803411</v>
      </c>
      <c r="I5396" s="60">
        <v>45812.560995370368</v>
      </c>
      <c r="J5396" s="59" t="s">
        <v>12046</v>
      </c>
      <c r="K5396" s="59">
        <v>1053586057</v>
      </c>
      <c r="L5396" s="59" t="s">
        <v>12047</v>
      </c>
      <c r="M5396" s="61">
        <v>20000000</v>
      </c>
    </row>
    <row r="5397" spans="1:13" ht="110.1" hidden="1">
      <c r="A5397" s="59" t="s">
        <v>11988</v>
      </c>
      <c r="B5397" s="59" t="s">
        <v>11989</v>
      </c>
      <c r="C5397" s="59">
        <v>10</v>
      </c>
      <c r="D5397" s="59" t="s">
        <v>35</v>
      </c>
      <c r="E5397" s="59" t="s">
        <v>11990</v>
      </c>
      <c r="F5397" s="59" t="s">
        <v>23</v>
      </c>
      <c r="G5397" s="59" t="s">
        <v>12045</v>
      </c>
      <c r="H5397" s="59">
        <v>25804396</v>
      </c>
      <c r="I5397" s="60">
        <v>45933.776087962964</v>
      </c>
      <c r="J5397" s="59" t="s">
        <v>12048</v>
      </c>
      <c r="K5397" s="59">
        <v>1053586057</v>
      </c>
      <c r="L5397" s="59" t="s">
        <v>12047</v>
      </c>
      <c r="M5397" s="61">
        <v>6500000</v>
      </c>
    </row>
    <row r="5398" spans="1:13" ht="90" hidden="1">
      <c r="A5398" s="59" t="s">
        <v>11988</v>
      </c>
      <c r="B5398" s="59" t="s">
        <v>11989</v>
      </c>
      <c r="C5398" s="59">
        <v>10</v>
      </c>
      <c r="D5398" s="59" t="s">
        <v>35</v>
      </c>
      <c r="E5398" s="59" t="s">
        <v>11990</v>
      </c>
      <c r="F5398" s="59" t="s">
        <v>23</v>
      </c>
      <c r="G5398" s="59" t="s">
        <v>12042</v>
      </c>
      <c r="H5398" s="59">
        <v>25804580</v>
      </c>
      <c r="I5398" s="60">
        <v>45966.420902777776</v>
      </c>
      <c r="J5398" s="59" t="s">
        <v>12049</v>
      </c>
      <c r="K5398" s="59">
        <v>1053586457</v>
      </c>
      <c r="L5398" s="59" t="s">
        <v>12044</v>
      </c>
      <c r="M5398" s="61">
        <v>5105114</v>
      </c>
    </row>
    <row r="5399" spans="1:13" ht="159.94999999999999" hidden="1">
      <c r="A5399" s="59" t="s">
        <v>11988</v>
      </c>
      <c r="B5399" s="59" t="s">
        <v>11989</v>
      </c>
      <c r="C5399" s="59">
        <v>10</v>
      </c>
      <c r="D5399" s="59" t="s">
        <v>35</v>
      </c>
      <c r="E5399" s="59" t="s">
        <v>11990</v>
      </c>
      <c r="F5399" s="59" t="s">
        <v>23</v>
      </c>
      <c r="G5399" s="59" t="s">
        <v>12050</v>
      </c>
      <c r="H5399" s="59">
        <v>25804712</v>
      </c>
      <c r="I5399" s="60">
        <v>45985.457627314812</v>
      </c>
      <c r="J5399" s="59" t="s">
        <v>12051</v>
      </c>
      <c r="K5399" s="59">
        <v>1053586057</v>
      </c>
      <c r="L5399" s="59" t="s">
        <v>12047</v>
      </c>
      <c r="M5399" s="61">
        <v>6000000</v>
      </c>
    </row>
    <row r="5400" spans="1:13" ht="80.099999999999994" hidden="1">
      <c r="A5400" s="59" t="s">
        <v>11988</v>
      </c>
      <c r="B5400" s="59" t="s">
        <v>11989</v>
      </c>
      <c r="C5400" s="59">
        <v>10</v>
      </c>
      <c r="D5400" s="59" t="s">
        <v>35</v>
      </c>
      <c r="E5400" s="59" t="s">
        <v>11990</v>
      </c>
      <c r="F5400" s="59" t="s">
        <v>23</v>
      </c>
      <c r="G5400" s="59" t="s">
        <v>12052</v>
      </c>
      <c r="H5400" s="59">
        <v>25805466</v>
      </c>
      <c r="I5400" s="60">
        <v>46010.548750000002</v>
      </c>
      <c r="J5400" s="59" t="s">
        <v>12053</v>
      </c>
      <c r="K5400" s="59">
        <v>1053586457</v>
      </c>
      <c r="L5400" s="59" t="s">
        <v>12044</v>
      </c>
      <c r="M5400" s="61">
        <v>2074671</v>
      </c>
    </row>
    <row r="5401" spans="1:13" ht="80.099999999999994" hidden="1">
      <c r="A5401" s="59" t="s">
        <v>12054</v>
      </c>
      <c r="B5401" s="59" t="s">
        <v>12055</v>
      </c>
      <c r="C5401" s="59">
        <v>70</v>
      </c>
      <c r="D5401" s="59" t="s">
        <v>1288</v>
      </c>
      <c r="E5401" s="59" t="s">
        <v>11990</v>
      </c>
      <c r="F5401" s="59" t="s">
        <v>23</v>
      </c>
      <c r="G5401" s="59" t="s">
        <v>12056</v>
      </c>
      <c r="H5401" s="59">
        <v>25803479</v>
      </c>
      <c r="I5401" s="60">
        <v>45821.474409722221</v>
      </c>
      <c r="J5401" s="59" t="s">
        <v>12057</v>
      </c>
      <c r="K5401" s="59">
        <v>4179428</v>
      </c>
      <c r="L5401" s="59" t="s">
        <v>12058</v>
      </c>
      <c r="M5401" s="61">
        <v>82446000</v>
      </c>
    </row>
    <row r="5402" spans="1:13" ht="90" hidden="1">
      <c r="A5402" s="59" t="s">
        <v>12054</v>
      </c>
      <c r="B5402" s="59" t="s">
        <v>12055</v>
      </c>
      <c r="C5402" s="59">
        <v>70</v>
      </c>
      <c r="D5402" s="59" t="s">
        <v>1288</v>
      </c>
      <c r="E5402" s="59" t="s">
        <v>11990</v>
      </c>
      <c r="F5402" s="59" t="s">
        <v>23</v>
      </c>
      <c r="G5402" s="59" t="s">
        <v>12042</v>
      </c>
      <c r="H5402" s="59">
        <v>25804580</v>
      </c>
      <c r="I5402" s="60">
        <v>45966.420902777776</v>
      </c>
      <c r="J5402" s="59" t="s">
        <v>12049</v>
      </c>
      <c r="K5402" s="59">
        <v>1053586457</v>
      </c>
      <c r="L5402" s="59" t="s">
        <v>12044</v>
      </c>
      <c r="M5402" s="61">
        <v>81564</v>
      </c>
    </row>
    <row r="5403" spans="1:13" ht="99.95" hidden="1">
      <c r="A5403" s="59" t="s">
        <v>12059</v>
      </c>
      <c r="B5403" s="59" t="s">
        <v>12060</v>
      </c>
      <c r="C5403" s="59">
        <v>10</v>
      </c>
      <c r="D5403" s="59" t="s">
        <v>35</v>
      </c>
      <c r="E5403" s="59" t="s">
        <v>12061</v>
      </c>
      <c r="F5403" s="59" t="s">
        <v>45</v>
      </c>
      <c r="G5403" s="59" t="s">
        <v>12062</v>
      </c>
      <c r="H5403" s="59">
        <v>25803541</v>
      </c>
      <c r="I5403" s="60">
        <v>45828.400659722225</v>
      </c>
      <c r="J5403" s="59" t="s">
        <v>12063</v>
      </c>
      <c r="K5403" s="59">
        <v>900711074</v>
      </c>
      <c r="L5403" s="59" t="s">
        <v>12064</v>
      </c>
      <c r="M5403" s="61">
        <v>680750672</v>
      </c>
    </row>
    <row r="5404" spans="1:13" ht="90" hidden="1">
      <c r="A5404" s="59" t="s">
        <v>12065</v>
      </c>
      <c r="B5404" s="59" t="s">
        <v>12066</v>
      </c>
      <c r="C5404" s="59">
        <v>10</v>
      </c>
      <c r="D5404" s="59" t="s">
        <v>35</v>
      </c>
      <c r="E5404" s="59" t="s">
        <v>12061</v>
      </c>
      <c r="F5404" s="59" t="s">
        <v>23</v>
      </c>
      <c r="G5404" s="59" t="s">
        <v>12067</v>
      </c>
      <c r="H5404" s="59">
        <v>25800501</v>
      </c>
      <c r="I5404" s="60">
        <v>45678.874027777776</v>
      </c>
      <c r="J5404" s="59" t="s">
        <v>12068</v>
      </c>
      <c r="K5404" s="59">
        <v>3192182</v>
      </c>
      <c r="L5404" s="59" t="s">
        <v>12069</v>
      </c>
      <c r="M5404" s="61">
        <v>78850000</v>
      </c>
    </row>
    <row r="5405" spans="1:13" ht="90" hidden="1">
      <c r="A5405" s="59" t="s">
        <v>12065</v>
      </c>
      <c r="B5405" s="59" t="s">
        <v>12066</v>
      </c>
      <c r="C5405" s="59">
        <v>10</v>
      </c>
      <c r="D5405" s="59" t="s">
        <v>35</v>
      </c>
      <c r="E5405" s="59" t="s">
        <v>12061</v>
      </c>
      <c r="F5405" s="59" t="s">
        <v>23</v>
      </c>
      <c r="G5405" s="59" t="s">
        <v>12070</v>
      </c>
      <c r="H5405" s="59">
        <v>25800586</v>
      </c>
      <c r="I5405" s="60">
        <v>45679.668298611112</v>
      </c>
      <c r="J5405" s="59" t="s">
        <v>12071</v>
      </c>
      <c r="K5405" s="59">
        <v>1016100393</v>
      </c>
      <c r="L5405" s="59" t="s">
        <v>12072</v>
      </c>
      <c r="M5405" s="61">
        <v>68661320</v>
      </c>
    </row>
    <row r="5406" spans="1:13" ht="90" hidden="1">
      <c r="A5406" s="59" t="s">
        <v>12065</v>
      </c>
      <c r="B5406" s="59" t="s">
        <v>12066</v>
      </c>
      <c r="C5406" s="59">
        <v>10</v>
      </c>
      <c r="D5406" s="59" t="s">
        <v>35</v>
      </c>
      <c r="E5406" s="59" t="s">
        <v>12061</v>
      </c>
      <c r="F5406" s="59" t="s">
        <v>23</v>
      </c>
      <c r="G5406" s="59" t="s">
        <v>12073</v>
      </c>
      <c r="H5406" s="59">
        <v>25800684</v>
      </c>
      <c r="I5406" s="60">
        <v>45681.414583333331</v>
      </c>
      <c r="J5406" s="59" t="s">
        <v>12074</v>
      </c>
      <c r="K5406" s="59">
        <v>1031150870</v>
      </c>
      <c r="L5406" s="59" t="s">
        <v>12075</v>
      </c>
      <c r="M5406" s="61">
        <v>105766667</v>
      </c>
    </row>
    <row r="5407" spans="1:13" ht="99.95" hidden="1">
      <c r="A5407" s="59" t="s">
        <v>12065</v>
      </c>
      <c r="B5407" s="59" t="s">
        <v>12066</v>
      </c>
      <c r="C5407" s="59">
        <v>10</v>
      </c>
      <c r="D5407" s="59" t="s">
        <v>35</v>
      </c>
      <c r="E5407" s="59" t="s">
        <v>12061</v>
      </c>
      <c r="F5407" s="59" t="s">
        <v>23</v>
      </c>
      <c r="G5407" s="59" t="s">
        <v>12076</v>
      </c>
      <c r="H5407" s="59">
        <v>25801130</v>
      </c>
      <c r="I5407" s="60">
        <v>45688.96166666667</v>
      </c>
      <c r="J5407" s="59" t="s">
        <v>12077</v>
      </c>
      <c r="K5407" s="59">
        <v>1032482291</v>
      </c>
      <c r="L5407" s="59" t="s">
        <v>12078</v>
      </c>
      <c r="M5407" s="61">
        <v>76533333</v>
      </c>
    </row>
    <row r="5408" spans="1:13" ht="90" hidden="1">
      <c r="A5408" s="59" t="s">
        <v>12065</v>
      </c>
      <c r="B5408" s="59" t="s">
        <v>12066</v>
      </c>
      <c r="C5408" s="59">
        <v>10</v>
      </c>
      <c r="D5408" s="59" t="s">
        <v>35</v>
      </c>
      <c r="E5408" s="59" t="s">
        <v>12061</v>
      </c>
      <c r="F5408" s="59" t="s">
        <v>23</v>
      </c>
      <c r="G5408" s="59" t="s">
        <v>12079</v>
      </c>
      <c r="H5408" s="59">
        <v>25801207</v>
      </c>
      <c r="I5408" s="60">
        <v>45692.39434027778</v>
      </c>
      <c r="J5408" s="59" t="s">
        <v>12080</v>
      </c>
      <c r="K5408" s="59">
        <v>11383244</v>
      </c>
      <c r="L5408" s="59" t="s">
        <v>12081</v>
      </c>
      <c r="M5408" s="61">
        <v>74392500</v>
      </c>
    </row>
    <row r="5409" spans="1:13" ht="90" hidden="1">
      <c r="A5409" s="59" t="s">
        <v>12065</v>
      </c>
      <c r="B5409" s="59" t="s">
        <v>12066</v>
      </c>
      <c r="C5409" s="59">
        <v>10</v>
      </c>
      <c r="D5409" s="59" t="s">
        <v>35</v>
      </c>
      <c r="E5409" s="59" t="s">
        <v>12061</v>
      </c>
      <c r="F5409" s="59" t="s">
        <v>23</v>
      </c>
      <c r="G5409" s="59" t="s">
        <v>12082</v>
      </c>
      <c r="H5409" s="59">
        <v>25801723</v>
      </c>
      <c r="I5409" s="60">
        <v>45703.572523148148</v>
      </c>
      <c r="J5409" s="59" t="s">
        <v>12083</v>
      </c>
      <c r="K5409" s="59">
        <v>1015407895</v>
      </c>
      <c r="L5409" s="59" t="s">
        <v>12084</v>
      </c>
      <c r="M5409" s="61">
        <v>66220245</v>
      </c>
    </row>
    <row r="5410" spans="1:13" ht="90" hidden="1">
      <c r="A5410" s="59" t="s">
        <v>12065</v>
      </c>
      <c r="B5410" s="59" t="s">
        <v>12066</v>
      </c>
      <c r="C5410" s="59">
        <v>10</v>
      </c>
      <c r="D5410" s="59" t="s">
        <v>35</v>
      </c>
      <c r="E5410" s="59" t="s">
        <v>12061</v>
      </c>
      <c r="F5410" s="59" t="s">
        <v>23</v>
      </c>
      <c r="G5410" s="59" t="s">
        <v>12085</v>
      </c>
      <c r="H5410" s="59">
        <v>25802855</v>
      </c>
      <c r="I5410" s="60">
        <v>45749.466446759259</v>
      </c>
      <c r="J5410" s="59" t="s">
        <v>12086</v>
      </c>
      <c r="K5410" s="59">
        <v>11228630</v>
      </c>
      <c r="L5410" s="59" t="s">
        <v>12087</v>
      </c>
      <c r="M5410" s="61">
        <v>41400000</v>
      </c>
    </row>
    <row r="5411" spans="1:13" ht="60" hidden="1">
      <c r="A5411" s="59" t="s">
        <v>12088</v>
      </c>
      <c r="B5411" s="59" t="s">
        <v>12089</v>
      </c>
      <c r="C5411" s="59">
        <v>10</v>
      </c>
      <c r="D5411" s="59" t="s">
        <v>35</v>
      </c>
      <c r="E5411" s="59" t="s">
        <v>12061</v>
      </c>
      <c r="F5411" s="59" t="s">
        <v>526</v>
      </c>
      <c r="G5411" s="59" t="s">
        <v>1902</v>
      </c>
      <c r="H5411" s="59">
        <v>25804292</v>
      </c>
      <c r="I5411" s="60">
        <v>45923.484560185185</v>
      </c>
      <c r="J5411" s="59" t="s">
        <v>1903</v>
      </c>
      <c r="K5411" s="59">
        <v>899999062</v>
      </c>
      <c r="L5411" s="59" t="s">
        <v>39</v>
      </c>
      <c r="M5411" s="61">
        <v>1343899</v>
      </c>
    </row>
    <row r="5412" spans="1:13" ht="90" hidden="1">
      <c r="A5412" s="59" t="s">
        <v>12090</v>
      </c>
      <c r="B5412" s="59" t="s">
        <v>12091</v>
      </c>
      <c r="C5412" s="59">
        <v>60</v>
      </c>
      <c r="D5412" s="59" t="s">
        <v>1257</v>
      </c>
      <c r="E5412" s="59" t="s">
        <v>12061</v>
      </c>
      <c r="F5412" s="59" t="s">
        <v>526</v>
      </c>
      <c r="G5412" s="59" t="s">
        <v>1902</v>
      </c>
      <c r="H5412" s="59">
        <v>25804292</v>
      </c>
      <c r="I5412" s="60">
        <v>45923.484560185185</v>
      </c>
      <c r="J5412" s="59" t="s">
        <v>1903</v>
      </c>
      <c r="K5412" s="59">
        <v>899999062</v>
      </c>
      <c r="L5412" s="59" t="s">
        <v>39</v>
      </c>
      <c r="M5412" s="61">
        <v>9168508</v>
      </c>
    </row>
    <row r="5413" spans="1:13" ht="90" hidden="1">
      <c r="A5413" s="59" t="s">
        <v>12090</v>
      </c>
      <c r="B5413" s="59" t="s">
        <v>12091</v>
      </c>
      <c r="C5413" s="59">
        <v>60</v>
      </c>
      <c r="D5413" s="59" t="s">
        <v>1257</v>
      </c>
      <c r="E5413" s="59" t="s">
        <v>12061</v>
      </c>
      <c r="F5413" s="59" t="s">
        <v>526</v>
      </c>
      <c r="G5413" s="59" t="s">
        <v>1597</v>
      </c>
      <c r="H5413" s="59">
        <v>25806093</v>
      </c>
      <c r="I5413" s="60">
        <v>46022</v>
      </c>
      <c r="J5413" s="59" t="s">
        <v>1598</v>
      </c>
      <c r="K5413" s="59">
        <v>899999062</v>
      </c>
      <c r="L5413" s="59" t="s">
        <v>39</v>
      </c>
      <c r="M5413" s="61">
        <v>10346910</v>
      </c>
    </row>
    <row r="5414" spans="1:13" ht="90" hidden="1">
      <c r="A5414" s="59" t="s">
        <v>12090</v>
      </c>
      <c r="B5414" s="59" t="s">
        <v>12091</v>
      </c>
      <c r="C5414" s="59">
        <v>60</v>
      </c>
      <c r="D5414" s="59" t="s">
        <v>1257</v>
      </c>
      <c r="E5414" s="59" t="s">
        <v>12061</v>
      </c>
      <c r="F5414" s="59" t="s">
        <v>526</v>
      </c>
      <c r="G5414" s="59" t="s">
        <v>1599</v>
      </c>
      <c r="H5414" s="59">
        <v>25806228</v>
      </c>
      <c r="I5414" s="60">
        <v>46022</v>
      </c>
      <c r="J5414" s="59" t="s">
        <v>1600</v>
      </c>
      <c r="K5414" s="59">
        <v>899999062</v>
      </c>
      <c r="L5414" s="59" t="s">
        <v>39</v>
      </c>
      <c r="M5414" s="61">
        <v>512446</v>
      </c>
    </row>
    <row r="5415" spans="1:13" ht="99.95" hidden="1">
      <c r="A5415" s="59" t="s">
        <v>12092</v>
      </c>
      <c r="B5415" s="59" t="s">
        <v>12093</v>
      </c>
      <c r="C5415" s="59">
        <v>70</v>
      </c>
      <c r="D5415" s="59" t="s">
        <v>1288</v>
      </c>
      <c r="E5415" s="59" t="s">
        <v>12061</v>
      </c>
      <c r="F5415" s="59" t="s">
        <v>23</v>
      </c>
      <c r="G5415" s="59" t="s">
        <v>12094</v>
      </c>
      <c r="H5415" s="59">
        <v>25803148</v>
      </c>
      <c r="I5415" s="60">
        <v>45777.897696759261</v>
      </c>
      <c r="J5415" s="59" t="s">
        <v>12095</v>
      </c>
      <c r="K5415" s="59">
        <v>830042398</v>
      </c>
      <c r="L5415" s="59" t="s">
        <v>12096</v>
      </c>
      <c r="M5415" s="61">
        <v>1756600110</v>
      </c>
    </row>
    <row r="5416" spans="1:13" ht="90" hidden="1">
      <c r="A5416" s="59" t="s">
        <v>12097</v>
      </c>
      <c r="B5416" s="59" t="s">
        <v>12098</v>
      </c>
      <c r="C5416" s="59">
        <v>10</v>
      </c>
      <c r="D5416" s="59" t="s">
        <v>35</v>
      </c>
      <c r="E5416" s="59" t="s">
        <v>12061</v>
      </c>
      <c r="F5416" s="59" t="s">
        <v>23</v>
      </c>
      <c r="G5416" s="59" t="s">
        <v>12099</v>
      </c>
      <c r="H5416" s="59">
        <v>25800967</v>
      </c>
      <c r="I5416" s="60">
        <v>45686.581712962965</v>
      </c>
      <c r="J5416" s="59" t="s">
        <v>12100</v>
      </c>
      <c r="K5416" s="59">
        <v>1022423210</v>
      </c>
      <c r="L5416" s="59" t="s">
        <v>12101</v>
      </c>
      <c r="M5416" s="61">
        <v>83000000</v>
      </c>
    </row>
    <row r="5417" spans="1:13" ht="90" hidden="1">
      <c r="A5417" s="59" t="s">
        <v>12097</v>
      </c>
      <c r="B5417" s="59" t="s">
        <v>12098</v>
      </c>
      <c r="C5417" s="59">
        <v>10</v>
      </c>
      <c r="D5417" s="59" t="s">
        <v>35</v>
      </c>
      <c r="E5417" s="59" t="s">
        <v>12061</v>
      </c>
      <c r="F5417" s="59" t="s">
        <v>23</v>
      </c>
      <c r="G5417" s="59" t="s">
        <v>12102</v>
      </c>
      <c r="H5417" s="59">
        <v>25801075</v>
      </c>
      <c r="I5417" s="60">
        <v>45688.325671296298</v>
      </c>
      <c r="J5417" s="59" t="s">
        <v>12103</v>
      </c>
      <c r="K5417" s="59">
        <v>1032469313</v>
      </c>
      <c r="L5417" s="59" t="s">
        <v>12104</v>
      </c>
      <c r="M5417" s="61">
        <v>68880000</v>
      </c>
    </row>
    <row r="5418" spans="1:13" ht="90" hidden="1">
      <c r="A5418" s="59" t="s">
        <v>12097</v>
      </c>
      <c r="B5418" s="59" t="s">
        <v>12098</v>
      </c>
      <c r="C5418" s="59">
        <v>10</v>
      </c>
      <c r="D5418" s="59" t="s">
        <v>35</v>
      </c>
      <c r="E5418" s="59" t="s">
        <v>12061</v>
      </c>
      <c r="F5418" s="59" t="s">
        <v>23</v>
      </c>
      <c r="G5418" s="59" t="s">
        <v>12105</v>
      </c>
      <c r="H5418" s="59">
        <v>25801119</v>
      </c>
      <c r="I5418" s="60">
        <v>45688.836365740739</v>
      </c>
      <c r="J5418" s="59" t="s">
        <v>12106</v>
      </c>
      <c r="K5418" s="59">
        <v>79763684</v>
      </c>
      <c r="L5418" s="59" t="s">
        <v>12107</v>
      </c>
      <c r="M5418" s="61">
        <v>55375048</v>
      </c>
    </row>
    <row r="5419" spans="1:13" ht="90" hidden="1">
      <c r="A5419" s="59" t="s">
        <v>12097</v>
      </c>
      <c r="B5419" s="59" t="s">
        <v>12098</v>
      </c>
      <c r="C5419" s="59">
        <v>10</v>
      </c>
      <c r="D5419" s="59" t="s">
        <v>35</v>
      </c>
      <c r="E5419" s="59" t="s">
        <v>12061</v>
      </c>
      <c r="F5419" s="59" t="s">
        <v>23</v>
      </c>
      <c r="G5419" s="59" t="s">
        <v>12108</v>
      </c>
      <c r="H5419" s="59">
        <v>25801148</v>
      </c>
      <c r="I5419" s="60">
        <v>45691.444548611114</v>
      </c>
      <c r="J5419" s="59" t="s">
        <v>12109</v>
      </c>
      <c r="K5419" s="59">
        <v>1010215602</v>
      </c>
      <c r="L5419" s="59" t="s">
        <v>12110</v>
      </c>
      <c r="M5419" s="61">
        <v>68880000</v>
      </c>
    </row>
    <row r="5420" spans="1:13" ht="90" hidden="1">
      <c r="A5420" s="59" t="s">
        <v>12097</v>
      </c>
      <c r="B5420" s="59" t="s">
        <v>12098</v>
      </c>
      <c r="C5420" s="59">
        <v>10</v>
      </c>
      <c r="D5420" s="59" t="s">
        <v>35</v>
      </c>
      <c r="E5420" s="59" t="s">
        <v>12061</v>
      </c>
      <c r="F5420" s="59" t="s">
        <v>23</v>
      </c>
      <c r="G5420" s="59" t="s">
        <v>12111</v>
      </c>
      <c r="H5420" s="59">
        <v>25801212</v>
      </c>
      <c r="I5420" s="60">
        <v>45692.44127314815</v>
      </c>
      <c r="J5420" s="59" t="s">
        <v>12112</v>
      </c>
      <c r="K5420" s="59">
        <v>1073386021</v>
      </c>
      <c r="L5420" s="59" t="s">
        <v>12113</v>
      </c>
      <c r="M5420" s="61">
        <v>57225000</v>
      </c>
    </row>
    <row r="5421" spans="1:13" ht="90" hidden="1">
      <c r="A5421" s="59" t="s">
        <v>12097</v>
      </c>
      <c r="B5421" s="59" t="s">
        <v>12098</v>
      </c>
      <c r="C5421" s="59">
        <v>10</v>
      </c>
      <c r="D5421" s="59" t="s">
        <v>35</v>
      </c>
      <c r="E5421" s="59" t="s">
        <v>12061</v>
      </c>
      <c r="F5421" s="59" t="s">
        <v>23</v>
      </c>
      <c r="G5421" s="59" t="s">
        <v>12114</v>
      </c>
      <c r="H5421" s="59">
        <v>25802532</v>
      </c>
      <c r="I5421" s="60">
        <v>45728.552245370367</v>
      </c>
      <c r="J5421" s="59" t="s">
        <v>12115</v>
      </c>
      <c r="K5421" s="59">
        <v>1001089507</v>
      </c>
      <c r="L5421" s="59" t="s">
        <v>12116</v>
      </c>
      <c r="M5421" s="61">
        <v>48841000</v>
      </c>
    </row>
    <row r="5422" spans="1:13" ht="90" hidden="1">
      <c r="A5422" s="59" t="s">
        <v>12097</v>
      </c>
      <c r="B5422" s="59" t="s">
        <v>12098</v>
      </c>
      <c r="C5422" s="59">
        <v>10</v>
      </c>
      <c r="D5422" s="59" t="s">
        <v>35</v>
      </c>
      <c r="E5422" s="59" t="s">
        <v>12061</v>
      </c>
      <c r="F5422" s="59" t="s">
        <v>23</v>
      </c>
      <c r="G5422" s="59" t="s">
        <v>12117</v>
      </c>
      <c r="H5422" s="59">
        <v>25802606</v>
      </c>
      <c r="I5422" s="60">
        <v>45730.696574074071</v>
      </c>
      <c r="J5422" s="59" t="s">
        <v>12118</v>
      </c>
      <c r="K5422" s="59">
        <v>1129532234</v>
      </c>
      <c r="L5422" s="59" t="s">
        <v>12119</v>
      </c>
      <c r="M5422" s="61">
        <v>71116667</v>
      </c>
    </row>
    <row r="5423" spans="1:13" ht="90" hidden="1">
      <c r="A5423" s="59" t="s">
        <v>12097</v>
      </c>
      <c r="B5423" s="59" t="s">
        <v>12098</v>
      </c>
      <c r="C5423" s="59">
        <v>10</v>
      </c>
      <c r="D5423" s="59" t="s">
        <v>35</v>
      </c>
      <c r="E5423" s="59" t="s">
        <v>12061</v>
      </c>
      <c r="F5423" s="59" t="s">
        <v>23</v>
      </c>
      <c r="G5423" s="59" t="s">
        <v>12120</v>
      </c>
      <c r="H5423" s="59">
        <v>25802699</v>
      </c>
      <c r="I5423" s="60">
        <v>45737.461898148147</v>
      </c>
      <c r="J5423" s="59" t="s">
        <v>12121</v>
      </c>
      <c r="K5423" s="59">
        <v>1004065554</v>
      </c>
      <c r="L5423" s="59" t="s">
        <v>12122</v>
      </c>
      <c r="M5423" s="61">
        <v>44800000</v>
      </c>
    </row>
    <row r="5424" spans="1:13" ht="90" hidden="1">
      <c r="A5424" s="59" t="s">
        <v>12097</v>
      </c>
      <c r="B5424" s="59" t="s">
        <v>12098</v>
      </c>
      <c r="C5424" s="59">
        <v>10</v>
      </c>
      <c r="D5424" s="59" t="s">
        <v>35</v>
      </c>
      <c r="E5424" s="59" t="s">
        <v>12061</v>
      </c>
      <c r="F5424" s="59" t="s">
        <v>23</v>
      </c>
      <c r="G5424" s="59" t="s">
        <v>12123</v>
      </c>
      <c r="H5424" s="59">
        <v>25802712</v>
      </c>
      <c r="I5424" s="60">
        <v>45741.350219907406</v>
      </c>
      <c r="J5424" s="59" t="s">
        <v>12124</v>
      </c>
      <c r="K5424" s="59">
        <v>1019604589</v>
      </c>
      <c r="L5424" s="59" t="s">
        <v>12125</v>
      </c>
      <c r="M5424" s="61">
        <v>27500000</v>
      </c>
    </row>
    <row r="5425" spans="1:13" ht="90" hidden="1">
      <c r="A5425" s="59" t="s">
        <v>12097</v>
      </c>
      <c r="B5425" s="59" t="s">
        <v>12098</v>
      </c>
      <c r="C5425" s="59">
        <v>10</v>
      </c>
      <c r="D5425" s="59" t="s">
        <v>35</v>
      </c>
      <c r="E5425" s="59" t="s">
        <v>12061</v>
      </c>
      <c r="F5425" s="59" t="s">
        <v>23</v>
      </c>
      <c r="G5425" s="59" t="s">
        <v>12126</v>
      </c>
      <c r="H5425" s="59">
        <v>25802853</v>
      </c>
      <c r="I5425" s="60">
        <v>45749.422673611109</v>
      </c>
      <c r="J5425" s="59" t="s">
        <v>12127</v>
      </c>
      <c r="K5425" s="59">
        <v>1026580748</v>
      </c>
      <c r="L5425" s="59" t="s">
        <v>12128</v>
      </c>
      <c r="M5425" s="61">
        <v>62300000</v>
      </c>
    </row>
    <row r="5426" spans="1:13" ht="90" hidden="1">
      <c r="A5426" s="59" t="s">
        <v>12097</v>
      </c>
      <c r="B5426" s="59" t="s">
        <v>12098</v>
      </c>
      <c r="C5426" s="59">
        <v>10</v>
      </c>
      <c r="D5426" s="59" t="s">
        <v>35</v>
      </c>
      <c r="E5426" s="59" t="s">
        <v>12061</v>
      </c>
      <c r="F5426" s="59" t="s">
        <v>23</v>
      </c>
      <c r="G5426" s="59" t="s">
        <v>12129</v>
      </c>
      <c r="H5426" s="59">
        <v>25802898</v>
      </c>
      <c r="I5426" s="60">
        <v>45751.624085648145</v>
      </c>
      <c r="J5426" s="59" t="s">
        <v>12130</v>
      </c>
      <c r="K5426" s="59">
        <v>11275696</v>
      </c>
      <c r="L5426" s="59" t="s">
        <v>12131</v>
      </c>
      <c r="M5426" s="61">
        <v>13963334</v>
      </c>
    </row>
    <row r="5427" spans="1:13" ht="90" hidden="1">
      <c r="A5427" s="59" t="s">
        <v>12097</v>
      </c>
      <c r="B5427" s="59" t="s">
        <v>12098</v>
      </c>
      <c r="C5427" s="59">
        <v>10</v>
      </c>
      <c r="D5427" s="59" t="s">
        <v>35</v>
      </c>
      <c r="E5427" s="59" t="s">
        <v>12061</v>
      </c>
      <c r="F5427" s="59" t="s">
        <v>23</v>
      </c>
      <c r="G5427" s="59" t="s">
        <v>12132</v>
      </c>
      <c r="H5427" s="59">
        <v>25802980</v>
      </c>
      <c r="I5427" s="60">
        <v>45758.69908564815</v>
      </c>
      <c r="J5427" s="59" t="s">
        <v>12133</v>
      </c>
      <c r="K5427" s="59">
        <v>79985624</v>
      </c>
      <c r="L5427" s="59" t="s">
        <v>12134</v>
      </c>
      <c r="M5427" s="61">
        <v>47116667</v>
      </c>
    </row>
    <row r="5428" spans="1:13" ht="90" hidden="1">
      <c r="A5428" s="59" t="s">
        <v>12097</v>
      </c>
      <c r="B5428" s="59" t="s">
        <v>12098</v>
      </c>
      <c r="C5428" s="59">
        <v>10</v>
      </c>
      <c r="D5428" s="59" t="s">
        <v>35</v>
      </c>
      <c r="E5428" s="59" t="s">
        <v>12061</v>
      </c>
      <c r="F5428" s="59" t="s">
        <v>23</v>
      </c>
      <c r="G5428" s="59" t="s">
        <v>12135</v>
      </c>
      <c r="H5428" s="59">
        <v>25803120</v>
      </c>
      <c r="I5428" s="60">
        <v>45775.442824074074</v>
      </c>
      <c r="J5428" s="59" t="s">
        <v>12136</v>
      </c>
      <c r="K5428" s="59">
        <v>20472191</v>
      </c>
      <c r="L5428" s="59" t="s">
        <v>12137</v>
      </c>
      <c r="M5428" s="61">
        <v>58555000</v>
      </c>
    </row>
    <row r="5429" spans="1:13" ht="90" hidden="1">
      <c r="A5429" s="59" t="s">
        <v>12097</v>
      </c>
      <c r="B5429" s="59" t="s">
        <v>12098</v>
      </c>
      <c r="C5429" s="59">
        <v>10</v>
      </c>
      <c r="D5429" s="59" t="s">
        <v>35</v>
      </c>
      <c r="E5429" s="59" t="s">
        <v>12061</v>
      </c>
      <c r="F5429" s="59" t="s">
        <v>23</v>
      </c>
      <c r="G5429" s="59" t="s">
        <v>12138</v>
      </c>
      <c r="H5429" s="59">
        <v>25803130</v>
      </c>
      <c r="I5429" s="60">
        <v>45775.854641203703</v>
      </c>
      <c r="J5429" s="59" t="s">
        <v>12139</v>
      </c>
      <c r="K5429" s="59">
        <v>80665136</v>
      </c>
      <c r="L5429" s="59" t="s">
        <v>12140</v>
      </c>
      <c r="M5429" s="61">
        <v>24386667</v>
      </c>
    </row>
    <row r="5430" spans="1:13" ht="90" hidden="1">
      <c r="A5430" s="59" t="s">
        <v>12097</v>
      </c>
      <c r="B5430" s="59" t="s">
        <v>12098</v>
      </c>
      <c r="C5430" s="59">
        <v>10</v>
      </c>
      <c r="D5430" s="59" t="s">
        <v>35</v>
      </c>
      <c r="E5430" s="59" t="s">
        <v>12061</v>
      </c>
      <c r="F5430" s="59" t="s">
        <v>23</v>
      </c>
      <c r="G5430" s="59" t="s">
        <v>12141</v>
      </c>
      <c r="H5430" s="59">
        <v>25803222</v>
      </c>
      <c r="I5430" s="60">
        <v>45790.507164351853</v>
      </c>
      <c r="J5430" s="59" t="s">
        <v>12142</v>
      </c>
      <c r="K5430" s="59">
        <v>1044602713</v>
      </c>
      <c r="L5430" s="59" t="s">
        <v>12143</v>
      </c>
      <c r="M5430" s="61">
        <v>18916667</v>
      </c>
    </row>
    <row r="5431" spans="1:13" ht="90" hidden="1">
      <c r="A5431" s="59" t="s">
        <v>12097</v>
      </c>
      <c r="B5431" s="59" t="s">
        <v>12098</v>
      </c>
      <c r="C5431" s="59">
        <v>10</v>
      </c>
      <c r="D5431" s="59" t="s">
        <v>35</v>
      </c>
      <c r="E5431" s="59" t="s">
        <v>12061</v>
      </c>
      <c r="F5431" s="59" t="s">
        <v>23</v>
      </c>
      <c r="G5431" s="59" t="s">
        <v>12144</v>
      </c>
      <c r="H5431" s="59">
        <v>25803696</v>
      </c>
      <c r="I5431" s="60">
        <v>45848.917291666665</v>
      </c>
      <c r="J5431" s="59" t="s">
        <v>12130</v>
      </c>
      <c r="K5431" s="59">
        <v>1073237169</v>
      </c>
      <c r="L5431" s="59" t="s">
        <v>12145</v>
      </c>
      <c r="M5431" s="61">
        <v>36383333</v>
      </c>
    </row>
    <row r="5432" spans="1:13" ht="110.1" hidden="1">
      <c r="A5432" s="59" t="s">
        <v>12146</v>
      </c>
      <c r="B5432" s="59" t="s">
        <v>12147</v>
      </c>
      <c r="C5432" s="59">
        <v>10</v>
      </c>
      <c r="D5432" s="59" t="s">
        <v>35</v>
      </c>
      <c r="E5432" s="59" t="s">
        <v>12061</v>
      </c>
      <c r="F5432" s="59" t="s">
        <v>23</v>
      </c>
      <c r="G5432" s="59" t="s">
        <v>12148</v>
      </c>
      <c r="H5432" s="59">
        <v>25803273</v>
      </c>
      <c r="I5432" s="60">
        <v>45792.660046296296</v>
      </c>
      <c r="J5432" s="59" t="s">
        <v>12149</v>
      </c>
      <c r="K5432" s="59">
        <v>900156270</v>
      </c>
      <c r="L5432" s="59" t="s">
        <v>12150</v>
      </c>
      <c r="M5432" s="61">
        <v>360716955</v>
      </c>
    </row>
    <row r="5433" spans="1:13" ht="110.1" hidden="1">
      <c r="A5433" s="59" t="s">
        <v>12146</v>
      </c>
      <c r="B5433" s="59" t="s">
        <v>12147</v>
      </c>
      <c r="C5433" s="59">
        <v>10</v>
      </c>
      <c r="D5433" s="59" t="s">
        <v>35</v>
      </c>
      <c r="E5433" s="59" t="s">
        <v>12061</v>
      </c>
      <c r="F5433" s="59" t="s">
        <v>23</v>
      </c>
      <c r="G5433" s="59" t="s">
        <v>12148</v>
      </c>
      <c r="H5433" s="59">
        <v>25804747</v>
      </c>
      <c r="I5433" s="60">
        <v>45987.675405092596</v>
      </c>
      <c r="J5433" s="59" t="s">
        <v>12151</v>
      </c>
      <c r="K5433" s="59">
        <v>900156270</v>
      </c>
      <c r="L5433" s="59" t="s">
        <v>12150</v>
      </c>
      <c r="M5433" s="61">
        <v>117122280</v>
      </c>
    </row>
    <row r="5434" spans="1:13" ht="90" hidden="1">
      <c r="A5434" s="59" t="s">
        <v>12152</v>
      </c>
      <c r="B5434" s="59" t="s">
        <v>12153</v>
      </c>
      <c r="C5434" s="59">
        <v>10</v>
      </c>
      <c r="D5434" s="59" t="s">
        <v>35</v>
      </c>
      <c r="E5434" s="59" t="s">
        <v>12061</v>
      </c>
      <c r="F5434" s="59" t="s">
        <v>23</v>
      </c>
      <c r="G5434" s="59" t="s">
        <v>12154</v>
      </c>
      <c r="H5434" s="59">
        <v>25803221</v>
      </c>
      <c r="I5434" s="60">
        <v>45790.504826388889</v>
      </c>
      <c r="J5434" s="59" t="s">
        <v>12155</v>
      </c>
      <c r="K5434" s="59">
        <v>830139083</v>
      </c>
      <c r="L5434" s="59" t="s">
        <v>12156</v>
      </c>
      <c r="M5434" s="61">
        <v>92776803</v>
      </c>
    </row>
    <row r="5435" spans="1:13" ht="90" hidden="1">
      <c r="A5435" s="59" t="s">
        <v>12152</v>
      </c>
      <c r="B5435" s="59" t="s">
        <v>12153</v>
      </c>
      <c r="C5435" s="59">
        <v>10</v>
      </c>
      <c r="D5435" s="59" t="s">
        <v>35</v>
      </c>
      <c r="E5435" s="59" t="s">
        <v>12061</v>
      </c>
      <c r="F5435" s="59" t="s">
        <v>23</v>
      </c>
      <c r="G5435" s="59" t="s">
        <v>12157</v>
      </c>
      <c r="H5435" s="59">
        <v>25803310</v>
      </c>
      <c r="I5435" s="60">
        <v>45797.452824074076</v>
      </c>
      <c r="J5435" s="59" t="s">
        <v>12158</v>
      </c>
      <c r="K5435" s="59">
        <v>800233464</v>
      </c>
      <c r="L5435" s="59" t="s">
        <v>12159</v>
      </c>
      <c r="M5435" s="61">
        <v>146423550</v>
      </c>
    </row>
    <row r="5436" spans="1:13" ht="90" hidden="1">
      <c r="A5436" s="59" t="s">
        <v>12152</v>
      </c>
      <c r="B5436" s="59" t="s">
        <v>12153</v>
      </c>
      <c r="C5436" s="59">
        <v>10</v>
      </c>
      <c r="D5436" s="59" t="s">
        <v>35</v>
      </c>
      <c r="E5436" s="59" t="s">
        <v>12061</v>
      </c>
      <c r="F5436" s="59" t="s">
        <v>23</v>
      </c>
      <c r="G5436" s="59" t="s">
        <v>12160</v>
      </c>
      <c r="H5436" s="59">
        <v>25803385</v>
      </c>
      <c r="I5436" s="60">
        <v>45807.493298611109</v>
      </c>
      <c r="J5436" s="59" t="s">
        <v>12161</v>
      </c>
      <c r="K5436" s="59">
        <v>800167494</v>
      </c>
      <c r="L5436" s="59" t="s">
        <v>12162</v>
      </c>
      <c r="M5436" s="61">
        <v>496007252</v>
      </c>
    </row>
    <row r="5437" spans="1:13" ht="60" hidden="1">
      <c r="A5437" s="59" t="s">
        <v>12163</v>
      </c>
      <c r="B5437" s="59" t="s">
        <v>12164</v>
      </c>
      <c r="C5437" s="59">
        <v>10</v>
      </c>
      <c r="D5437" s="59" t="s">
        <v>35</v>
      </c>
      <c r="E5437" s="59" t="s">
        <v>12061</v>
      </c>
      <c r="F5437" s="59" t="s">
        <v>23</v>
      </c>
      <c r="G5437" s="59" t="s">
        <v>12165</v>
      </c>
      <c r="H5437" s="59">
        <v>25803373</v>
      </c>
      <c r="I5437" s="60">
        <v>45806.66746527778</v>
      </c>
      <c r="J5437" s="59" t="s">
        <v>12166</v>
      </c>
      <c r="K5437" s="59">
        <v>800103052</v>
      </c>
      <c r="L5437" s="59" t="s">
        <v>12167</v>
      </c>
      <c r="M5437" s="61">
        <v>162692427</v>
      </c>
    </row>
    <row r="5438" spans="1:13" ht="99.95" hidden="1">
      <c r="A5438" s="59" t="s">
        <v>12168</v>
      </c>
      <c r="B5438" s="59" t="s">
        <v>12169</v>
      </c>
      <c r="C5438" s="59">
        <v>10</v>
      </c>
      <c r="D5438" s="59" t="s">
        <v>35</v>
      </c>
      <c r="E5438" s="59" t="s">
        <v>12061</v>
      </c>
      <c r="F5438" s="59" t="s">
        <v>45</v>
      </c>
      <c r="G5438" s="59" t="s">
        <v>12170</v>
      </c>
      <c r="H5438" s="59">
        <v>25803447</v>
      </c>
      <c r="I5438" s="60">
        <v>45818.41300925926</v>
      </c>
      <c r="J5438" s="59" t="s">
        <v>12171</v>
      </c>
      <c r="K5438" s="59">
        <v>800058607</v>
      </c>
      <c r="L5438" s="59" t="s">
        <v>12172</v>
      </c>
      <c r="M5438" s="61">
        <v>568868209</v>
      </c>
    </row>
    <row r="5439" spans="1:13" ht="90" hidden="1">
      <c r="A5439" s="59" t="s">
        <v>12173</v>
      </c>
      <c r="B5439" s="59" t="s">
        <v>12174</v>
      </c>
      <c r="C5439" s="59">
        <v>10</v>
      </c>
      <c r="D5439" s="59" t="s">
        <v>35</v>
      </c>
      <c r="E5439" s="59" t="s">
        <v>12061</v>
      </c>
      <c r="F5439" s="59" t="s">
        <v>23</v>
      </c>
      <c r="G5439" s="59" t="s">
        <v>12175</v>
      </c>
      <c r="H5439" s="59">
        <v>25800334</v>
      </c>
      <c r="I5439" s="60">
        <v>45674.833622685182</v>
      </c>
      <c r="J5439" s="59" t="s">
        <v>12176</v>
      </c>
      <c r="K5439" s="59">
        <v>65744430</v>
      </c>
      <c r="L5439" s="59" t="s">
        <v>12177</v>
      </c>
      <c r="M5439" s="61">
        <v>106846667</v>
      </c>
    </row>
    <row r="5440" spans="1:13" ht="90" hidden="1">
      <c r="A5440" s="59" t="s">
        <v>12173</v>
      </c>
      <c r="B5440" s="59" t="s">
        <v>12174</v>
      </c>
      <c r="C5440" s="59">
        <v>10</v>
      </c>
      <c r="D5440" s="59" t="s">
        <v>35</v>
      </c>
      <c r="E5440" s="59" t="s">
        <v>12061</v>
      </c>
      <c r="F5440" s="59" t="s">
        <v>23</v>
      </c>
      <c r="G5440" s="59" t="s">
        <v>12178</v>
      </c>
      <c r="H5440" s="59">
        <v>25800465</v>
      </c>
      <c r="I5440" s="60">
        <v>45678.524074074077</v>
      </c>
      <c r="J5440" s="59" t="s">
        <v>12179</v>
      </c>
      <c r="K5440" s="59">
        <v>1026594713</v>
      </c>
      <c r="L5440" s="59" t="s">
        <v>12180</v>
      </c>
      <c r="M5440" s="61">
        <v>107666667</v>
      </c>
    </row>
    <row r="5441" spans="1:13" ht="90" hidden="1">
      <c r="A5441" s="59" t="s">
        <v>12173</v>
      </c>
      <c r="B5441" s="59" t="s">
        <v>12174</v>
      </c>
      <c r="C5441" s="59">
        <v>10</v>
      </c>
      <c r="D5441" s="59" t="s">
        <v>35</v>
      </c>
      <c r="E5441" s="59" t="s">
        <v>12061</v>
      </c>
      <c r="F5441" s="59" t="s">
        <v>23</v>
      </c>
      <c r="G5441" s="59" t="s">
        <v>12181</v>
      </c>
      <c r="H5441" s="59">
        <v>25800626</v>
      </c>
      <c r="I5441" s="60">
        <v>45680.447928240741</v>
      </c>
      <c r="J5441" s="59" t="s">
        <v>12182</v>
      </c>
      <c r="K5441" s="59">
        <v>79855006</v>
      </c>
      <c r="L5441" s="59" t="s">
        <v>12183</v>
      </c>
      <c r="M5441" s="61">
        <v>101100000</v>
      </c>
    </row>
    <row r="5442" spans="1:13" ht="90" hidden="1">
      <c r="A5442" s="59" t="s">
        <v>12173</v>
      </c>
      <c r="B5442" s="59" t="s">
        <v>12174</v>
      </c>
      <c r="C5442" s="59">
        <v>10</v>
      </c>
      <c r="D5442" s="59" t="s">
        <v>35</v>
      </c>
      <c r="E5442" s="59" t="s">
        <v>12061</v>
      </c>
      <c r="F5442" s="59" t="s">
        <v>23</v>
      </c>
      <c r="G5442" s="59" t="s">
        <v>12184</v>
      </c>
      <c r="H5442" s="59">
        <v>25800664</v>
      </c>
      <c r="I5442" s="60">
        <v>45681.133819444447</v>
      </c>
      <c r="J5442" s="59" t="s">
        <v>12185</v>
      </c>
      <c r="K5442" s="59">
        <v>1073158615</v>
      </c>
      <c r="L5442" s="59" t="s">
        <v>12186</v>
      </c>
      <c r="M5442" s="61">
        <v>112916667</v>
      </c>
    </row>
    <row r="5443" spans="1:13" ht="90" hidden="1">
      <c r="A5443" s="59" t="s">
        <v>12173</v>
      </c>
      <c r="B5443" s="59" t="s">
        <v>12174</v>
      </c>
      <c r="C5443" s="59">
        <v>10</v>
      </c>
      <c r="D5443" s="59" t="s">
        <v>35</v>
      </c>
      <c r="E5443" s="59" t="s">
        <v>12061</v>
      </c>
      <c r="F5443" s="59" t="s">
        <v>23</v>
      </c>
      <c r="G5443" s="59" t="s">
        <v>12187</v>
      </c>
      <c r="H5443" s="59">
        <v>25800674</v>
      </c>
      <c r="I5443" s="60">
        <v>45681.365034722221</v>
      </c>
      <c r="J5443" s="59" t="s">
        <v>12188</v>
      </c>
      <c r="K5443" s="59">
        <v>1026261155</v>
      </c>
      <c r="L5443" s="59" t="s">
        <v>12189</v>
      </c>
      <c r="M5443" s="61">
        <v>105766667</v>
      </c>
    </row>
    <row r="5444" spans="1:13" ht="90" hidden="1">
      <c r="A5444" s="59" t="s">
        <v>12173</v>
      </c>
      <c r="B5444" s="59" t="s">
        <v>12174</v>
      </c>
      <c r="C5444" s="59">
        <v>10</v>
      </c>
      <c r="D5444" s="59" t="s">
        <v>35</v>
      </c>
      <c r="E5444" s="59" t="s">
        <v>12061</v>
      </c>
      <c r="F5444" s="59" t="s">
        <v>23</v>
      </c>
      <c r="G5444" s="59" t="s">
        <v>12190</v>
      </c>
      <c r="H5444" s="59">
        <v>25800723</v>
      </c>
      <c r="I5444" s="60">
        <v>45681.505289351851</v>
      </c>
      <c r="J5444" s="59" t="s">
        <v>12191</v>
      </c>
      <c r="K5444" s="59">
        <v>79849742</v>
      </c>
      <c r="L5444" s="59" t="s">
        <v>12192</v>
      </c>
      <c r="M5444" s="61">
        <v>70560840</v>
      </c>
    </row>
    <row r="5445" spans="1:13" ht="90" hidden="1">
      <c r="A5445" s="59" t="s">
        <v>12173</v>
      </c>
      <c r="B5445" s="59" t="s">
        <v>12174</v>
      </c>
      <c r="C5445" s="59">
        <v>10</v>
      </c>
      <c r="D5445" s="59" t="s">
        <v>35</v>
      </c>
      <c r="E5445" s="59" t="s">
        <v>12061</v>
      </c>
      <c r="F5445" s="59" t="s">
        <v>23</v>
      </c>
      <c r="G5445" s="59" t="s">
        <v>12193</v>
      </c>
      <c r="H5445" s="59">
        <v>25800797</v>
      </c>
      <c r="I5445" s="60">
        <v>45684.430879629632</v>
      </c>
      <c r="J5445" s="59" t="s">
        <v>12194</v>
      </c>
      <c r="K5445" s="59">
        <v>11229848</v>
      </c>
      <c r="L5445" s="59" t="s">
        <v>12195</v>
      </c>
      <c r="M5445" s="61">
        <v>61233333</v>
      </c>
    </row>
    <row r="5446" spans="1:13" ht="90" hidden="1">
      <c r="A5446" s="59" t="s">
        <v>12173</v>
      </c>
      <c r="B5446" s="59" t="s">
        <v>12174</v>
      </c>
      <c r="C5446" s="59">
        <v>10</v>
      </c>
      <c r="D5446" s="59" t="s">
        <v>35</v>
      </c>
      <c r="E5446" s="59" t="s">
        <v>12061</v>
      </c>
      <c r="F5446" s="59" t="s">
        <v>23</v>
      </c>
      <c r="G5446" s="59" t="s">
        <v>12196</v>
      </c>
      <c r="H5446" s="59">
        <v>25800894</v>
      </c>
      <c r="I5446" s="60">
        <v>45685.534930555557</v>
      </c>
      <c r="J5446" s="59" t="s">
        <v>12197</v>
      </c>
      <c r="K5446" s="59">
        <v>1049622550</v>
      </c>
      <c r="L5446" s="59" t="s">
        <v>12198</v>
      </c>
      <c r="M5446" s="61">
        <v>57925000</v>
      </c>
    </row>
    <row r="5447" spans="1:13" ht="90" hidden="1">
      <c r="A5447" s="59" t="s">
        <v>12173</v>
      </c>
      <c r="B5447" s="59" t="s">
        <v>12174</v>
      </c>
      <c r="C5447" s="59">
        <v>10</v>
      </c>
      <c r="D5447" s="59" t="s">
        <v>35</v>
      </c>
      <c r="E5447" s="59" t="s">
        <v>12061</v>
      </c>
      <c r="F5447" s="59" t="s">
        <v>23</v>
      </c>
      <c r="G5447" s="59" t="s">
        <v>12199</v>
      </c>
      <c r="H5447" s="59">
        <v>25800919</v>
      </c>
      <c r="I5447" s="60">
        <v>45685.686296296299</v>
      </c>
      <c r="J5447" s="59" t="s">
        <v>12200</v>
      </c>
      <c r="K5447" s="59">
        <v>1098665411</v>
      </c>
      <c r="L5447" s="59" t="s">
        <v>12201</v>
      </c>
      <c r="M5447" s="61">
        <v>88533333</v>
      </c>
    </row>
    <row r="5448" spans="1:13" ht="90" hidden="1">
      <c r="A5448" s="59" t="s">
        <v>12173</v>
      </c>
      <c r="B5448" s="59" t="s">
        <v>12174</v>
      </c>
      <c r="C5448" s="59">
        <v>10</v>
      </c>
      <c r="D5448" s="59" t="s">
        <v>35</v>
      </c>
      <c r="E5448" s="59" t="s">
        <v>12061</v>
      </c>
      <c r="F5448" s="59" t="s">
        <v>23</v>
      </c>
      <c r="G5448" s="59" t="s">
        <v>12202</v>
      </c>
      <c r="H5448" s="59">
        <v>25800951</v>
      </c>
      <c r="I5448" s="60">
        <v>45686.440613425926</v>
      </c>
      <c r="J5448" s="59" t="s">
        <v>12203</v>
      </c>
      <c r="K5448" s="59">
        <v>11257155</v>
      </c>
      <c r="L5448" s="59" t="s">
        <v>12204</v>
      </c>
      <c r="M5448" s="61">
        <v>104816667</v>
      </c>
    </row>
    <row r="5449" spans="1:13" ht="90" hidden="1">
      <c r="A5449" s="59" t="s">
        <v>12173</v>
      </c>
      <c r="B5449" s="59" t="s">
        <v>12174</v>
      </c>
      <c r="C5449" s="59">
        <v>10</v>
      </c>
      <c r="D5449" s="59" t="s">
        <v>35</v>
      </c>
      <c r="E5449" s="59" t="s">
        <v>12061</v>
      </c>
      <c r="F5449" s="59" t="s">
        <v>23</v>
      </c>
      <c r="G5449" s="59" t="s">
        <v>12205</v>
      </c>
      <c r="H5449" s="59">
        <v>25801018</v>
      </c>
      <c r="I5449" s="60">
        <v>45687.610821759263</v>
      </c>
      <c r="J5449" s="59" t="s">
        <v>12206</v>
      </c>
      <c r="K5449" s="59">
        <v>79960164</v>
      </c>
      <c r="L5449" s="59" t="s">
        <v>12207</v>
      </c>
      <c r="M5449" s="61">
        <v>55712800</v>
      </c>
    </row>
    <row r="5450" spans="1:13" ht="90" hidden="1">
      <c r="A5450" s="59" t="s">
        <v>12173</v>
      </c>
      <c r="B5450" s="59" t="s">
        <v>12174</v>
      </c>
      <c r="C5450" s="59">
        <v>10</v>
      </c>
      <c r="D5450" s="59" t="s">
        <v>35</v>
      </c>
      <c r="E5450" s="59" t="s">
        <v>12061</v>
      </c>
      <c r="F5450" s="59" t="s">
        <v>23</v>
      </c>
      <c r="G5450" s="59" t="s">
        <v>12208</v>
      </c>
      <c r="H5450" s="59">
        <v>25801031</v>
      </c>
      <c r="I5450" s="60">
        <v>45687.628136574072</v>
      </c>
      <c r="J5450" s="59" t="s">
        <v>12209</v>
      </c>
      <c r="K5450" s="59">
        <v>1015397143</v>
      </c>
      <c r="L5450" s="59" t="s">
        <v>12210</v>
      </c>
      <c r="M5450" s="61">
        <v>121102520</v>
      </c>
    </row>
    <row r="5451" spans="1:13" ht="90" hidden="1">
      <c r="A5451" s="59" t="s">
        <v>12173</v>
      </c>
      <c r="B5451" s="59" t="s">
        <v>12174</v>
      </c>
      <c r="C5451" s="59">
        <v>10</v>
      </c>
      <c r="D5451" s="59" t="s">
        <v>35</v>
      </c>
      <c r="E5451" s="59" t="s">
        <v>12061</v>
      </c>
      <c r="F5451" s="59" t="s">
        <v>23</v>
      </c>
      <c r="G5451" s="59" t="s">
        <v>12211</v>
      </c>
      <c r="H5451" s="59">
        <v>25801037</v>
      </c>
      <c r="I5451" s="60">
        <v>45687.649351851855</v>
      </c>
      <c r="J5451" s="59" t="s">
        <v>12212</v>
      </c>
      <c r="K5451" s="59">
        <v>1079263058</v>
      </c>
      <c r="L5451" s="59" t="s">
        <v>12213</v>
      </c>
      <c r="M5451" s="61">
        <v>37786100</v>
      </c>
    </row>
    <row r="5452" spans="1:13" ht="90" hidden="1">
      <c r="A5452" s="59" t="s">
        <v>12173</v>
      </c>
      <c r="B5452" s="59" t="s">
        <v>12174</v>
      </c>
      <c r="C5452" s="59">
        <v>10</v>
      </c>
      <c r="D5452" s="59" t="s">
        <v>35</v>
      </c>
      <c r="E5452" s="59" t="s">
        <v>12061</v>
      </c>
      <c r="F5452" s="59" t="s">
        <v>23</v>
      </c>
      <c r="G5452" s="59" t="s">
        <v>12214</v>
      </c>
      <c r="H5452" s="59">
        <v>25801039</v>
      </c>
      <c r="I5452" s="60">
        <v>45687.760069444441</v>
      </c>
      <c r="J5452" s="59" t="s">
        <v>12215</v>
      </c>
      <c r="K5452" s="59">
        <v>1073604300</v>
      </c>
      <c r="L5452" s="59" t="s">
        <v>12216</v>
      </c>
      <c r="M5452" s="61">
        <v>132000000</v>
      </c>
    </row>
    <row r="5453" spans="1:13" ht="90" hidden="1">
      <c r="A5453" s="59" t="s">
        <v>12173</v>
      </c>
      <c r="B5453" s="59" t="s">
        <v>12174</v>
      </c>
      <c r="C5453" s="59">
        <v>10</v>
      </c>
      <c r="D5453" s="59" t="s">
        <v>35</v>
      </c>
      <c r="E5453" s="59" t="s">
        <v>12061</v>
      </c>
      <c r="F5453" s="59" t="s">
        <v>23</v>
      </c>
      <c r="G5453" s="59" t="s">
        <v>12217</v>
      </c>
      <c r="H5453" s="59">
        <v>25801081</v>
      </c>
      <c r="I5453" s="60">
        <v>45688.350266203706</v>
      </c>
      <c r="J5453" s="59" t="s">
        <v>12218</v>
      </c>
      <c r="K5453" s="59">
        <v>51833636</v>
      </c>
      <c r="L5453" s="59" t="s">
        <v>12219</v>
      </c>
      <c r="M5453" s="61">
        <v>103866667</v>
      </c>
    </row>
    <row r="5454" spans="1:13" ht="90" hidden="1">
      <c r="A5454" s="59" t="s">
        <v>12173</v>
      </c>
      <c r="B5454" s="59" t="s">
        <v>12174</v>
      </c>
      <c r="C5454" s="59">
        <v>10</v>
      </c>
      <c r="D5454" s="59" t="s">
        <v>35</v>
      </c>
      <c r="E5454" s="59" t="s">
        <v>12061</v>
      </c>
      <c r="F5454" s="59" t="s">
        <v>23</v>
      </c>
      <c r="G5454" s="59" t="s">
        <v>12220</v>
      </c>
      <c r="H5454" s="59">
        <v>25801095</v>
      </c>
      <c r="I5454" s="60">
        <v>45688.555509259262</v>
      </c>
      <c r="J5454" s="59" t="s">
        <v>12221</v>
      </c>
      <c r="K5454" s="59">
        <v>1070967975</v>
      </c>
      <c r="L5454" s="59" t="s">
        <v>12222</v>
      </c>
      <c r="M5454" s="61">
        <v>41160000</v>
      </c>
    </row>
    <row r="5455" spans="1:13" ht="90" hidden="1">
      <c r="A5455" s="59" t="s">
        <v>12173</v>
      </c>
      <c r="B5455" s="59" t="s">
        <v>12174</v>
      </c>
      <c r="C5455" s="59">
        <v>10</v>
      </c>
      <c r="D5455" s="59" t="s">
        <v>35</v>
      </c>
      <c r="E5455" s="59" t="s">
        <v>12061</v>
      </c>
      <c r="F5455" s="59" t="s">
        <v>23</v>
      </c>
      <c r="G5455" s="59" t="s">
        <v>12223</v>
      </c>
      <c r="H5455" s="59">
        <v>25801105</v>
      </c>
      <c r="I5455" s="60">
        <v>45688.65797453704</v>
      </c>
      <c r="J5455" s="59" t="s">
        <v>12224</v>
      </c>
      <c r="K5455" s="59">
        <v>1022329319</v>
      </c>
      <c r="L5455" s="59" t="s">
        <v>12225</v>
      </c>
      <c r="M5455" s="61">
        <v>65600000</v>
      </c>
    </row>
    <row r="5456" spans="1:13" ht="90" hidden="1">
      <c r="A5456" s="59" t="s">
        <v>12173</v>
      </c>
      <c r="B5456" s="59" t="s">
        <v>12174</v>
      </c>
      <c r="C5456" s="59">
        <v>10</v>
      </c>
      <c r="D5456" s="59" t="s">
        <v>35</v>
      </c>
      <c r="E5456" s="59" t="s">
        <v>12061</v>
      </c>
      <c r="F5456" s="59" t="s">
        <v>23</v>
      </c>
      <c r="G5456" s="59" t="s">
        <v>12226</v>
      </c>
      <c r="H5456" s="59">
        <v>25801122</v>
      </c>
      <c r="I5456" s="60">
        <v>45688.858842592592</v>
      </c>
      <c r="J5456" s="59" t="s">
        <v>12118</v>
      </c>
      <c r="K5456" s="59">
        <v>1099214702</v>
      </c>
      <c r="L5456" s="59" t="s">
        <v>12227</v>
      </c>
      <c r="M5456" s="61">
        <v>87466667</v>
      </c>
    </row>
    <row r="5457" spans="1:13" ht="110.1" hidden="1">
      <c r="A5457" s="59" t="s">
        <v>12173</v>
      </c>
      <c r="B5457" s="59" t="s">
        <v>12174</v>
      </c>
      <c r="C5457" s="59">
        <v>10</v>
      </c>
      <c r="D5457" s="59" t="s">
        <v>35</v>
      </c>
      <c r="E5457" s="59" t="s">
        <v>12061</v>
      </c>
      <c r="F5457" s="59" t="s">
        <v>23</v>
      </c>
      <c r="G5457" s="59" t="s">
        <v>12228</v>
      </c>
      <c r="H5457" s="59">
        <v>25801126</v>
      </c>
      <c r="I5457" s="60">
        <v>45688.933263888888</v>
      </c>
      <c r="J5457" s="59" t="s">
        <v>12229</v>
      </c>
      <c r="K5457" s="59">
        <v>1003624387</v>
      </c>
      <c r="L5457" s="59" t="s">
        <v>12230</v>
      </c>
      <c r="M5457" s="61">
        <v>33893333</v>
      </c>
    </row>
    <row r="5458" spans="1:13" ht="90" hidden="1">
      <c r="A5458" s="59" t="s">
        <v>12173</v>
      </c>
      <c r="B5458" s="59" t="s">
        <v>12174</v>
      </c>
      <c r="C5458" s="59">
        <v>10</v>
      </c>
      <c r="D5458" s="59" t="s">
        <v>35</v>
      </c>
      <c r="E5458" s="59" t="s">
        <v>12061</v>
      </c>
      <c r="F5458" s="59" t="s">
        <v>23</v>
      </c>
      <c r="G5458" s="59" t="s">
        <v>12231</v>
      </c>
      <c r="H5458" s="59">
        <v>25801178</v>
      </c>
      <c r="I5458" s="60">
        <v>45691.718506944446</v>
      </c>
      <c r="J5458" s="59" t="s">
        <v>12232</v>
      </c>
      <c r="K5458" s="59">
        <v>1021392151</v>
      </c>
      <c r="L5458" s="59" t="s">
        <v>12233</v>
      </c>
      <c r="M5458" s="61">
        <v>41605300</v>
      </c>
    </row>
    <row r="5459" spans="1:13" ht="90" hidden="1">
      <c r="A5459" s="59" t="s">
        <v>12173</v>
      </c>
      <c r="B5459" s="59" t="s">
        <v>12174</v>
      </c>
      <c r="C5459" s="59">
        <v>10</v>
      </c>
      <c r="D5459" s="59" t="s">
        <v>35</v>
      </c>
      <c r="E5459" s="59" t="s">
        <v>12061</v>
      </c>
      <c r="F5459" s="59" t="s">
        <v>23</v>
      </c>
      <c r="G5459" s="59" t="s">
        <v>12234</v>
      </c>
      <c r="H5459" s="59">
        <v>25801187</v>
      </c>
      <c r="I5459" s="60">
        <v>45691.740023148152</v>
      </c>
      <c r="J5459" s="59" t="s">
        <v>12235</v>
      </c>
      <c r="K5459" s="59">
        <v>40046238</v>
      </c>
      <c r="L5459" s="59" t="s">
        <v>12236</v>
      </c>
      <c r="M5459" s="61">
        <v>66958500</v>
      </c>
    </row>
    <row r="5460" spans="1:13" ht="90" hidden="1">
      <c r="A5460" s="59" t="s">
        <v>12173</v>
      </c>
      <c r="B5460" s="59" t="s">
        <v>12174</v>
      </c>
      <c r="C5460" s="59">
        <v>10</v>
      </c>
      <c r="D5460" s="59" t="s">
        <v>35</v>
      </c>
      <c r="E5460" s="59" t="s">
        <v>12061</v>
      </c>
      <c r="F5460" s="59" t="s">
        <v>23</v>
      </c>
      <c r="G5460" s="59" t="s">
        <v>12237</v>
      </c>
      <c r="H5460" s="59">
        <v>25801197</v>
      </c>
      <c r="I5460" s="60">
        <v>45691.783333333333</v>
      </c>
      <c r="J5460" s="59" t="s">
        <v>12238</v>
      </c>
      <c r="K5460" s="59">
        <v>1003618136</v>
      </c>
      <c r="L5460" s="59" t="s">
        <v>12239</v>
      </c>
      <c r="M5460" s="61">
        <v>59950000</v>
      </c>
    </row>
    <row r="5461" spans="1:13" ht="90" hidden="1">
      <c r="A5461" s="59" t="s">
        <v>12173</v>
      </c>
      <c r="B5461" s="59" t="s">
        <v>12174</v>
      </c>
      <c r="C5461" s="59">
        <v>10</v>
      </c>
      <c r="D5461" s="59" t="s">
        <v>35</v>
      </c>
      <c r="E5461" s="59" t="s">
        <v>12061</v>
      </c>
      <c r="F5461" s="59" t="s">
        <v>23</v>
      </c>
      <c r="G5461" s="59" t="s">
        <v>12240</v>
      </c>
      <c r="H5461" s="59">
        <v>25801237</v>
      </c>
      <c r="I5461" s="60">
        <v>45692.810370370367</v>
      </c>
      <c r="J5461" s="59" t="s">
        <v>12241</v>
      </c>
      <c r="K5461" s="59">
        <v>80234929</v>
      </c>
      <c r="L5461" s="59" t="s">
        <v>12242</v>
      </c>
      <c r="M5461" s="61">
        <v>35453537</v>
      </c>
    </row>
    <row r="5462" spans="1:13" ht="90" hidden="1">
      <c r="A5462" s="59" t="s">
        <v>12173</v>
      </c>
      <c r="B5462" s="59" t="s">
        <v>12174</v>
      </c>
      <c r="C5462" s="59">
        <v>10</v>
      </c>
      <c r="D5462" s="59" t="s">
        <v>35</v>
      </c>
      <c r="E5462" s="59" t="s">
        <v>12061</v>
      </c>
      <c r="F5462" s="59" t="s">
        <v>23</v>
      </c>
      <c r="G5462" s="59" t="s">
        <v>12243</v>
      </c>
      <c r="H5462" s="59">
        <v>25801256</v>
      </c>
      <c r="I5462" s="60">
        <v>45692.984097222223</v>
      </c>
      <c r="J5462" s="59" t="s">
        <v>12244</v>
      </c>
      <c r="K5462" s="59">
        <v>52076642</v>
      </c>
      <c r="L5462" s="59" t="s">
        <v>12245</v>
      </c>
      <c r="M5462" s="61">
        <v>55030973</v>
      </c>
    </row>
    <row r="5463" spans="1:13" ht="90" hidden="1">
      <c r="A5463" s="59" t="s">
        <v>12173</v>
      </c>
      <c r="B5463" s="59" t="s">
        <v>12174</v>
      </c>
      <c r="C5463" s="59">
        <v>10</v>
      </c>
      <c r="D5463" s="59" t="s">
        <v>35</v>
      </c>
      <c r="E5463" s="59" t="s">
        <v>12061</v>
      </c>
      <c r="F5463" s="59" t="s">
        <v>23</v>
      </c>
      <c r="G5463" s="59" t="s">
        <v>12246</v>
      </c>
      <c r="H5463" s="59">
        <v>25801281</v>
      </c>
      <c r="I5463" s="60">
        <v>45693.505300925928</v>
      </c>
      <c r="J5463" s="59" t="s">
        <v>12247</v>
      </c>
      <c r="K5463" s="59">
        <v>13870614</v>
      </c>
      <c r="L5463" s="59" t="s">
        <v>12248</v>
      </c>
      <c r="M5463" s="61">
        <v>108666667</v>
      </c>
    </row>
    <row r="5464" spans="1:13" ht="90" hidden="1">
      <c r="A5464" s="59" t="s">
        <v>12173</v>
      </c>
      <c r="B5464" s="59" t="s">
        <v>12174</v>
      </c>
      <c r="C5464" s="59">
        <v>10</v>
      </c>
      <c r="D5464" s="59" t="s">
        <v>35</v>
      </c>
      <c r="E5464" s="59" t="s">
        <v>12061</v>
      </c>
      <c r="F5464" s="59" t="s">
        <v>23</v>
      </c>
      <c r="G5464" s="59" t="s">
        <v>12249</v>
      </c>
      <c r="H5464" s="59">
        <v>25801371</v>
      </c>
      <c r="I5464" s="60">
        <v>45694.71570601852</v>
      </c>
      <c r="J5464" s="59" t="s">
        <v>12250</v>
      </c>
      <c r="K5464" s="59">
        <v>51981026</v>
      </c>
      <c r="L5464" s="59" t="s">
        <v>12251</v>
      </c>
      <c r="M5464" s="61">
        <v>81000000</v>
      </c>
    </row>
    <row r="5465" spans="1:13" ht="90" hidden="1">
      <c r="A5465" s="59" t="s">
        <v>12173</v>
      </c>
      <c r="B5465" s="59" t="s">
        <v>12174</v>
      </c>
      <c r="C5465" s="59">
        <v>10</v>
      </c>
      <c r="D5465" s="59" t="s">
        <v>35</v>
      </c>
      <c r="E5465" s="59" t="s">
        <v>12061</v>
      </c>
      <c r="F5465" s="59" t="s">
        <v>23</v>
      </c>
      <c r="G5465" s="59" t="s">
        <v>12252</v>
      </c>
      <c r="H5465" s="59">
        <v>25801391</v>
      </c>
      <c r="I5465" s="60">
        <v>45695.413356481484</v>
      </c>
      <c r="J5465" s="59" t="s">
        <v>12253</v>
      </c>
      <c r="K5465" s="59">
        <v>1064116478</v>
      </c>
      <c r="L5465" s="59" t="s">
        <v>12254</v>
      </c>
      <c r="M5465" s="61">
        <v>42000000</v>
      </c>
    </row>
    <row r="5466" spans="1:13" ht="90" hidden="1">
      <c r="A5466" s="59" t="s">
        <v>12173</v>
      </c>
      <c r="B5466" s="59" t="s">
        <v>12174</v>
      </c>
      <c r="C5466" s="59">
        <v>10</v>
      </c>
      <c r="D5466" s="59" t="s">
        <v>35</v>
      </c>
      <c r="E5466" s="59" t="s">
        <v>12061</v>
      </c>
      <c r="F5466" s="59" t="s">
        <v>23</v>
      </c>
      <c r="G5466" s="59" t="s">
        <v>12255</v>
      </c>
      <c r="H5466" s="59">
        <v>25801409</v>
      </c>
      <c r="I5466" s="60">
        <v>45695.964513888888</v>
      </c>
      <c r="J5466" s="59" t="s">
        <v>12256</v>
      </c>
      <c r="K5466" s="59">
        <v>79316386</v>
      </c>
      <c r="L5466" s="59" t="s">
        <v>12257</v>
      </c>
      <c r="M5466" s="61">
        <v>42800000</v>
      </c>
    </row>
    <row r="5467" spans="1:13" ht="90" hidden="1">
      <c r="A5467" s="59" t="s">
        <v>12173</v>
      </c>
      <c r="B5467" s="59" t="s">
        <v>12174</v>
      </c>
      <c r="C5467" s="59">
        <v>10</v>
      </c>
      <c r="D5467" s="59" t="s">
        <v>35</v>
      </c>
      <c r="E5467" s="59" t="s">
        <v>12061</v>
      </c>
      <c r="F5467" s="59" t="s">
        <v>23</v>
      </c>
      <c r="G5467" s="59" t="s">
        <v>12258</v>
      </c>
      <c r="H5467" s="59">
        <v>25801451</v>
      </c>
      <c r="I5467" s="60">
        <v>45698.648125</v>
      </c>
      <c r="J5467" s="59" t="s">
        <v>12259</v>
      </c>
      <c r="K5467" s="59">
        <v>1030586731</v>
      </c>
      <c r="L5467" s="59" t="s">
        <v>12260</v>
      </c>
      <c r="M5467" s="61">
        <v>33066667</v>
      </c>
    </row>
    <row r="5468" spans="1:13" ht="90" hidden="1">
      <c r="A5468" s="59" t="s">
        <v>12173</v>
      </c>
      <c r="B5468" s="59" t="s">
        <v>12174</v>
      </c>
      <c r="C5468" s="59">
        <v>10</v>
      </c>
      <c r="D5468" s="59" t="s">
        <v>35</v>
      </c>
      <c r="E5468" s="59" t="s">
        <v>12061</v>
      </c>
      <c r="F5468" s="59" t="s">
        <v>23</v>
      </c>
      <c r="G5468" s="59" t="s">
        <v>12261</v>
      </c>
      <c r="H5468" s="59">
        <v>25801691</v>
      </c>
      <c r="I5468" s="60">
        <v>45702.756956018522</v>
      </c>
      <c r="J5468" s="59" t="s">
        <v>12262</v>
      </c>
      <c r="K5468" s="59">
        <v>1073232000</v>
      </c>
      <c r="L5468" s="59" t="s">
        <v>12263</v>
      </c>
      <c r="M5468" s="61">
        <v>52842653</v>
      </c>
    </row>
    <row r="5469" spans="1:13" ht="90" hidden="1">
      <c r="A5469" s="59" t="s">
        <v>12173</v>
      </c>
      <c r="B5469" s="59" t="s">
        <v>12174</v>
      </c>
      <c r="C5469" s="59">
        <v>10</v>
      </c>
      <c r="D5469" s="59" t="s">
        <v>35</v>
      </c>
      <c r="E5469" s="59" t="s">
        <v>12061</v>
      </c>
      <c r="F5469" s="59" t="s">
        <v>23</v>
      </c>
      <c r="G5469" s="59" t="s">
        <v>12264</v>
      </c>
      <c r="H5469" s="59">
        <v>25801748</v>
      </c>
      <c r="I5469" s="60">
        <v>45705.592199074075</v>
      </c>
      <c r="J5469" s="59" t="s">
        <v>12118</v>
      </c>
      <c r="K5469" s="59">
        <v>1065649323</v>
      </c>
      <c r="L5469" s="59" t="s">
        <v>12265</v>
      </c>
      <c r="M5469" s="61">
        <v>42000000</v>
      </c>
    </row>
    <row r="5470" spans="1:13" ht="90" hidden="1">
      <c r="A5470" s="59" t="s">
        <v>12173</v>
      </c>
      <c r="B5470" s="59" t="s">
        <v>12174</v>
      </c>
      <c r="C5470" s="59">
        <v>10</v>
      </c>
      <c r="D5470" s="59" t="s">
        <v>35</v>
      </c>
      <c r="E5470" s="59" t="s">
        <v>12061</v>
      </c>
      <c r="F5470" s="59" t="s">
        <v>23</v>
      </c>
      <c r="G5470" s="59" t="s">
        <v>12266</v>
      </c>
      <c r="H5470" s="59">
        <v>25801770</v>
      </c>
      <c r="I5470" s="60">
        <v>45705.740578703706</v>
      </c>
      <c r="J5470" s="59" t="s">
        <v>12267</v>
      </c>
      <c r="K5470" s="59">
        <v>10178092</v>
      </c>
      <c r="L5470" s="59" t="s">
        <v>12268</v>
      </c>
      <c r="M5470" s="61">
        <v>52941000</v>
      </c>
    </row>
    <row r="5471" spans="1:13" ht="90" hidden="1">
      <c r="A5471" s="59" t="s">
        <v>12173</v>
      </c>
      <c r="B5471" s="59" t="s">
        <v>12174</v>
      </c>
      <c r="C5471" s="59">
        <v>10</v>
      </c>
      <c r="D5471" s="59" t="s">
        <v>35</v>
      </c>
      <c r="E5471" s="59" t="s">
        <v>12061</v>
      </c>
      <c r="F5471" s="59" t="s">
        <v>23</v>
      </c>
      <c r="G5471" s="59" t="s">
        <v>12269</v>
      </c>
      <c r="H5471" s="59">
        <v>25801856</v>
      </c>
      <c r="I5471" s="60">
        <v>45707.514155092591</v>
      </c>
      <c r="J5471" s="59" t="s">
        <v>12270</v>
      </c>
      <c r="K5471" s="59">
        <v>52330242</v>
      </c>
      <c r="L5471" s="59" t="s">
        <v>12271</v>
      </c>
      <c r="M5471" s="61">
        <v>57016667</v>
      </c>
    </row>
    <row r="5472" spans="1:13" ht="90" hidden="1">
      <c r="A5472" s="59" t="s">
        <v>12173</v>
      </c>
      <c r="B5472" s="59" t="s">
        <v>12174</v>
      </c>
      <c r="C5472" s="59">
        <v>10</v>
      </c>
      <c r="D5472" s="59" t="s">
        <v>35</v>
      </c>
      <c r="E5472" s="59" t="s">
        <v>12061</v>
      </c>
      <c r="F5472" s="59" t="s">
        <v>23</v>
      </c>
      <c r="G5472" s="59" t="s">
        <v>12272</v>
      </c>
      <c r="H5472" s="59">
        <v>25801920</v>
      </c>
      <c r="I5472" s="60">
        <v>45708.67765046296</v>
      </c>
      <c r="J5472" s="59" t="s">
        <v>12273</v>
      </c>
      <c r="K5472" s="59">
        <v>79472516</v>
      </c>
      <c r="L5472" s="59" t="s">
        <v>12274</v>
      </c>
      <c r="M5472" s="61">
        <v>52336163</v>
      </c>
    </row>
    <row r="5473" spans="1:13" ht="90" hidden="1">
      <c r="A5473" s="59" t="s">
        <v>12173</v>
      </c>
      <c r="B5473" s="59" t="s">
        <v>12174</v>
      </c>
      <c r="C5473" s="59">
        <v>10</v>
      </c>
      <c r="D5473" s="59" t="s">
        <v>35</v>
      </c>
      <c r="E5473" s="59" t="s">
        <v>12061</v>
      </c>
      <c r="F5473" s="59" t="s">
        <v>23</v>
      </c>
      <c r="G5473" s="59" t="s">
        <v>12275</v>
      </c>
      <c r="H5473" s="59">
        <v>25802355</v>
      </c>
      <c r="I5473" s="60">
        <v>45721.565636574072</v>
      </c>
      <c r="J5473" s="59" t="s">
        <v>12276</v>
      </c>
      <c r="K5473" s="59">
        <v>80010682</v>
      </c>
      <c r="L5473" s="59" t="s">
        <v>12277</v>
      </c>
      <c r="M5473" s="61">
        <v>84280000</v>
      </c>
    </row>
    <row r="5474" spans="1:13" ht="90" hidden="1">
      <c r="A5474" s="59" t="s">
        <v>12173</v>
      </c>
      <c r="B5474" s="59" t="s">
        <v>12174</v>
      </c>
      <c r="C5474" s="59">
        <v>10</v>
      </c>
      <c r="D5474" s="59" t="s">
        <v>35</v>
      </c>
      <c r="E5474" s="59" t="s">
        <v>12061</v>
      </c>
      <c r="F5474" s="59" t="s">
        <v>23</v>
      </c>
      <c r="G5474" s="59" t="s">
        <v>12278</v>
      </c>
      <c r="H5474" s="59">
        <v>25802356</v>
      </c>
      <c r="I5474" s="60">
        <v>45721.567349537036</v>
      </c>
      <c r="J5474" s="59" t="s">
        <v>12279</v>
      </c>
      <c r="K5474" s="59">
        <v>39771073</v>
      </c>
      <c r="L5474" s="59" t="s">
        <v>12280</v>
      </c>
      <c r="M5474" s="61">
        <v>82320000</v>
      </c>
    </row>
    <row r="5475" spans="1:13" ht="90" hidden="1">
      <c r="A5475" s="59" t="s">
        <v>12173</v>
      </c>
      <c r="B5475" s="59" t="s">
        <v>12174</v>
      </c>
      <c r="C5475" s="59">
        <v>10</v>
      </c>
      <c r="D5475" s="59" t="s">
        <v>35</v>
      </c>
      <c r="E5475" s="59" t="s">
        <v>12061</v>
      </c>
      <c r="F5475" s="59" t="s">
        <v>23</v>
      </c>
      <c r="G5475" s="59" t="s">
        <v>12281</v>
      </c>
      <c r="H5475" s="59">
        <v>25802425</v>
      </c>
      <c r="I5475" s="60">
        <v>45723.009525462963</v>
      </c>
      <c r="J5475" s="59" t="s">
        <v>12282</v>
      </c>
      <c r="K5475" s="59">
        <v>1070020847</v>
      </c>
      <c r="L5475" s="59" t="s">
        <v>12283</v>
      </c>
      <c r="M5475" s="61">
        <v>56595000</v>
      </c>
    </row>
    <row r="5476" spans="1:13" ht="90" hidden="1">
      <c r="A5476" s="59" t="s">
        <v>12173</v>
      </c>
      <c r="B5476" s="59" t="s">
        <v>12174</v>
      </c>
      <c r="C5476" s="59">
        <v>10</v>
      </c>
      <c r="D5476" s="59" t="s">
        <v>35</v>
      </c>
      <c r="E5476" s="59" t="s">
        <v>12061</v>
      </c>
      <c r="F5476" s="59" t="s">
        <v>23</v>
      </c>
      <c r="G5476" s="59" t="s">
        <v>12284</v>
      </c>
      <c r="H5476" s="59">
        <v>25802494</v>
      </c>
      <c r="I5476" s="60">
        <v>45727.666296296295</v>
      </c>
      <c r="J5476" s="59" t="s">
        <v>12285</v>
      </c>
      <c r="K5476" s="59">
        <v>1063174792</v>
      </c>
      <c r="L5476" s="59" t="s">
        <v>12286</v>
      </c>
      <c r="M5476" s="61">
        <v>87663333</v>
      </c>
    </row>
    <row r="5477" spans="1:13" ht="90" hidden="1">
      <c r="A5477" s="59" t="s">
        <v>12173</v>
      </c>
      <c r="B5477" s="59" t="s">
        <v>12174</v>
      </c>
      <c r="C5477" s="59">
        <v>10</v>
      </c>
      <c r="D5477" s="59" t="s">
        <v>35</v>
      </c>
      <c r="E5477" s="59" t="s">
        <v>12061</v>
      </c>
      <c r="F5477" s="59" t="s">
        <v>23</v>
      </c>
      <c r="G5477" s="59" t="s">
        <v>12287</v>
      </c>
      <c r="H5477" s="59">
        <v>25802659</v>
      </c>
      <c r="I5477" s="60">
        <v>45736.437627314815</v>
      </c>
      <c r="J5477" s="59" t="s">
        <v>12288</v>
      </c>
      <c r="K5477" s="59">
        <v>52037169</v>
      </c>
      <c r="L5477" s="59" t="s">
        <v>12289</v>
      </c>
      <c r="M5477" s="61">
        <v>56000000</v>
      </c>
    </row>
    <row r="5478" spans="1:13" ht="90" hidden="1">
      <c r="A5478" s="59" t="s">
        <v>12173</v>
      </c>
      <c r="B5478" s="59" t="s">
        <v>12174</v>
      </c>
      <c r="C5478" s="59">
        <v>10</v>
      </c>
      <c r="D5478" s="59" t="s">
        <v>35</v>
      </c>
      <c r="E5478" s="59" t="s">
        <v>12061</v>
      </c>
      <c r="F5478" s="59" t="s">
        <v>23</v>
      </c>
      <c r="G5478" s="59" t="s">
        <v>12290</v>
      </c>
      <c r="H5478" s="59">
        <v>25802867</v>
      </c>
      <c r="I5478" s="60">
        <v>45749.97283564815</v>
      </c>
      <c r="J5478" s="59" t="s">
        <v>12291</v>
      </c>
      <c r="K5478" s="59">
        <v>52694087</v>
      </c>
      <c r="L5478" s="59" t="s">
        <v>12292</v>
      </c>
      <c r="M5478" s="61">
        <v>56637333</v>
      </c>
    </row>
    <row r="5479" spans="1:13" ht="90" hidden="1">
      <c r="A5479" s="59" t="s">
        <v>12173</v>
      </c>
      <c r="B5479" s="59" t="s">
        <v>12174</v>
      </c>
      <c r="C5479" s="59">
        <v>10</v>
      </c>
      <c r="D5479" s="59" t="s">
        <v>35</v>
      </c>
      <c r="E5479" s="59" t="s">
        <v>12061</v>
      </c>
      <c r="F5479" s="59" t="s">
        <v>23</v>
      </c>
      <c r="G5479" s="59" t="s">
        <v>12293</v>
      </c>
      <c r="H5479" s="59">
        <v>25802882</v>
      </c>
      <c r="I5479" s="60">
        <v>45750.782465277778</v>
      </c>
      <c r="J5479" s="59" t="s">
        <v>12294</v>
      </c>
      <c r="K5479" s="59">
        <v>80356878</v>
      </c>
      <c r="L5479" s="59" t="s">
        <v>12295</v>
      </c>
      <c r="M5479" s="61">
        <v>60666666</v>
      </c>
    </row>
    <row r="5480" spans="1:13" ht="90" hidden="1">
      <c r="A5480" s="59" t="s">
        <v>12173</v>
      </c>
      <c r="B5480" s="59" t="s">
        <v>12174</v>
      </c>
      <c r="C5480" s="59">
        <v>10</v>
      </c>
      <c r="D5480" s="59" t="s">
        <v>35</v>
      </c>
      <c r="E5480" s="59" t="s">
        <v>12061</v>
      </c>
      <c r="F5480" s="59" t="s">
        <v>23</v>
      </c>
      <c r="G5480" s="59" t="s">
        <v>12296</v>
      </c>
      <c r="H5480" s="59">
        <v>25802916</v>
      </c>
      <c r="I5480" s="60">
        <v>45755.344293981485</v>
      </c>
      <c r="J5480" s="59" t="s">
        <v>12297</v>
      </c>
      <c r="K5480" s="59">
        <v>79152749</v>
      </c>
      <c r="L5480" s="59" t="s">
        <v>12298</v>
      </c>
      <c r="M5480" s="61">
        <v>59266666</v>
      </c>
    </row>
    <row r="5481" spans="1:13" ht="90" hidden="1">
      <c r="A5481" s="59" t="s">
        <v>12173</v>
      </c>
      <c r="B5481" s="59" t="s">
        <v>12174</v>
      </c>
      <c r="C5481" s="59">
        <v>10</v>
      </c>
      <c r="D5481" s="59" t="s">
        <v>35</v>
      </c>
      <c r="E5481" s="59" t="s">
        <v>12061</v>
      </c>
      <c r="F5481" s="59" t="s">
        <v>23</v>
      </c>
      <c r="G5481" s="59" t="s">
        <v>12299</v>
      </c>
      <c r="H5481" s="59">
        <v>25802929</v>
      </c>
      <c r="I5481" s="60">
        <v>45757.349224537036</v>
      </c>
      <c r="J5481" s="59" t="s">
        <v>12300</v>
      </c>
      <c r="K5481" s="59">
        <v>79278709</v>
      </c>
      <c r="L5481" s="59" t="s">
        <v>12301</v>
      </c>
      <c r="M5481" s="61">
        <v>43333333</v>
      </c>
    </row>
    <row r="5482" spans="1:13" ht="90" hidden="1">
      <c r="A5482" s="59" t="s">
        <v>12173</v>
      </c>
      <c r="B5482" s="59" t="s">
        <v>12174</v>
      </c>
      <c r="C5482" s="59">
        <v>10</v>
      </c>
      <c r="D5482" s="59" t="s">
        <v>35</v>
      </c>
      <c r="E5482" s="59" t="s">
        <v>12061</v>
      </c>
      <c r="F5482" s="59" t="s">
        <v>23</v>
      </c>
      <c r="G5482" s="59" t="s">
        <v>12302</v>
      </c>
      <c r="H5482" s="59">
        <v>25803037</v>
      </c>
      <c r="I5482" s="60">
        <v>45763.704259259262</v>
      </c>
      <c r="J5482" s="59" t="s">
        <v>12303</v>
      </c>
      <c r="K5482" s="59">
        <v>7141633</v>
      </c>
      <c r="L5482" s="59" t="s">
        <v>12304</v>
      </c>
      <c r="M5482" s="61">
        <v>66400000</v>
      </c>
    </row>
    <row r="5483" spans="1:13" ht="90" hidden="1">
      <c r="A5483" s="59" t="s">
        <v>12173</v>
      </c>
      <c r="B5483" s="59" t="s">
        <v>12174</v>
      </c>
      <c r="C5483" s="59">
        <v>10</v>
      </c>
      <c r="D5483" s="59" t="s">
        <v>35</v>
      </c>
      <c r="E5483" s="59" t="s">
        <v>12061</v>
      </c>
      <c r="F5483" s="59" t="s">
        <v>23</v>
      </c>
      <c r="G5483" s="59" t="s">
        <v>12305</v>
      </c>
      <c r="H5483" s="59">
        <v>25803743</v>
      </c>
      <c r="I5483" s="60">
        <v>45854.679456018515</v>
      </c>
      <c r="J5483" s="59" t="s">
        <v>12306</v>
      </c>
      <c r="K5483" s="59">
        <v>1014223853</v>
      </c>
      <c r="L5483" s="59" t="s">
        <v>12307</v>
      </c>
      <c r="M5483" s="61">
        <v>26833333</v>
      </c>
    </row>
    <row r="5484" spans="1:13" ht="90" hidden="1">
      <c r="A5484" s="59" t="s">
        <v>12173</v>
      </c>
      <c r="B5484" s="59" t="s">
        <v>12174</v>
      </c>
      <c r="C5484" s="59">
        <v>10</v>
      </c>
      <c r="D5484" s="59" t="s">
        <v>35</v>
      </c>
      <c r="E5484" s="59" t="s">
        <v>12061</v>
      </c>
      <c r="F5484" s="59" t="s">
        <v>23</v>
      </c>
      <c r="G5484" s="59" t="s">
        <v>12308</v>
      </c>
      <c r="H5484" s="59">
        <v>25804033</v>
      </c>
      <c r="I5484" s="60">
        <v>45890.521041666667</v>
      </c>
      <c r="J5484" s="59" t="s">
        <v>12309</v>
      </c>
      <c r="K5484" s="59">
        <v>1071550580</v>
      </c>
      <c r="L5484" s="59" t="s">
        <v>12310</v>
      </c>
      <c r="M5484" s="61">
        <v>18900000</v>
      </c>
    </row>
    <row r="5485" spans="1:13" ht="90" hidden="1">
      <c r="A5485" s="59" t="s">
        <v>12173</v>
      </c>
      <c r="B5485" s="59" t="s">
        <v>12174</v>
      </c>
      <c r="C5485" s="59">
        <v>10</v>
      </c>
      <c r="D5485" s="59" t="s">
        <v>35</v>
      </c>
      <c r="E5485" s="59" t="s">
        <v>12061</v>
      </c>
      <c r="F5485" s="59" t="s">
        <v>23</v>
      </c>
      <c r="G5485" s="59" t="s">
        <v>12311</v>
      </c>
      <c r="H5485" s="59">
        <v>25804064</v>
      </c>
      <c r="I5485" s="60">
        <v>45894.833067129628</v>
      </c>
      <c r="J5485" s="59" t="s">
        <v>12312</v>
      </c>
      <c r="K5485" s="59">
        <v>1014257440</v>
      </c>
      <c r="L5485" s="59" t="s">
        <v>12313</v>
      </c>
      <c r="M5485" s="61">
        <v>18200000</v>
      </c>
    </row>
    <row r="5486" spans="1:13" ht="90" hidden="1">
      <c r="A5486" s="59" t="s">
        <v>12173</v>
      </c>
      <c r="B5486" s="59" t="s">
        <v>12174</v>
      </c>
      <c r="C5486" s="59">
        <v>10</v>
      </c>
      <c r="D5486" s="59" t="s">
        <v>35</v>
      </c>
      <c r="E5486" s="59" t="s">
        <v>12061</v>
      </c>
      <c r="F5486" s="59" t="s">
        <v>23</v>
      </c>
      <c r="G5486" s="59" t="s">
        <v>12234</v>
      </c>
      <c r="H5486" s="59">
        <v>25804129</v>
      </c>
      <c r="I5486" s="60">
        <v>45903.864386574074</v>
      </c>
      <c r="J5486" s="59" t="s">
        <v>12314</v>
      </c>
      <c r="K5486" s="59">
        <v>40046238</v>
      </c>
      <c r="L5486" s="59" t="s">
        <v>12236</v>
      </c>
      <c r="M5486" s="61">
        <v>22957200</v>
      </c>
    </row>
    <row r="5487" spans="1:13" ht="90" hidden="1">
      <c r="A5487" s="59" t="s">
        <v>12173</v>
      </c>
      <c r="B5487" s="59" t="s">
        <v>12174</v>
      </c>
      <c r="C5487" s="59">
        <v>10</v>
      </c>
      <c r="D5487" s="59" t="s">
        <v>35</v>
      </c>
      <c r="E5487" s="59" t="s">
        <v>12061</v>
      </c>
      <c r="F5487" s="59" t="s">
        <v>23</v>
      </c>
      <c r="G5487" s="59" t="s">
        <v>12240</v>
      </c>
      <c r="H5487" s="59">
        <v>25804161</v>
      </c>
      <c r="I5487" s="60">
        <v>45908.493171296293</v>
      </c>
      <c r="J5487" s="59" t="s">
        <v>12315</v>
      </c>
      <c r="K5487" s="59">
        <v>80234929</v>
      </c>
      <c r="L5487" s="59" t="s">
        <v>12242</v>
      </c>
      <c r="M5487" s="61">
        <v>11817846</v>
      </c>
    </row>
    <row r="5488" spans="1:13" ht="90" hidden="1">
      <c r="A5488" s="59" t="s">
        <v>12173</v>
      </c>
      <c r="B5488" s="59" t="s">
        <v>12174</v>
      </c>
      <c r="C5488" s="59">
        <v>10</v>
      </c>
      <c r="D5488" s="59" t="s">
        <v>35</v>
      </c>
      <c r="E5488" s="59" t="s">
        <v>12061</v>
      </c>
      <c r="F5488" s="59" t="s">
        <v>23</v>
      </c>
      <c r="G5488" s="59" t="s">
        <v>12316</v>
      </c>
      <c r="H5488" s="59">
        <v>25804182</v>
      </c>
      <c r="I5488" s="60">
        <v>45911.619710648149</v>
      </c>
      <c r="J5488" s="59" t="s">
        <v>12309</v>
      </c>
      <c r="K5488" s="59">
        <v>72288879</v>
      </c>
      <c r="L5488" s="59" t="s">
        <v>12317</v>
      </c>
      <c r="M5488" s="61">
        <v>14000000</v>
      </c>
    </row>
    <row r="5489" spans="1:13" ht="90" hidden="1">
      <c r="A5489" s="59" t="s">
        <v>12173</v>
      </c>
      <c r="B5489" s="59" t="s">
        <v>12174</v>
      </c>
      <c r="C5489" s="59">
        <v>10</v>
      </c>
      <c r="D5489" s="59" t="s">
        <v>35</v>
      </c>
      <c r="E5489" s="59" t="s">
        <v>12061</v>
      </c>
      <c r="F5489" s="59" t="s">
        <v>23</v>
      </c>
      <c r="G5489" s="59" t="s">
        <v>12318</v>
      </c>
      <c r="H5489" s="59">
        <v>25804206</v>
      </c>
      <c r="I5489" s="60">
        <v>45912.835150462961</v>
      </c>
      <c r="J5489" s="59" t="s">
        <v>12319</v>
      </c>
      <c r="K5489" s="59">
        <v>1053332421</v>
      </c>
      <c r="L5489" s="59" t="s">
        <v>12320</v>
      </c>
      <c r="M5489" s="61">
        <v>5490000</v>
      </c>
    </row>
    <row r="5490" spans="1:13" ht="90" hidden="1">
      <c r="A5490" s="59" t="s">
        <v>12173</v>
      </c>
      <c r="B5490" s="59" t="s">
        <v>12174</v>
      </c>
      <c r="C5490" s="59">
        <v>10</v>
      </c>
      <c r="D5490" s="59" t="s">
        <v>35</v>
      </c>
      <c r="E5490" s="59" t="s">
        <v>12061</v>
      </c>
      <c r="F5490" s="59" t="s">
        <v>23</v>
      </c>
      <c r="G5490" s="59" t="s">
        <v>12321</v>
      </c>
      <c r="H5490" s="59">
        <v>25804214</v>
      </c>
      <c r="I5490" s="60">
        <v>45915.59107638889</v>
      </c>
      <c r="J5490" s="59" t="s">
        <v>12309</v>
      </c>
      <c r="K5490" s="59">
        <v>79232093</v>
      </c>
      <c r="L5490" s="59" t="s">
        <v>12322</v>
      </c>
      <c r="M5490" s="61">
        <v>13766667</v>
      </c>
    </row>
    <row r="5491" spans="1:13" ht="90" hidden="1">
      <c r="A5491" s="59" t="s">
        <v>12173</v>
      </c>
      <c r="B5491" s="59" t="s">
        <v>12174</v>
      </c>
      <c r="C5491" s="59">
        <v>10</v>
      </c>
      <c r="D5491" s="59" t="s">
        <v>35</v>
      </c>
      <c r="E5491" s="59" t="s">
        <v>12061</v>
      </c>
      <c r="F5491" s="59" t="s">
        <v>23</v>
      </c>
      <c r="G5491" s="59" t="s">
        <v>12323</v>
      </c>
      <c r="H5491" s="59">
        <v>25804216</v>
      </c>
      <c r="I5491" s="60">
        <v>45916.335648148146</v>
      </c>
      <c r="J5491" s="59" t="s">
        <v>12309</v>
      </c>
      <c r="K5491" s="59">
        <v>1022975061</v>
      </c>
      <c r="L5491" s="59" t="s">
        <v>12324</v>
      </c>
      <c r="M5491" s="61">
        <v>13766667</v>
      </c>
    </row>
    <row r="5492" spans="1:13" ht="90" hidden="1">
      <c r="A5492" s="59" t="s">
        <v>12173</v>
      </c>
      <c r="B5492" s="59" t="s">
        <v>12174</v>
      </c>
      <c r="C5492" s="59">
        <v>10</v>
      </c>
      <c r="D5492" s="59" t="s">
        <v>35</v>
      </c>
      <c r="E5492" s="59" t="s">
        <v>12061</v>
      </c>
      <c r="F5492" s="59" t="s">
        <v>23</v>
      </c>
      <c r="G5492" s="59" t="s">
        <v>12325</v>
      </c>
      <c r="H5492" s="59">
        <v>25804233</v>
      </c>
      <c r="I5492" s="60">
        <v>45916.795567129629</v>
      </c>
      <c r="J5492" s="59" t="s">
        <v>12309</v>
      </c>
      <c r="K5492" s="59">
        <v>1004006460</v>
      </c>
      <c r="L5492" s="59" t="s">
        <v>12326</v>
      </c>
      <c r="M5492" s="61">
        <v>7166667</v>
      </c>
    </row>
    <row r="5493" spans="1:13" ht="90" hidden="1">
      <c r="A5493" s="59" t="s">
        <v>12173</v>
      </c>
      <c r="B5493" s="59" t="s">
        <v>12174</v>
      </c>
      <c r="C5493" s="59">
        <v>10</v>
      </c>
      <c r="D5493" s="59" t="s">
        <v>35</v>
      </c>
      <c r="E5493" s="59" t="s">
        <v>12061</v>
      </c>
      <c r="F5493" s="59" t="s">
        <v>23</v>
      </c>
      <c r="G5493" s="59" t="s">
        <v>12327</v>
      </c>
      <c r="H5493" s="59">
        <v>25804477</v>
      </c>
      <c r="I5493" s="60">
        <v>45944.516192129631</v>
      </c>
      <c r="J5493" s="59" t="s">
        <v>12328</v>
      </c>
      <c r="K5493" s="59">
        <v>1001310783</v>
      </c>
      <c r="L5493" s="59" t="s">
        <v>12329</v>
      </c>
      <c r="M5493" s="61">
        <v>4766667</v>
      </c>
    </row>
    <row r="5494" spans="1:13" ht="60" hidden="1">
      <c r="A5494" s="59" t="s">
        <v>12330</v>
      </c>
      <c r="B5494" s="59" t="s">
        <v>12331</v>
      </c>
      <c r="C5494" s="59">
        <v>10</v>
      </c>
      <c r="D5494" s="59" t="s">
        <v>35</v>
      </c>
      <c r="E5494" s="59" t="s">
        <v>12061</v>
      </c>
      <c r="F5494" s="59" t="s">
        <v>23</v>
      </c>
      <c r="G5494" s="59" t="s">
        <v>12332</v>
      </c>
      <c r="H5494" s="59">
        <v>25800837</v>
      </c>
      <c r="I5494" s="60">
        <v>45684.66778935185</v>
      </c>
      <c r="J5494" s="59" t="s">
        <v>12333</v>
      </c>
      <c r="K5494" s="59">
        <v>1143400760</v>
      </c>
      <c r="L5494" s="59" t="s">
        <v>12334</v>
      </c>
      <c r="M5494" s="61">
        <v>61050000</v>
      </c>
    </row>
    <row r="5495" spans="1:13" ht="60" hidden="1">
      <c r="A5495" s="59" t="s">
        <v>12330</v>
      </c>
      <c r="B5495" s="59" t="s">
        <v>12331</v>
      </c>
      <c r="C5495" s="59">
        <v>10</v>
      </c>
      <c r="D5495" s="59" t="s">
        <v>35</v>
      </c>
      <c r="E5495" s="59" t="s">
        <v>12061</v>
      </c>
      <c r="F5495" s="59" t="s">
        <v>23</v>
      </c>
      <c r="G5495" s="59" t="s">
        <v>12335</v>
      </c>
      <c r="H5495" s="59">
        <v>25800863</v>
      </c>
      <c r="I5495" s="60">
        <v>45685.425416666665</v>
      </c>
      <c r="J5495" s="59" t="s">
        <v>12336</v>
      </c>
      <c r="K5495" s="59">
        <v>98641550</v>
      </c>
      <c r="L5495" s="59" t="s">
        <v>12337</v>
      </c>
      <c r="M5495" s="61">
        <v>62813100</v>
      </c>
    </row>
    <row r="5496" spans="1:13" ht="99.95" hidden="1">
      <c r="A5496" s="59" t="s">
        <v>12330</v>
      </c>
      <c r="B5496" s="59" t="s">
        <v>12331</v>
      </c>
      <c r="C5496" s="59">
        <v>10</v>
      </c>
      <c r="D5496" s="59" t="s">
        <v>35</v>
      </c>
      <c r="E5496" s="59" t="s">
        <v>12061</v>
      </c>
      <c r="F5496" s="59" t="s">
        <v>23</v>
      </c>
      <c r="G5496" s="59" t="s">
        <v>12338</v>
      </c>
      <c r="H5496" s="59">
        <v>25801043</v>
      </c>
      <c r="I5496" s="60">
        <v>45687.803668981483</v>
      </c>
      <c r="J5496" s="59" t="s">
        <v>12339</v>
      </c>
      <c r="K5496" s="59">
        <v>1010133081</v>
      </c>
      <c r="L5496" s="59" t="s">
        <v>12340</v>
      </c>
      <c r="M5496" s="61">
        <v>42000000</v>
      </c>
    </row>
    <row r="5497" spans="1:13" ht="69.95" hidden="1">
      <c r="A5497" s="59" t="s">
        <v>12330</v>
      </c>
      <c r="B5497" s="59" t="s">
        <v>12331</v>
      </c>
      <c r="C5497" s="59">
        <v>10</v>
      </c>
      <c r="D5497" s="59" t="s">
        <v>35</v>
      </c>
      <c r="E5497" s="59" t="s">
        <v>12061</v>
      </c>
      <c r="F5497" s="59" t="s">
        <v>23</v>
      </c>
      <c r="G5497" s="59" t="s">
        <v>12341</v>
      </c>
      <c r="H5497" s="59">
        <v>25801096</v>
      </c>
      <c r="I5497" s="60">
        <v>45688.565868055557</v>
      </c>
      <c r="J5497" s="59" t="s">
        <v>12342</v>
      </c>
      <c r="K5497" s="59">
        <v>1051185875</v>
      </c>
      <c r="L5497" s="59" t="s">
        <v>12343</v>
      </c>
      <c r="M5497" s="61">
        <v>66000000</v>
      </c>
    </row>
    <row r="5498" spans="1:13" ht="69.95" hidden="1">
      <c r="A5498" s="59" t="s">
        <v>12330</v>
      </c>
      <c r="B5498" s="59" t="s">
        <v>12331</v>
      </c>
      <c r="C5498" s="59">
        <v>10</v>
      </c>
      <c r="D5498" s="59" t="s">
        <v>35</v>
      </c>
      <c r="E5498" s="59" t="s">
        <v>12061</v>
      </c>
      <c r="F5498" s="59" t="s">
        <v>23</v>
      </c>
      <c r="G5498" s="59" t="s">
        <v>12344</v>
      </c>
      <c r="H5498" s="59">
        <v>25801749</v>
      </c>
      <c r="I5498" s="60">
        <v>45705.593310185184</v>
      </c>
      <c r="J5498" s="59" t="s">
        <v>12345</v>
      </c>
      <c r="K5498" s="59">
        <v>1121040510</v>
      </c>
      <c r="L5498" s="59" t="s">
        <v>12346</v>
      </c>
      <c r="M5498" s="61">
        <v>42000000</v>
      </c>
    </row>
    <row r="5499" spans="1:13" ht="80.099999999999994" hidden="1">
      <c r="A5499" s="59" t="s">
        <v>12330</v>
      </c>
      <c r="B5499" s="59" t="s">
        <v>12331</v>
      </c>
      <c r="C5499" s="59">
        <v>10</v>
      </c>
      <c r="D5499" s="59" t="s">
        <v>35</v>
      </c>
      <c r="E5499" s="59" t="s">
        <v>12061</v>
      </c>
      <c r="F5499" s="59" t="s">
        <v>23</v>
      </c>
      <c r="G5499" s="59" t="s">
        <v>12347</v>
      </c>
      <c r="H5499" s="59">
        <v>25801778</v>
      </c>
      <c r="I5499" s="60">
        <v>45705.79892361111</v>
      </c>
      <c r="J5499" s="59" t="s">
        <v>12262</v>
      </c>
      <c r="K5499" s="59">
        <v>1053337110</v>
      </c>
      <c r="L5499" s="59" t="s">
        <v>12348</v>
      </c>
      <c r="M5499" s="61">
        <v>52846920</v>
      </c>
    </row>
    <row r="5500" spans="1:13" ht="60" hidden="1">
      <c r="A5500" s="59" t="s">
        <v>12330</v>
      </c>
      <c r="B5500" s="59" t="s">
        <v>12331</v>
      </c>
      <c r="C5500" s="59">
        <v>10</v>
      </c>
      <c r="D5500" s="59" t="s">
        <v>35</v>
      </c>
      <c r="E5500" s="59" t="s">
        <v>12061</v>
      </c>
      <c r="F5500" s="59" t="s">
        <v>23</v>
      </c>
      <c r="G5500" s="59" t="s">
        <v>12349</v>
      </c>
      <c r="H5500" s="59">
        <v>25801912</v>
      </c>
      <c r="I5500" s="60">
        <v>45708.501134259262</v>
      </c>
      <c r="J5500" s="59" t="s">
        <v>12350</v>
      </c>
      <c r="K5500" s="59">
        <v>901202528</v>
      </c>
      <c r="L5500" s="59" t="s">
        <v>12351</v>
      </c>
      <c r="M5500" s="61">
        <v>12852000</v>
      </c>
    </row>
    <row r="5501" spans="1:13" ht="69.95" hidden="1">
      <c r="A5501" s="59" t="s">
        <v>12330</v>
      </c>
      <c r="B5501" s="59" t="s">
        <v>12331</v>
      </c>
      <c r="C5501" s="59">
        <v>10</v>
      </c>
      <c r="D5501" s="59" t="s">
        <v>35</v>
      </c>
      <c r="E5501" s="59" t="s">
        <v>12061</v>
      </c>
      <c r="F5501" s="59" t="s">
        <v>23</v>
      </c>
      <c r="G5501" s="59" t="s">
        <v>12352</v>
      </c>
      <c r="H5501" s="59">
        <v>25803116</v>
      </c>
      <c r="I5501" s="60">
        <v>45772.677708333336</v>
      </c>
      <c r="J5501" s="59" t="s">
        <v>12353</v>
      </c>
      <c r="K5501" s="59">
        <v>51859299</v>
      </c>
      <c r="L5501" s="59" t="s">
        <v>12354</v>
      </c>
      <c r="M5501" s="61">
        <v>40391000</v>
      </c>
    </row>
    <row r="5502" spans="1:13" ht="69.95" hidden="1">
      <c r="A5502" s="59" t="s">
        <v>12330</v>
      </c>
      <c r="B5502" s="59" t="s">
        <v>12331</v>
      </c>
      <c r="C5502" s="59">
        <v>10</v>
      </c>
      <c r="D5502" s="59" t="s">
        <v>35</v>
      </c>
      <c r="E5502" s="59" t="s">
        <v>12061</v>
      </c>
      <c r="F5502" s="59" t="s">
        <v>23</v>
      </c>
      <c r="G5502" s="59" t="s">
        <v>12335</v>
      </c>
      <c r="H5502" s="59">
        <v>25804072</v>
      </c>
      <c r="I5502" s="60">
        <v>45895.871400462966</v>
      </c>
      <c r="J5502" s="59" t="s">
        <v>12355</v>
      </c>
      <c r="K5502" s="59">
        <v>98641550</v>
      </c>
      <c r="L5502" s="59" t="s">
        <v>12337</v>
      </c>
      <c r="M5502" s="61">
        <v>23629690</v>
      </c>
    </row>
    <row r="5503" spans="1:13" ht="90" hidden="1">
      <c r="A5503" s="59" t="s">
        <v>12330</v>
      </c>
      <c r="B5503" s="59" t="s">
        <v>12331</v>
      </c>
      <c r="C5503" s="59">
        <v>10</v>
      </c>
      <c r="D5503" s="59" t="s">
        <v>35</v>
      </c>
      <c r="E5503" s="59" t="s">
        <v>12061</v>
      </c>
      <c r="F5503" s="59" t="s">
        <v>23</v>
      </c>
      <c r="G5503" s="59" t="s">
        <v>12338</v>
      </c>
      <c r="H5503" s="59">
        <v>25804098</v>
      </c>
      <c r="I5503" s="60">
        <v>45898.766712962963</v>
      </c>
      <c r="J5503" s="59" t="s">
        <v>12356</v>
      </c>
      <c r="K5503" s="59">
        <v>1010133081</v>
      </c>
      <c r="L5503" s="59" t="s">
        <v>12340</v>
      </c>
      <c r="M5503" s="61">
        <v>14800000</v>
      </c>
    </row>
    <row r="5504" spans="1:13" ht="60" hidden="1">
      <c r="A5504" s="59" t="s">
        <v>12357</v>
      </c>
      <c r="B5504" s="59" t="s">
        <v>12358</v>
      </c>
      <c r="C5504" s="59">
        <v>10</v>
      </c>
      <c r="D5504" s="59" t="s">
        <v>35</v>
      </c>
      <c r="E5504" s="59" t="s">
        <v>12061</v>
      </c>
      <c r="F5504" s="59" t="s">
        <v>526</v>
      </c>
      <c r="G5504" s="59" t="s">
        <v>1902</v>
      </c>
      <c r="H5504" s="59">
        <v>25804292</v>
      </c>
      <c r="I5504" s="60">
        <v>45923.484560185185</v>
      </c>
      <c r="J5504" s="59" t="s">
        <v>1903</v>
      </c>
      <c r="K5504" s="59">
        <v>899999062</v>
      </c>
      <c r="L5504" s="59" t="s">
        <v>39</v>
      </c>
      <c r="M5504" s="61">
        <v>37635657</v>
      </c>
    </row>
    <row r="5505" spans="1:13" ht="110.1" hidden="1">
      <c r="A5505" s="59" t="s">
        <v>12359</v>
      </c>
      <c r="B5505" s="59" t="s">
        <v>12360</v>
      </c>
      <c r="C5505" s="59">
        <v>20</v>
      </c>
      <c r="D5505" s="59" t="s">
        <v>21</v>
      </c>
      <c r="E5505" s="59" t="s">
        <v>12061</v>
      </c>
      <c r="F5505" s="59" t="s">
        <v>23</v>
      </c>
      <c r="G5505" s="59" t="s">
        <v>12148</v>
      </c>
      <c r="H5505" s="59">
        <v>25804747</v>
      </c>
      <c r="I5505" s="60">
        <v>45987.675405092596</v>
      </c>
      <c r="J5505" s="59" t="s">
        <v>12151</v>
      </c>
      <c r="K5505" s="59">
        <v>900156270</v>
      </c>
      <c r="L5505" s="59" t="s">
        <v>12150</v>
      </c>
      <c r="M5505" s="61">
        <v>62771192</v>
      </c>
    </row>
    <row r="5506" spans="1:13" ht="60" hidden="1">
      <c r="A5506" s="59" t="s">
        <v>12361</v>
      </c>
      <c r="B5506" s="59" t="s">
        <v>12362</v>
      </c>
      <c r="C5506" s="59">
        <v>20</v>
      </c>
      <c r="D5506" s="59" t="s">
        <v>21</v>
      </c>
      <c r="E5506" s="59" t="s">
        <v>12061</v>
      </c>
      <c r="F5506" s="59" t="s">
        <v>45</v>
      </c>
      <c r="G5506" s="59" t="s">
        <v>12363</v>
      </c>
      <c r="H5506" s="59">
        <v>25803981</v>
      </c>
      <c r="I5506" s="60">
        <v>45884.631736111114</v>
      </c>
      <c r="J5506" s="59" t="s">
        <v>12364</v>
      </c>
      <c r="K5506" s="59">
        <v>800058607</v>
      </c>
      <c r="L5506" s="59" t="s">
        <v>12172</v>
      </c>
      <c r="M5506" s="61">
        <v>2388896602</v>
      </c>
    </row>
    <row r="5507" spans="1:13" ht="90" hidden="1">
      <c r="A5507" s="59" t="s">
        <v>12365</v>
      </c>
      <c r="B5507" s="59" t="s">
        <v>12366</v>
      </c>
      <c r="C5507" s="59">
        <v>20</v>
      </c>
      <c r="D5507" s="59" t="s">
        <v>21</v>
      </c>
      <c r="E5507" s="59" t="s">
        <v>12061</v>
      </c>
      <c r="F5507" s="59" t="s">
        <v>23</v>
      </c>
      <c r="G5507" s="59" t="s">
        <v>12367</v>
      </c>
      <c r="H5507" s="59">
        <v>25804176</v>
      </c>
      <c r="I5507" s="60">
        <v>45910.866446759261</v>
      </c>
      <c r="J5507" s="59" t="s">
        <v>12368</v>
      </c>
      <c r="K5507" s="59">
        <v>800233464</v>
      </c>
      <c r="L5507" s="59" t="s">
        <v>12159</v>
      </c>
      <c r="M5507" s="61">
        <v>249900000</v>
      </c>
    </row>
    <row r="5508" spans="1:13" ht="60" hidden="1">
      <c r="A5508" s="59" t="s">
        <v>12369</v>
      </c>
      <c r="B5508" s="59" t="s">
        <v>12370</v>
      </c>
      <c r="C5508" s="59">
        <v>20</v>
      </c>
      <c r="D5508" s="59" t="s">
        <v>21</v>
      </c>
      <c r="E5508" s="59" t="s">
        <v>12061</v>
      </c>
      <c r="F5508" s="59" t="s">
        <v>45</v>
      </c>
      <c r="G5508" s="59" t="s">
        <v>12371</v>
      </c>
      <c r="H5508" s="59">
        <v>25804006</v>
      </c>
      <c r="I5508" s="60">
        <v>45888.595266203702</v>
      </c>
      <c r="J5508" s="59" t="s">
        <v>12372</v>
      </c>
      <c r="K5508" s="59">
        <v>901890648</v>
      </c>
      <c r="L5508" s="59" t="s">
        <v>12373</v>
      </c>
      <c r="M5508" s="61">
        <v>1750000000</v>
      </c>
    </row>
    <row r="5509" spans="1:13" ht="90" hidden="1">
      <c r="A5509" s="59" t="s">
        <v>12374</v>
      </c>
      <c r="B5509" s="59" t="s">
        <v>12375</v>
      </c>
      <c r="C5509" s="59">
        <v>20</v>
      </c>
      <c r="D5509" s="59" t="s">
        <v>21</v>
      </c>
      <c r="E5509" s="59" t="s">
        <v>12061</v>
      </c>
      <c r="F5509" s="59" t="s">
        <v>23</v>
      </c>
      <c r="G5509" s="59" t="s">
        <v>12264</v>
      </c>
      <c r="H5509" s="59">
        <v>25804258</v>
      </c>
      <c r="I5509" s="60">
        <v>45917.863969907405</v>
      </c>
      <c r="J5509" s="59" t="s">
        <v>12376</v>
      </c>
      <c r="K5509" s="59">
        <v>1065649323</v>
      </c>
      <c r="L5509" s="59" t="s">
        <v>12265</v>
      </c>
      <c r="M5509" s="61">
        <v>20600000</v>
      </c>
    </row>
    <row r="5510" spans="1:13" ht="90" hidden="1">
      <c r="A5510" s="59" t="s">
        <v>12374</v>
      </c>
      <c r="B5510" s="59" t="s">
        <v>12375</v>
      </c>
      <c r="C5510" s="59">
        <v>20</v>
      </c>
      <c r="D5510" s="59" t="s">
        <v>21</v>
      </c>
      <c r="E5510" s="59" t="s">
        <v>12061</v>
      </c>
      <c r="F5510" s="59" t="s">
        <v>23</v>
      </c>
      <c r="G5510" s="59" t="s">
        <v>12377</v>
      </c>
      <c r="H5510" s="59">
        <v>25804308</v>
      </c>
      <c r="I5510" s="60">
        <v>45924.42291666667</v>
      </c>
      <c r="J5510" s="59" t="s">
        <v>12378</v>
      </c>
      <c r="K5510" s="59">
        <v>1020718750</v>
      </c>
      <c r="L5510" s="59" t="s">
        <v>12379</v>
      </c>
      <c r="M5510" s="61">
        <v>12580000</v>
      </c>
    </row>
    <row r="5511" spans="1:13" ht="90" hidden="1">
      <c r="A5511" s="59" t="s">
        <v>12374</v>
      </c>
      <c r="B5511" s="59" t="s">
        <v>12375</v>
      </c>
      <c r="C5511" s="59">
        <v>20</v>
      </c>
      <c r="D5511" s="59" t="s">
        <v>21</v>
      </c>
      <c r="E5511" s="59" t="s">
        <v>12061</v>
      </c>
      <c r="F5511" s="59" t="s">
        <v>23</v>
      </c>
      <c r="G5511" s="59" t="s">
        <v>12380</v>
      </c>
      <c r="H5511" s="59">
        <v>25804309</v>
      </c>
      <c r="I5511" s="60">
        <v>45924.423136574071</v>
      </c>
      <c r="J5511" s="59" t="s">
        <v>12378</v>
      </c>
      <c r="K5511" s="59">
        <v>1018404898</v>
      </c>
      <c r="L5511" s="59" t="s">
        <v>12381</v>
      </c>
      <c r="M5511" s="61">
        <v>11050000</v>
      </c>
    </row>
    <row r="5512" spans="1:13" ht="110.1" hidden="1">
      <c r="A5512" s="59" t="s">
        <v>12374</v>
      </c>
      <c r="B5512" s="59" t="s">
        <v>12375</v>
      </c>
      <c r="C5512" s="59">
        <v>20</v>
      </c>
      <c r="D5512" s="59" t="s">
        <v>21</v>
      </c>
      <c r="E5512" s="59" t="s">
        <v>12061</v>
      </c>
      <c r="F5512" s="59" t="s">
        <v>23</v>
      </c>
      <c r="G5512" s="59" t="s">
        <v>12382</v>
      </c>
      <c r="H5512" s="59">
        <v>25804526</v>
      </c>
      <c r="I5512" s="60">
        <v>45951.470185185186</v>
      </c>
      <c r="J5512" s="59" t="s">
        <v>12383</v>
      </c>
      <c r="K5512" s="59">
        <v>80248628</v>
      </c>
      <c r="L5512" s="59" t="s">
        <v>12384</v>
      </c>
      <c r="M5512" s="61">
        <v>5833333</v>
      </c>
    </row>
    <row r="5513" spans="1:13" ht="110.1" hidden="1">
      <c r="A5513" s="59" t="s">
        <v>12374</v>
      </c>
      <c r="B5513" s="59" t="s">
        <v>12375</v>
      </c>
      <c r="C5513" s="59">
        <v>20</v>
      </c>
      <c r="D5513" s="59" t="s">
        <v>21</v>
      </c>
      <c r="E5513" s="59" t="s">
        <v>12061</v>
      </c>
      <c r="F5513" s="59" t="s">
        <v>23</v>
      </c>
      <c r="G5513" s="59" t="s">
        <v>12385</v>
      </c>
      <c r="H5513" s="59">
        <v>25804763</v>
      </c>
      <c r="I5513" s="60">
        <v>45988.48196759259</v>
      </c>
      <c r="J5513" s="59" t="s">
        <v>12386</v>
      </c>
      <c r="K5513" s="59">
        <v>98641550</v>
      </c>
      <c r="L5513" s="59" t="s">
        <v>12337</v>
      </c>
      <c r="M5513" s="61">
        <v>9870630</v>
      </c>
    </row>
    <row r="5514" spans="1:13" ht="99.95" hidden="1">
      <c r="A5514" s="59" t="s">
        <v>12374</v>
      </c>
      <c r="B5514" s="59" t="s">
        <v>12375</v>
      </c>
      <c r="C5514" s="59">
        <v>20</v>
      </c>
      <c r="D5514" s="59" t="s">
        <v>21</v>
      </c>
      <c r="E5514" s="59" t="s">
        <v>12061</v>
      </c>
      <c r="F5514" s="59" t="s">
        <v>23</v>
      </c>
      <c r="G5514" s="59" t="s">
        <v>12387</v>
      </c>
      <c r="H5514" s="59">
        <v>25804819</v>
      </c>
      <c r="I5514" s="60">
        <v>45989.935312499998</v>
      </c>
      <c r="J5514" s="59" t="s">
        <v>12388</v>
      </c>
      <c r="K5514" s="59">
        <v>1010133081</v>
      </c>
      <c r="L5514" s="59" t="s">
        <v>12340</v>
      </c>
      <c r="M5514" s="61">
        <v>5800000</v>
      </c>
    </row>
    <row r="5515" spans="1:13" ht="99.95" hidden="1">
      <c r="A5515" s="59" t="s">
        <v>12374</v>
      </c>
      <c r="B5515" s="59" t="s">
        <v>12375</v>
      </c>
      <c r="C5515" s="59">
        <v>20</v>
      </c>
      <c r="D5515" s="59" t="s">
        <v>21</v>
      </c>
      <c r="E5515" s="59" t="s">
        <v>12061</v>
      </c>
      <c r="F5515" s="59" t="s">
        <v>23</v>
      </c>
      <c r="G5515" s="59" t="s">
        <v>12389</v>
      </c>
      <c r="H5515" s="59">
        <v>25804876</v>
      </c>
      <c r="I5515" s="60">
        <v>45993.336678240739</v>
      </c>
      <c r="J5515" s="59" t="s">
        <v>12390</v>
      </c>
      <c r="K5515" s="59">
        <v>1071550580</v>
      </c>
      <c r="L5515" s="59" t="s">
        <v>12310</v>
      </c>
      <c r="M5515" s="61">
        <v>6533333</v>
      </c>
    </row>
    <row r="5516" spans="1:13" ht="99.95" hidden="1">
      <c r="A5516" s="59" t="s">
        <v>12374</v>
      </c>
      <c r="B5516" s="59" t="s">
        <v>12375</v>
      </c>
      <c r="C5516" s="59">
        <v>20</v>
      </c>
      <c r="D5516" s="59" t="s">
        <v>21</v>
      </c>
      <c r="E5516" s="59" t="s">
        <v>12061</v>
      </c>
      <c r="F5516" s="59" t="s">
        <v>23</v>
      </c>
      <c r="G5516" s="59" t="s">
        <v>12391</v>
      </c>
      <c r="H5516" s="59">
        <v>25804883</v>
      </c>
      <c r="I5516" s="60">
        <v>45993.407395833332</v>
      </c>
      <c r="J5516" s="59" t="s">
        <v>12390</v>
      </c>
      <c r="K5516" s="59">
        <v>1014257440</v>
      </c>
      <c r="L5516" s="59" t="s">
        <v>12313</v>
      </c>
      <c r="M5516" s="61">
        <v>5133333</v>
      </c>
    </row>
    <row r="5517" spans="1:13" ht="129.94999999999999" hidden="1">
      <c r="A5517" s="59" t="s">
        <v>12374</v>
      </c>
      <c r="B5517" s="59" t="s">
        <v>12375</v>
      </c>
      <c r="C5517" s="59">
        <v>20</v>
      </c>
      <c r="D5517" s="59" t="s">
        <v>21</v>
      </c>
      <c r="E5517" s="59" t="s">
        <v>12061</v>
      </c>
      <c r="F5517" s="59" t="s">
        <v>23</v>
      </c>
      <c r="G5517" s="59" t="s">
        <v>12392</v>
      </c>
      <c r="H5517" s="59">
        <v>25804900</v>
      </c>
      <c r="I5517" s="60">
        <v>45993.86922453704</v>
      </c>
      <c r="J5517" s="59" t="s">
        <v>12393</v>
      </c>
      <c r="K5517" s="59">
        <v>40046238</v>
      </c>
      <c r="L5517" s="59" t="s">
        <v>12236</v>
      </c>
      <c r="M5517" s="61">
        <v>10141133</v>
      </c>
    </row>
    <row r="5518" spans="1:13" ht="129.94999999999999" hidden="1">
      <c r="A5518" s="59" t="s">
        <v>12374</v>
      </c>
      <c r="B5518" s="59" t="s">
        <v>12375</v>
      </c>
      <c r="C5518" s="59">
        <v>20</v>
      </c>
      <c r="D5518" s="59" t="s">
        <v>21</v>
      </c>
      <c r="E5518" s="59" t="s">
        <v>12061</v>
      </c>
      <c r="F5518" s="59" t="s">
        <v>23</v>
      </c>
      <c r="G5518" s="59" t="s">
        <v>12394</v>
      </c>
      <c r="H5518" s="59">
        <v>25805111</v>
      </c>
      <c r="I5518" s="60">
        <v>46001.750497685185</v>
      </c>
      <c r="J5518" s="59" t="s">
        <v>12395</v>
      </c>
      <c r="K5518" s="59">
        <v>80248628</v>
      </c>
      <c r="L5518" s="59" t="s">
        <v>12384</v>
      </c>
      <c r="M5518" s="61">
        <v>4666667</v>
      </c>
    </row>
    <row r="5519" spans="1:13" ht="99.95" hidden="1">
      <c r="A5519" s="59" t="s">
        <v>12374</v>
      </c>
      <c r="B5519" s="59" t="s">
        <v>12375</v>
      </c>
      <c r="C5519" s="59">
        <v>20</v>
      </c>
      <c r="D5519" s="59" t="s">
        <v>21</v>
      </c>
      <c r="E5519" s="59" t="s">
        <v>12061</v>
      </c>
      <c r="F5519" s="59" t="s">
        <v>23</v>
      </c>
      <c r="G5519" s="59" t="s">
        <v>12396</v>
      </c>
      <c r="H5519" s="59">
        <v>25805137</v>
      </c>
      <c r="I5519" s="60">
        <v>46001.974803240744</v>
      </c>
      <c r="J5519" s="59" t="s">
        <v>12397</v>
      </c>
      <c r="K5519" s="59">
        <v>79232093</v>
      </c>
      <c r="L5519" s="59" t="s">
        <v>12322</v>
      </c>
      <c r="M5519" s="61">
        <v>4666667</v>
      </c>
    </row>
    <row r="5520" spans="1:13" ht="129.94999999999999" hidden="1">
      <c r="A5520" s="59" t="s">
        <v>12374</v>
      </c>
      <c r="B5520" s="59" t="s">
        <v>12375</v>
      </c>
      <c r="C5520" s="59">
        <v>20</v>
      </c>
      <c r="D5520" s="59" t="s">
        <v>21</v>
      </c>
      <c r="E5520" s="59" t="s">
        <v>12061</v>
      </c>
      <c r="F5520" s="59" t="s">
        <v>23</v>
      </c>
      <c r="G5520" s="59" t="s">
        <v>12398</v>
      </c>
      <c r="H5520" s="59">
        <v>25805370</v>
      </c>
      <c r="I5520" s="60">
        <v>46008.95585648148</v>
      </c>
      <c r="J5520" s="59" t="s">
        <v>12399</v>
      </c>
      <c r="K5520" s="59">
        <v>80234929</v>
      </c>
      <c r="L5520" s="59" t="s">
        <v>12242</v>
      </c>
      <c r="M5520" s="61">
        <v>2025916</v>
      </c>
    </row>
    <row r="5521" spans="1:13" ht="90" hidden="1">
      <c r="A5521" s="59" t="s">
        <v>12400</v>
      </c>
      <c r="B5521" s="59" t="s">
        <v>12401</v>
      </c>
      <c r="C5521" s="59">
        <v>20</v>
      </c>
      <c r="D5521" s="59" t="s">
        <v>21</v>
      </c>
      <c r="E5521" s="59" t="s">
        <v>12061</v>
      </c>
      <c r="F5521" s="59" t="s">
        <v>23</v>
      </c>
      <c r="G5521" s="59" t="s">
        <v>12344</v>
      </c>
      <c r="H5521" s="59">
        <v>25804267</v>
      </c>
      <c r="I5521" s="60">
        <v>45918.776539351849</v>
      </c>
      <c r="J5521" s="59" t="s">
        <v>12402</v>
      </c>
      <c r="K5521" s="59">
        <v>1121040510</v>
      </c>
      <c r="L5521" s="59" t="s">
        <v>12346</v>
      </c>
      <c r="M5521" s="61">
        <v>20400000</v>
      </c>
    </row>
    <row r="5522" spans="1:13" ht="90" hidden="1">
      <c r="A5522" s="59" t="s">
        <v>12403</v>
      </c>
      <c r="B5522" s="59" t="s">
        <v>12404</v>
      </c>
      <c r="C5522" s="59">
        <v>60</v>
      </c>
      <c r="D5522" s="59" t="s">
        <v>1257</v>
      </c>
      <c r="E5522" s="59" t="s">
        <v>12061</v>
      </c>
      <c r="F5522" s="59" t="s">
        <v>23</v>
      </c>
      <c r="G5522" s="59" t="s">
        <v>12148</v>
      </c>
      <c r="H5522" s="59">
        <v>25800059</v>
      </c>
      <c r="I5522" s="60">
        <v>45659</v>
      </c>
      <c r="J5522" s="59" t="s">
        <v>12405</v>
      </c>
      <c r="K5522" s="59">
        <v>900156270</v>
      </c>
      <c r="L5522" s="59" t="s">
        <v>12150</v>
      </c>
      <c r="M5522" s="61">
        <v>3181557740</v>
      </c>
    </row>
    <row r="5523" spans="1:13" ht="129.94999999999999" hidden="1">
      <c r="A5523" s="59" t="s">
        <v>12406</v>
      </c>
      <c r="B5523" s="59" t="s">
        <v>12407</v>
      </c>
      <c r="C5523" s="59">
        <v>60</v>
      </c>
      <c r="D5523" s="59" t="s">
        <v>1257</v>
      </c>
      <c r="E5523" s="59" t="s">
        <v>12061</v>
      </c>
      <c r="F5523" s="59" t="s">
        <v>23</v>
      </c>
      <c r="G5523" s="59" t="s">
        <v>12148</v>
      </c>
      <c r="H5523" s="59">
        <v>25800059</v>
      </c>
      <c r="I5523" s="60">
        <v>45659</v>
      </c>
      <c r="J5523" s="59" t="s">
        <v>12405</v>
      </c>
      <c r="K5523" s="59">
        <v>900156270</v>
      </c>
      <c r="L5523" s="59" t="s">
        <v>12150</v>
      </c>
      <c r="M5523" s="61">
        <v>2100000000</v>
      </c>
    </row>
    <row r="5524" spans="1:13" ht="90" hidden="1">
      <c r="A5524" s="59" t="s">
        <v>12408</v>
      </c>
      <c r="B5524" s="59" t="s">
        <v>12409</v>
      </c>
      <c r="C5524" s="59">
        <v>60</v>
      </c>
      <c r="D5524" s="59" t="s">
        <v>1257</v>
      </c>
      <c r="E5524" s="59" t="s">
        <v>12061</v>
      </c>
      <c r="F5524" s="59" t="s">
        <v>23</v>
      </c>
      <c r="G5524" s="59" t="s">
        <v>12160</v>
      </c>
      <c r="H5524" s="59">
        <v>25803385</v>
      </c>
      <c r="I5524" s="60">
        <v>45807.493298611109</v>
      </c>
      <c r="J5524" s="59" t="s">
        <v>12161</v>
      </c>
      <c r="K5524" s="59">
        <v>800167494</v>
      </c>
      <c r="L5524" s="59" t="s">
        <v>12162</v>
      </c>
      <c r="M5524" s="61">
        <v>106537627</v>
      </c>
    </row>
    <row r="5525" spans="1:13" ht="90" hidden="1">
      <c r="A5525" s="59" t="s">
        <v>12410</v>
      </c>
      <c r="B5525" s="59" t="s">
        <v>12411</v>
      </c>
      <c r="C5525" s="59">
        <v>60</v>
      </c>
      <c r="D5525" s="59" t="s">
        <v>1257</v>
      </c>
      <c r="E5525" s="59" t="s">
        <v>12061</v>
      </c>
      <c r="F5525" s="59" t="s">
        <v>45</v>
      </c>
      <c r="G5525" s="59" t="s">
        <v>12412</v>
      </c>
      <c r="H5525" s="59">
        <v>25803501</v>
      </c>
      <c r="I5525" s="60">
        <v>45824.653055555558</v>
      </c>
      <c r="J5525" s="59" t="s">
        <v>12413</v>
      </c>
      <c r="K5525" s="59">
        <v>800058607</v>
      </c>
      <c r="L5525" s="59" t="s">
        <v>12172</v>
      </c>
      <c r="M5525" s="61">
        <v>3492004944</v>
      </c>
    </row>
    <row r="5526" spans="1:13" ht="90" hidden="1">
      <c r="A5526" s="59" t="s">
        <v>12410</v>
      </c>
      <c r="B5526" s="59" t="s">
        <v>12411</v>
      </c>
      <c r="C5526" s="59">
        <v>60</v>
      </c>
      <c r="D5526" s="59" t="s">
        <v>1257</v>
      </c>
      <c r="E5526" s="59" t="s">
        <v>12061</v>
      </c>
      <c r="F5526" s="59" t="s">
        <v>517</v>
      </c>
      <c r="G5526" s="59" t="s">
        <v>12414</v>
      </c>
      <c r="H5526" s="59">
        <v>25804431</v>
      </c>
      <c r="I5526" s="60">
        <v>45937.523877314816</v>
      </c>
      <c r="J5526" s="59" t="s">
        <v>12415</v>
      </c>
      <c r="K5526" s="59">
        <v>830113886</v>
      </c>
      <c r="L5526" s="59" t="s">
        <v>12416</v>
      </c>
      <c r="M5526" s="61">
        <v>26888050</v>
      </c>
    </row>
    <row r="5527" spans="1:13" ht="90" hidden="1">
      <c r="A5527" s="59" t="s">
        <v>12410</v>
      </c>
      <c r="B5527" s="59" t="s">
        <v>12411</v>
      </c>
      <c r="C5527" s="59">
        <v>60</v>
      </c>
      <c r="D5527" s="59" t="s">
        <v>1257</v>
      </c>
      <c r="E5527" s="59" t="s">
        <v>12061</v>
      </c>
      <c r="F5527" s="59" t="s">
        <v>45</v>
      </c>
      <c r="G5527" s="59" t="s">
        <v>12417</v>
      </c>
      <c r="H5527" s="59">
        <v>25804574</v>
      </c>
      <c r="I5527" s="60">
        <v>45965.352222222224</v>
      </c>
      <c r="J5527" s="59" t="s">
        <v>12418</v>
      </c>
      <c r="K5527" s="59">
        <v>811005902</v>
      </c>
      <c r="L5527" s="59" t="s">
        <v>12419</v>
      </c>
      <c r="M5527" s="61">
        <v>31493000</v>
      </c>
    </row>
    <row r="5528" spans="1:13" ht="99.95" hidden="1">
      <c r="A5528" s="59" t="s">
        <v>12420</v>
      </c>
      <c r="B5528" s="59" t="s">
        <v>12421</v>
      </c>
      <c r="C5528" s="59">
        <v>60</v>
      </c>
      <c r="D5528" s="59" t="s">
        <v>1257</v>
      </c>
      <c r="E5528" s="59" t="s">
        <v>12061</v>
      </c>
      <c r="F5528" s="59" t="s">
        <v>23</v>
      </c>
      <c r="G5528" s="59" t="s">
        <v>12422</v>
      </c>
      <c r="H5528" s="59">
        <v>25802661</v>
      </c>
      <c r="I5528" s="60">
        <v>45736.461400462962</v>
      </c>
      <c r="J5528" s="59" t="s">
        <v>12423</v>
      </c>
      <c r="K5528" s="59">
        <v>900261209</v>
      </c>
      <c r="L5528" s="59" t="s">
        <v>12424</v>
      </c>
      <c r="M5528" s="61">
        <v>548588453</v>
      </c>
    </row>
    <row r="5529" spans="1:13" ht="90" hidden="1">
      <c r="A5529" s="59" t="s">
        <v>12425</v>
      </c>
      <c r="B5529" s="59" t="s">
        <v>12426</v>
      </c>
      <c r="C5529" s="59">
        <v>60</v>
      </c>
      <c r="D5529" s="59" t="s">
        <v>1257</v>
      </c>
      <c r="E5529" s="59" t="s">
        <v>12061</v>
      </c>
      <c r="F5529" s="59" t="s">
        <v>23</v>
      </c>
      <c r="G5529" s="59" t="s">
        <v>12252</v>
      </c>
      <c r="H5529" s="59">
        <v>25804158</v>
      </c>
      <c r="I5529" s="60">
        <v>45908.461273148147</v>
      </c>
      <c r="J5529" s="59" t="s">
        <v>12427</v>
      </c>
      <c r="K5529" s="59">
        <v>1064116478</v>
      </c>
      <c r="L5529" s="59" t="s">
        <v>12254</v>
      </c>
      <c r="M5529" s="61">
        <v>21000000</v>
      </c>
    </row>
    <row r="5530" spans="1:13" ht="99.95" hidden="1">
      <c r="A5530" s="59" t="s">
        <v>12428</v>
      </c>
      <c r="B5530" s="59" t="s">
        <v>12429</v>
      </c>
      <c r="C5530" s="59">
        <v>60</v>
      </c>
      <c r="D5530" s="59" t="s">
        <v>1257</v>
      </c>
      <c r="E5530" s="59" t="s">
        <v>12061</v>
      </c>
      <c r="F5530" s="59" t="s">
        <v>23</v>
      </c>
      <c r="G5530" s="59" t="s">
        <v>12430</v>
      </c>
      <c r="H5530" s="59">
        <v>25803807</v>
      </c>
      <c r="I5530" s="60">
        <v>45860.632303240738</v>
      </c>
      <c r="J5530" s="59" t="s">
        <v>12431</v>
      </c>
      <c r="K5530" s="59">
        <v>830049538</v>
      </c>
      <c r="L5530" s="59" t="s">
        <v>12432</v>
      </c>
      <c r="M5530" s="61">
        <v>65479155</v>
      </c>
    </row>
    <row r="5531" spans="1:13" ht="90" hidden="1">
      <c r="A5531" s="59" t="s">
        <v>12433</v>
      </c>
      <c r="B5531" s="59" t="s">
        <v>12434</v>
      </c>
      <c r="C5531" s="59">
        <v>60</v>
      </c>
      <c r="D5531" s="59" t="s">
        <v>1257</v>
      </c>
      <c r="E5531" s="59" t="s">
        <v>12061</v>
      </c>
      <c r="F5531" s="59" t="s">
        <v>23</v>
      </c>
      <c r="G5531" s="59" t="s">
        <v>11780</v>
      </c>
      <c r="H5531" s="59">
        <v>25803278</v>
      </c>
      <c r="I5531" s="60">
        <v>45793.384513888886</v>
      </c>
      <c r="J5531" s="59" t="s">
        <v>11781</v>
      </c>
      <c r="K5531" s="59">
        <v>79642897</v>
      </c>
      <c r="L5531" s="59" t="s">
        <v>11782</v>
      </c>
      <c r="M5531" s="61">
        <v>67333333</v>
      </c>
    </row>
    <row r="5532" spans="1:13" ht="99.95" hidden="1">
      <c r="A5532" s="59" t="s">
        <v>12435</v>
      </c>
      <c r="B5532" s="59" t="s">
        <v>12436</v>
      </c>
      <c r="C5532" s="59">
        <v>60</v>
      </c>
      <c r="D5532" s="59" t="s">
        <v>1257</v>
      </c>
      <c r="E5532" s="59" t="s">
        <v>12061</v>
      </c>
      <c r="F5532" s="59" t="s">
        <v>23</v>
      </c>
      <c r="G5532" s="59" t="s">
        <v>12437</v>
      </c>
      <c r="H5532" s="59">
        <v>25803150</v>
      </c>
      <c r="I5532" s="60">
        <v>45777.944097222222</v>
      </c>
      <c r="J5532" s="59" t="s">
        <v>12438</v>
      </c>
      <c r="K5532" s="59">
        <v>891502163</v>
      </c>
      <c r="L5532" s="59" t="s">
        <v>12439</v>
      </c>
      <c r="M5532" s="61">
        <v>5028872765</v>
      </c>
    </row>
    <row r="5533" spans="1:13" ht="90" hidden="1">
      <c r="A5533" s="59" t="s">
        <v>12440</v>
      </c>
      <c r="B5533" s="59" t="s">
        <v>12441</v>
      </c>
      <c r="C5533" s="59">
        <v>60</v>
      </c>
      <c r="D5533" s="59" t="s">
        <v>1257</v>
      </c>
      <c r="E5533" s="59" t="s">
        <v>12061</v>
      </c>
      <c r="F5533" s="59" t="s">
        <v>526</v>
      </c>
      <c r="G5533" s="59" t="s">
        <v>1597</v>
      </c>
      <c r="H5533" s="59">
        <v>25806093</v>
      </c>
      <c r="I5533" s="60">
        <v>46022</v>
      </c>
      <c r="J5533" s="59" t="s">
        <v>1598</v>
      </c>
      <c r="K5533" s="59">
        <v>899999062</v>
      </c>
      <c r="L5533" s="59" t="s">
        <v>39</v>
      </c>
      <c r="M5533" s="61">
        <v>50799145</v>
      </c>
    </row>
    <row r="5534" spans="1:13" ht="90" hidden="1">
      <c r="A5534" s="59" t="s">
        <v>12440</v>
      </c>
      <c r="B5534" s="59" t="s">
        <v>12441</v>
      </c>
      <c r="C5534" s="59">
        <v>60</v>
      </c>
      <c r="D5534" s="59" t="s">
        <v>1257</v>
      </c>
      <c r="E5534" s="59" t="s">
        <v>12061</v>
      </c>
      <c r="F5534" s="59" t="s">
        <v>526</v>
      </c>
      <c r="G5534" s="59" t="s">
        <v>1599</v>
      </c>
      <c r="H5534" s="59">
        <v>25806228</v>
      </c>
      <c r="I5534" s="60">
        <v>46022</v>
      </c>
      <c r="J5534" s="59" t="s">
        <v>1600</v>
      </c>
      <c r="K5534" s="59">
        <v>899999062</v>
      </c>
      <c r="L5534" s="59" t="s">
        <v>39</v>
      </c>
      <c r="M5534" s="61">
        <v>4658348</v>
      </c>
    </row>
    <row r="5535" spans="1:13" ht="99.95" hidden="1">
      <c r="A5535" s="59" t="s">
        <v>12442</v>
      </c>
      <c r="B5535" s="59" t="s">
        <v>12443</v>
      </c>
      <c r="C5535" s="59">
        <v>10</v>
      </c>
      <c r="D5535" s="59" t="s">
        <v>35</v>
      </c>
      <c r="E5535" s="59" t="s">
        <v>12444</v>
      </c>
      <c r="F5535" s="59" t="s">
        <v>40</v>
      </c>
      <c r="G5535" s="59" t="s">
        <v>12445</v>
      </c>
      <c r="H5535" s="59">
        <v>25803742</v>
      </c>
      <c r="I5535" s="60">
        <v>45854.669282407405</v>
      </c>
      <c r="J5535" s="59" t="s">
        <v>12446</v>
      </c>
      <c r="K5535" s="59">
        <v>800037800</v>
      </c>
      <c r="L5535" s="59" t="s">
        <v>4758</v>
      </c>
      <c r="M5535" s="61">
        <v>8242867</v>
      </c>
    </row>
    <row r="5536" spans="1:13" ht="80.099999999999994" hidden="1">
      <c r="A5536" s="59" t="s">
        <v>12442</v>
      </c>
      <c r="B5536" s="59" t="s">
        <v>12443</v>
      </c>
      <c r="C5536" s="59">
        <v>10</v>
      </c>
      <c r="D5536" s="59" t="s">
        <v>35</v>
      </c>
      <c r="E5536" s="59" t="s">
        <v>12444</v>
      </c>
      <c r="F5536" s="59" t="s">
        <v>40</v>
      </c>
      <c r="G5536" s="59" t="s">
        <v>12447</v>
      </c>
      <c r="H5536" s="59">
        <v>25803813</v>
      </c>
      <c r="I5536" s="60">
        <v>45861.688090277778</v>
      </c>
      <c r="J5536" s="59" t="s">
        <v>12448</v>
      </c>
      <c r="K5536" s="59">
        <v>800037800</v>
      </c>
      <c r="L5536" s="59" t="s">
        <v>4758</v>
      </c>
      <c r="M5536" s="61">
        <v>139872125</v>
      </c>
    </row>
    <row r="5537" spans="1:13" ht="90" hidden="1">
      <c r="A5537" s="59" t="s">
        <v>12442</v>
      </c>
      <c r="B5537" s="59" t="s">
        <v>12443</v>
      </c>
      <c r="C5537" s="59">
        <v>10</v>
      </c>
      <c r="D5537" s="59" t="s">
        <v>35</v>
      </c>
      <c r="E5537" s="59" t="s">
        <v>12444</v>
      </c>
      <c r="F5537" s="59" t="s">
        <v>40</v>
      </c>
      <c r="G5537" s="59" t="s">
        <v>11439</v>
      </c>
      <c r="H5537" s="59">
        <v>25804480</v>
      </c>
      <c r="I5537" s="60">
        <v>45944.671747685185</v>
      </c>
      <c r="J5537" s="59" t="s">
        <v>12449</v>
      </c>
      <c r="K5537" s="59">
        <v>800037800</v>
      </c>
      <c r="L5537" s="59" t="s">
        <v>4758</v>
      </c>
      <c r="M5537" s="61">
        <v>30762803</v>
      </c>
    </row>
    <row r="5538" spans="1:13" ht="60" hidden="1">
      <c r="A5538" s="59" t="s">
        <v>12442</v>
      </c>
      <c r="B5538" s="59" t="s">
        <v>12443</v>
      </c>
      <c r="C5538" s="59">
        <v>10</v>
      </c>
      <c r="D5538" s="59" t="s">
        <v>35</v>
      </c>
      <c r="E5538" s="59" t="s">
        <v>12444</v>
      </c>
      <c r="F5538" s="59" t="s">
        <v>2195</v>
      </c>
      <c r="G5538" s="59" t="s">
        <v>12450</v>
      </c>
      <c r="H5538" s="59">
        <v>25804499</v>
      </c>
      <c r="I5538" s="60">
        <v>45946.449178240742</v>
      </c>
      <c r="J5538" s="59" t="s">
        <v>12451</v>
      </c>
      <c r="K5538" s="59">
        <v>901996371</v>
      </c>
      <c r="L5538" s="59" t="s">
        <v>12452</v>
      </c>
      <c r="M5538" s="61">
        <v>563940635</v>
      </c>
    </row>
    <row r="5539" spans="1:13" ht="110.1" hidden="1">
      <c r="A5539" s="59" t="s">
        <v>12442</v>
      </c>
      <c r="B5539" s="59" t="s">
        <v>12443</v>
      </c>
      <c r="C5539" s="59">
        <v>10</v>
      </c>
      <c r="D5539" s="59" t="s">
        <v>35</v>
      </c>
      <c r="E5539" s="59" t="s">
        <v>12444</v>
      </c>
      <c r="F5539" s="59" t="s">
        <v>40</v>
      </c>
      <c r="G5539" s="59" t="s">
        <v>11281</v>
      </c>
      <c r="H5539" s="59">
        <v>25804536</v>
      </c>
      <c r="I5539" s="60">
        <v>45951.837847222225</v>
      </c>
      <c r="J5539" s="59" t="s">
        <v>12453</v>
      </c>
      <c r="K5539" s="59">
        <v>800037800</v>
      </c>
      <c r="L5539" s="59" t="s">
        <v>4758</v>
      </c>
      <c r="M5539" s="61">
        <v>66963334</v>
      </c>
    </row>
    <row r="5540" spans="1:13" ht="120" hidden="1">
      <c r="A5540" s="59" t="s">
        <v>12442</v>
      </c>
      <c r="B5540" s="59" t="s">
        <v>12443</v>
      </c>
      <c r="C5540" s="59">
        <v>10</v>
      </c>
      <c r="D5540" s="59" t="s">
        <v>35</v>
      </c>
      <c r="E5540" s="59" t="s">
        <v>12444</v>
      </c>
      <c r="F5540" s="59" t="s">
        <v>40</v>
      </c>
      <c r="G5540" s="59" t="s">
        <v>11363</v>
      </c>
      <c r="H5540" s="59">
        <v>25805115</v>
      </c>
      <c r="I5540" s="60">
        <v>46001.761620370373</v>
      </c>
      <c r="J5540" s="59" t="s">
        <v>12454</v>
      </c>
      <c r="K5540" s="59">
        <v>51796816</v>
      </c>
      <c r="L5540" s="59" t="s">
        <v>12455</v>
      </c>
      <c r="M5540" s="61">
        <v>3576428</v>
      </c>
    </row>
    <row r="5541" spans="1:13" ht="140.1" hidden="1">
      <c r="A5541" s="59" t="s">
        <v>12442</v>
      </c>
      <c r="B5541" s="59" t="s">
        <v>12443</v>
      </c>
      <c r="C5541" s="59">
        <v>10</v>
      </c>
      <c r="D5541" s="59" t="s">
        <v>35</v>
      </c>
      <c r="E5541" s="59" t="s">
        <v>12444</v>
      </c>
      <c r="F5541" s="59" t="s">
        <v>40</v>
      </c>
      <c r="G5541" s="59" t="s">
        <v>12456</v>
      </c>
      <c r="H5541" s="59">
        <v>25805532</v>
      </c>
      <c r="I5541" s="60">
        <v>46013.614201388889</v>
      </c>
      <c r="J5541" s="59" t="s">
        <v>12457</v>
      </c>
      <c r="K5541" s="59">
        <v>800037800</v>
      </c>
      <c r="L5541" s="59" t="s">
        <v>4758</v>
      </c>
      <c r="M5541" s="61">
        <v>12448444846</v>
      </c>
    </row>
    <row r="5542" spans="1:13" ht="99.95" hidden="1">
      <c r="A5542" s="59" t="s">
        <v>12458</v>
      </c>
      <c r="B5542" s="59" t="s">
        <v>12459</v>
      </c>
      <c r="C5542" s="59">
        <v>10</v>
      </c>
      <c r="D5542" s="59" t="s">
        <v>35</v>
      </c>
      <c r="E5542" s="59" t="s">
        <v>12444</v>
      </c>
      <c r="F5542" s="59" t="s">
        <v>40</v>
      </c>
      <c r="G5542" s="59" t="s">
        <v>12460</v>
      </c>
      <c r="H5542" s="59">
        <v>25803741</v>
      </c>
      <c r="I5542" s="60">
        <v>45854.667881944442</v>
      </c>
      <c r="J5542" s="59" t="s">
        <v>12461</v>
      </c>
      <c r="K5542" s="59">
        <v>800037800</v>
      </c>
      <c r="L5542" s="59" t="s">
        <v>4758</v>
      </c>
      <c r="M5542" s="61">
        <v>63913863</v>
      </c>
    </row>
    <row r="5543" spans="1:13" ht="110.1" hidden="1">
      <c r="A5543" s="59" t="s">
        <v>12458</v>
      </c>
      <c r="B5543" s="59" t="s">
        <v>12459</v>
      </c>
      <c r="C5543" s="59">
        <v>10</v>
      </c>
      <c r="D5543" s="59" t="s">
        <v>35</v>
      </c>
      <c r="E5543" s="59" t="s">
        <v>12444</v>
      </c>
      <c r="F5543" s="59" t="s">
        <v>40</v>
      </c>
      <c r="G5543" s="59" t="s">
        <v>12462</v>
      </c>
      <c r="H5543" s="59">
        <v>25803821</v>
      </c>
      <c r="I5543" s="60">
        <v>45862.10396990741</v>
      </c>
      <c r="J5543" s="59" t="s">
        <v>12463</v>
      </c>
      <c r="K5543" s="59">
        <v>79235320</v>
      </c>
      <c r="L5543" s="59" t="s">
        <v>12464</v>
      </c>
      <c r="M5543" s="61">
        <v>214687613</v>
      </c>
    </row>
    <row r="5544" spans="1:13" ht="140.1" hidden="1">
      <c r="A5544" s="59" t="s">
        <v>12465</v>
      </c>
      <c r="B5544" s="59" t="s">
        <v>12466</v>
      </c>
      <c r="C5544" s="59">
        <v>20</v>
      </c>
      <c r="D5544" s="59" t="s">
        <v>21</v>
      </c>
      <c r="E5544" s="59" t="s">
        <v>12444</v>
      </c>
      <c r="F5544" s="59" t="s">
        <v>40</v>
      </c>
      <c r="G5544" s="59" t="s">
        <v>12456</v>
      </c>
      <c r="H5544" s="59">
        <v>25805532</v>
      </c>
      <c r="I5544" s="60">
        <v>46013.614201388889</v>
      </c>
      <c r="J5544" s="59" t="s">
        <v>12457</v>
      </c>
      <c r="K5544" s="59">
        <v>800037800</v>
      </c>
      <c r="L5544" s="59" t="s">
        <v>4758</v>
      </c>
      <c r="M5544" s="61">
        <v>420233949</v>
      </c>
    </row>
    <row r="5545" spans="1:13" ht="140.1" hidden="1">
      <c r="A5545" s="59" t="s">
        <v>12467</v>
      </c>
      <c r="B5545" s="59" t="s">
        <v>12468</v>
      </c>
      <c r="C5545" s="59">
        <v>40</v>
      </c>
      <c r="D5545" s="59" t="s">
        <v>2687</v>
      </c>
      <c r="E5545" s="59" t="s">
        <v>12444</v>
      </c>
      <c r="F5545" s="59" t="s">
        <v>40</v>
      </c>
      <c r="G5545" s="59" t="s">
        <v>12456</v>
      </c>
      <c r="H5545" s="59">
        <v>25805532</v>
      </c>
      <c r="I5545" s="60">
        <v>46013.614201388889</v>
      </c>
      <c r="J5545" s="59" t="s">
        <v>12457</v>
      </c>
      <c r="K5545" s="59">
        <v>800037800</v>
      </c>
      <c r="L5545" s="59" t="s">
        <v>4758</v>
      </c>
      <c r="M5545" s="61">
        <v>37600097</v>
      </c>
    </row>
    <row r="5546" spans="1:13" ht="140.1" hidden="1">
      <c r="A5546" s="59" t="s">
        <v>12469</v>
      </c>
      <c r="B5546" s="59" t="s">
        <v>12470</v>
      </c>
      <c r="C5546" s="59">
        <v>60</v>
      </c>
      <c r="D5546" s="59" t="s">
        <v>1257</v>
      </c>
      <c r="E5546" s="59" t="s">
        <v>12444</v>
      </c>
      <c r="F5546" s="59" t="s">
        <v>40</v>
      </c>
      <c r="G5546" s="59" t="s">
        <v>12456</v>
      </c>
      <c r="H5546" s="59">
        <v>25805532</v>
      </c>
      <c r="I5546" s="60">
        <v>46013.614201388889</v>
      </c>
      <c r="J5546" s="59" t="s">
        <v>12457</v>
      </c>
      <c r="K5546" s="59">
        <v>800037800</v>
      </c>
      <c r="L5546" s="59" t="s">
        <v>4758</v>
      </c>
      <c r="M5546" s="61">
        <v>15884408778</v>
      </c>
    </row>
    <row r="5547" spans="1:13" ht="140.1" hidden="1">
      <c r="A5547" s="59" t="s">
        <v>12471</v>
      </c>
      <c r="B5547" s="59" t="s">
        <v>12472</v>
      </c>
      <c r="C5547" s="59">
        <v>70</v>
      </c>
      <c r="D5547" s="59" t="s">
        <v>1288</v>
      </c>
      <c r="E5547" s="59" t="s">
        <v>12444</v>
      </c>
      <c r="F5547" s="59" t="s">
        <v>40</v>
      </c>
      <c r="G5547" s="59" t="s">
        <v>12456</v>
      </c>
      <c r="H5547" s="59">
        <v>25805532</v>
      </c>
      <c r="I5547" s="60">
        <v>46013.614201388889</v>
      </c>
      <c r="J5547" s="59" t="s">
        <v>12457</v>
      </c>
      <c r="K5547" s="59">
        <v>800037800</v>
      </c>
      <c r="L5547" s="59" t="s">
        <v>4758</v>
      </c>
      <c r="M5547" s="61">
        <v>8791016895</v>
      </c>
    </row>
    <row r="5548" spans="1:13" ht="60" hidden="1">
      <c r="A5548" s="59" t="s">
        <v>12473</v>
      </c>
      <c r="B5548" s="59" t="s">
        <v>12474</v>
      </c>
      <c r="C5548" s="59">
        <v>10</v>
      </c>
      <c r="D5548" s="59" t="s">
        <v>35</v>
      </c>
      <c r="E5548" s="59" t="s">
        <v>12475</v>
      </c>
      <c r="F5548" s="59" t="s">
        <v>23</v>
      </c>
      <c r="G5548" s="59" t="s">
        <v>12476</v>
      </c>
      <c r="H5548" s="59">
        <v>25800192</v>
      </c>
      <c r="I5548" s="60">
        <v>45670.745150462964</v>
      </c>
      <c r="J5548" s="59" t="s">
        <v>12477</v>
      </c>
      <c r="K5548" s="59">
        <v>1026593735</v>
      </c>
      <c r="L5548" s="59" t="s">
        <v>12478</v>
      </c>
      <c r="M5548" s="61">
        <v>65525167</v>
      </c>
    </row>
    <row r="5549" spans="1:13" ht="60" hidden="1">
      <c r="A5549" s="59" t="s">
        <v>12473</v>
      </c>
      <c r="B5549" s="59" t="s">
        <v>12474</v>
      </c>
      <c r="C5549" s="59">
        <v>10</v>
      </c>
      <c r="D5549" s="59" t="s">
        <v>35</v>
      </c>
      <c r="E5549" s="59" t="s">
        <v>12475</v>
      </c>
      <c r="F5549" s="59" t="s">
        <v>23</v>
      </c>
      <c r="G5549" s="59" t="s">
        <v>12479</v>
      </c>
      <c r="H5549" s="59">
        <v>25800193</v>
      </c>
      <c r="I5549" s="60">
        <v>45670.751527777778</v>
      </c>
      <c r="J5549" s="59" t="s">
        <v>12480</v>
      </c>
      <c r="K5549" s="59">
        <v>1073669256</v>
      </c>
      <c r="L5549" s="59" t="s">
        <v>12481</v>
      </c>
      <c r="M5549" s="61">
        <v>95309333</v>
      </c>
    </row>
    <row r="5550" spans="1:13" ht="60" hidden="1">
      <c r="A5550" s="59" t="s">
        <v>12473</v>
      </c>
      <c r="B5550" s="59" t="s">
        <v>12474</v>
      </c>
      <c r="C5550" s="59">
        <v>10</v>
      </c>
      <c r="D5550" s="59" t="s">
        <v>35</v>
      </c>
      <c r="E5550" s="59" t="s">
        <v>12475</v>
      </c>
      <c r="F5550" s="59" t="s">
        <v>23</v>
      </c>
      <c r="G5550" s="59" t="s">
        <v>12482</v>
      </c>
      <c r="H5550" s="59">
        <v>25800195</v>
      </c>
      <c r="I5550" s="60">
        <v>45670.779340277775</v>
      </c>
      <c r="J5550" s="59" t="s">
        <v>12483</v>
      </c>
      <c r="K5550" s="59">
        <v>52970063</v>
      </c>
      <c r="L5550" s="59" t="s">
        <v>12484</v>
      </c>
      <c r="M5550" s="61">
        <v>49604800</v>
      </c>
    </row>
    <row r="5551" spans="1:13" ht="60" hidden="1">
      <c r="A5551" s="59" t="s">
        <v>12473</v>
      </c>
      <c r="B5551" s="59" t="s">
        <v>12474</v>
      </c>
      <c r="C5551" s="59">
        <v>10</v>
      </c>
      <c r="D5551" s="59" t="s">
        <v>35</v>
      </c>
      <c r="E5551" s="59" t="s">
        <v>12475</v>
      </c>
      <c r="F5551" s="59" t="s">
        <v>23</v>
      </c>
      <c r="G5551" s="59" t="s">
        <v>12485</v>
      </c>
      <c r="H5551" s="59">
        <v>25800196</v>
      </c>
      <c r="I5551" s="60">
        <v>45670.78052083333</v>
      </c>
      <c r="J5551" s="59" t="s">
        <v>12486</v>
      </c>
      <c r="K5551" s="59">
        <v>11511260</v>
      </c>
      <c r="L5551" s="59" t="s">
        <v>12487</v>
      </c>
      <c r="M5551" s="61">
        <v>143750000</v>
      </c>
    </row>
    <row r="5552" spans="1:13" ht="60" hidden="1">
      <c r="A5552" s="59" t="s">
        <v>12473</v>
      </c>
      <c r="B5552" s="59" t="s">
        <v>12474</v>
      </c>
      <c r="C5552" s="59">
        <v>10</v>
      </c>
      <c r="D5552" s="59" t="s">
        <v>35</v>
      </c>
      <c r="E5552" s="59" t="s">
        <v>12475</v>
      </c>
      <c r="F5552" s="59" t="s">
        <v>23</v>
      </c>
      <c r="G5552" s="59" t="s">
        <v>12488</v>
      </c>
      <c r="H5552" s="59">
        <v>25800197</v>
      </c>
      <c r="I5552" s="60">
        <v>45670.781805555554</v>
      </c>
      <c r="J5552" s="59" t="s">
        <v>12477</v>
      </c>
      <c r="K5552" s="59">
        <v>1032435447</v>
      </c>
      <c r="L5552" s="59" t="s">
        <v>12489</v>
      </c>
      <c r="M5552" s="61">
        <v>49268333</v>
      </c>
    </row>
    <row r="5553" spans="1:13" ht="60" hidden="1">
      <c r="A5553" s="59" t="s">
        <v>12473</v>
      </c>
      <c r="B5553" s="59" t="s">
        <v>12474</v>
      </c>
      <c r="C5553" s="59">
        <v>10</v>
      </c>
      <c r="D5553" s="59" t="s">
        <v>35</v>
      </c>
      <c r="E5553" s="59" t="s">
        <v>12475</v>
      </c>
      <c r="F5553" s="59" t="s">
        <v>23</v>
      </c>
      <c r="G5553" s="59" t="s">
        <v>12490</v>
      </c>
      <c r="H5553" s="59">
        <v>25800201</v>
      </c>
      <c r="I5553" s="60">
        <v>45671.495057870372</v>
      </c>
      <c r="J5553" s="59" t="s">
        <v>12491</v>
      </c>
      <c r="K5553" s="59">
        <v>1071631190</v>
      </c>
      <c r="L5553" s="59" t="s">
        <v>12492</v>
      </c>
      <c r="M5553" s="61">
        <v>71506667</v>
      </c>
    </row>
    <row r="5554" spans="1:13" ht="60" hidden="1">
      <c r="A5554" s="59" t="s">
        <v>12473</v>
      </c>
      <c r="B5554" s="59" t="s">
        <v>12474</v>
      </c>
      <c r="C5554" s="59">
        <v>10</v>
      </c>
      <c r="D5554" s="59" t="s">
        <v>35</v>
      </c>
      <c r="E5554" s="59" t="s">
        <v>12475</v>
      </c>
      <c r="F5554" s="59" t="s">
        <v>23</v>
      </c>
      <c r="G5554" s="59" t="s">
        <v>12493</v>
      </c>
      <c r="H5554" s="59">
        <v>25800204</v>
      </c>
      <c r="I5554" s="60">
        <v>45671.510127314818</v>
      </c>
      <c r="J5554" s="59" t="s">
        <v>12477</v>
      </c>
      <c r="K5554" s="59">
        <v>1018463870</v>
      </c>
      <c r="L5554" s="59" t="s">
        <v>12494</v>
      </c>
      <c r="M5554" s="61">
        <v>84193333</v>
      </c>
    </row>
    <row r="5555" spans="1:13" ht="60" hidden="1">
      <c r="A5555" s="59" t="s">
        <v>12473</v>
      </c>
      <c r="B5555" s="59" t="s">
        <v>12474</v>
      </c>
      <c r="C5555" s="59">
        <v>10</v>
      </c>
      <c r="D5555" s="59" t="s">
        <v>35</v>
      </c>
      <c r="E5555" s="59" t="s">
        <v>12475</v>
      </c>
      <c r="F5555" s="59" t="s">
        <v>23</v>
      </c>
      <c r="G5555" s="59" t="s">
        <v>12495</v>
      </c>
      <c r="H5555" s="59">
        <v>25800213</v>
      </c>
      <c r="I5555" s="60">
        <v>45671.875775462962</v>
      </c>
      <c r="J5555" s="59" t="s">
        <v>12477</v>
      </c>
      <c r="K5555" s="59">
        <v>20638377</v>
      </c>
      <c r="L5555" s="59" t="s">
        <v>12496</v>
      </c>
      <c r="M5555" s="61">
        <v>77215667</v>
      </c>
    </row>
    <row r="5556" spans="1:13" ht="60" hidden="1">
      <c r="A5556" s="59" t="s">
        <v>12473</v>
      </c>
      <c r="B5556" s="59" t="s">
        <v>12474</v>
      </c>
      <c r="C5556" s="59">
        <v>10</v>
      </c>
      <c r="D5556" s="59" t="s">
        <v>35</v>
      </c>
      <c r="E5556" s="59" t="s">
        <v>12475</v>
      </c>
      <c r="F5556" s="59" t="s">
        <v>23</v>
      </c>
      <c r="G5556" s="59" t="s">
        <v>12497</v>
      </c>
      <c r="H5556" s="59">
        <v>25800214</v>
      </c>
      <c r="I5556" s="60">
        <v>45671.879016203704</v>
      </c>
      <c r="J5556" s="59" t="s">
        <v>12498</v>
      </c>
      <c r="K5556" s="59">
        <v>1121935838</v>
      </c>
      <c r="L5556" s="59" t="s">
        <v>12499</v>
      </c>
      <c r="M5556" s="61">
        <v>78426667</v>
      </c>
    </row>
    <row r="5557" spans="1:13" ht="60" hidden="1">
      <c r="A5557" s="59" t="s">
        <v>12473</v>
      </c>
      <c r="B5557" s="59" t="s">
        <v>12474</v>
      </c>
      <c r="C5557" s="59">
        <v>10</v>
      </c>
      <c r="D5557" s="59" t="s">
        <v>35</v>
      </c>
      <c r="E5557" s="59" t="s">
        <v>12475</v>
      </c>
      <c r="F5557" s="59" t="s">
        <v>23</v>
      </c>
      <c r="G5557" s="59" t="s">
        <v>12500</v>
      </c>
      <c r="H5557" s="59">
        <v>25800215</v>
      </c>
      <c r="I5557" s="60">
        <v>45671.88076388889</v>
      </c>
      <c r="J5557" s="59" t="s">
        <v>12477</v>
      </c>
      <c r="K5557" s="59">
        <v>1054683268</v>
      </c>
      <c r="L5557" s="59" t="s">
        <v>12501</v>
      </c>
      <c r="M5557" s="61">
        <v>76502907</v>
      </c>
    </row>
    <row r="5558" spans="1:13" ht="80.099999999999994" hidden="1">
      <c r="A5558" s="59" t="s">
        <v>12473</v>
      </c>
      <c r="B5558" s="59" t="s">
        <v>12474</v>
      </c>
      <c r="C5558" s="59">
        <v>10</v>
      </c>
      <c r="D5558" s="59" t="s">
        <v>35</v>
      </c>
      <c r="E5558" s="59" t="s">
        <v>12475</v>
      </c>
      <c r="F5558" s="59" t="s">
        <v>23</v>
      </c>
      <c r="G5558" s="59" t="s">
        <v>12502</v>
      </c>
      <c r="H5558" s="59">
        <v>25800218</v>
      </c>
      <c r="I5558" s="60">
        <v>45671.911493055559</v>
      </c>
      <c r="J5558" s="59" t="s">
        <v>12503</v>
      </c>
      <c r="K5558" s="59">
        <v>53055374</v>
      </c>
      <c r="L5558" s="59" t="s">
        <v>12504</v>
      </c>
      <c r="M5558" s="61">
        <v>121100000</v>
      </c>
    </row>
    <row r="5559" spans="1:13" ht="60" hidden="1">
      <c r="A5559" s="59" t="s">
        <v>12473</v>
      </c>
      <c r="B5559" s="59" t="s">
        <v>12474</v>
      </c>
      <c r="C5559" s="59">
        <v>10</v>
      </c>
      <c r="D5559" s="59" t="s">
        <v>35</v>
      </c>
      <c r="E5559" s="59" t="s">
        <v>12475</v>
      </c>
      <c r="F5559" s="59" t="s">
        <v>23</v>
      </c>
      <c r="G5559" s="59" t="s">
        <v>12505</v>
      </c>
      <c r="H5559" s="59">
        <v>25800222</v>
      </c>
      <c r="I5559" s="60">
        <v>45672.028587962966</v>
      </c>
      <c r="J5559" s="59" t="s">
        <v>12506</v>
      </c>
      <c r="K5559" s="59">
        <v>1010208487</v>
      </c>
      <c r="L5559" s="59" t="s">
        <v>9314</v>
      </c>
      <c r="M5559" s="61">
        <v>20600000</v>
      </c>
    </row>
    <row r="5560" spans="1:13" ht="69.95" hidden="1">
      <c r="A5560" s="59" t="s">
        <v>12473</v>
      </c>
      <c r="B5560" s="59" t="s">
        <v>12474</v>
      </c>
      <c r="C5560" s="59">
        <v>10</v>
      </c>
      <c r="D5560" s="59" t="s">
        <v>35</v>
      </c>
      <c r="E5560" s="59" t="s">
        <v>12475</v>
      </c>
      <c r="F5560" s="59" t="s">
        <v>23</v>
      </c>
      <c r="G5560" s="59" t="s">
        <v>12507</v>
      </c>
      <c r="H5560" s="59">
        <v>25800223</v>
      </c>
      <c r="I5560" s="60">
        <v>45672.04482638889</v>
      </c>
      <c r="J5560" s="59" t="s">
        <v>12508</v>
      </c>
      <c r="K5560" s="59">
        <v>1071630617</v>
      </c>
      <c r="L5560" s="59" t="s">
        <v>12509</v>
      </c>
      <c r="M5560" s="61">
        <v>59973333</v>
      </c>
    </row>
    <row r="5561" spans="1:13" ht="60" hidden="1">
      <c r="A5561" s="59" t="s">
        <v>12473</v>
      </c>
      <c r="B5561" s="59" t="s">
        <v>12474</v>
      </c>
      <c r="C5561" s="59">
        <v>10</v>
      </c>
      <c r="D5561" s="59" t="s">
        <v>35</v>
      </c>
      <c r="E5561" s="59" t="s">
        <v>12475</v>
      </c>
      <c r="F5561" s="59" t="s">
        <v>23</v>
      </c>
      <c r="G5561" s="59" t="s">
        <v>12510</v>
      </c>
      <c r="H5561" s="59">
        <v>25800225</v>
      </c>
      <c r="I5561" s="60">
        <v>45672.10261574074</v>
      </c>
      <c r="J5561" s="59" t="s">
        <v>12511</v>
      </c>
      <c r="K5561" s="59">
        <v>52543144</v>
      </c>
      <c r="L5561" s="59" t="s">
        <v>12512</v>
      </c>
      <c r="M5561" s="61">
        <v>83155333</v>
      </c>
    </row>
    <row r="5562" spans="1:13" ht="60" hidden="1">
      <c r="A5562" s="59" t="s">
        <v>12473</v>
      </c>
      <c r="B5562" s="59" t="s">
        <v>12474</v>
      </c>
      <c r="C5562" s="59">
        <v>10</v>
      </c>
      <c r="D5562" s="59" t="s">
        <v>35</v>
      </c>
      <c r="E5562" s="59" t="s">
        <v>12475</v>
      </c>
      <c r="F5562" s="59" t="s">
        <v>23</v>
      </c>
      <c r="G5562" s="59" t="s">
        <v>12513</v>
      </c>
      <c r="H5562" s="59">
        <v>25800233</v>
      </c>
      <c r="I5562" s="60">
        <v>45672.619293981479</v>
      </c>
      <c r="J5562" s="59" t="s">
        <v>12514</v>
      </c>
      <c r="K5562" s="59">
        <v>80541216</v>
      </c>
      <c r="L5562" s="59" t="s">
        <v>12515</v>
      </c>
      <c r="M5562" s="61">
        <v>88837500</v>
      </c>
    </row>
    <row r="5563" spans="1:13" ht="60" hidden="1">
      <c r="A5563" s="59" t="s">
        <v>12473</v>
      </c>
      <c r="B5563" s="59" t="s">
        <v>12474</v>
      </c>
      <c r="C5563" s="59">
        <v>10</v>
      </c>
      <c r="D5563" s="59" t="s">
        <v>35</v>
      </c>
      <c r="E5563" s="59" t="s">
        <v>12475</v>
      </c>
      <c r="F5563" s="59" t="s">
        <v>23</v>
      </c>
      <c r="G5563" s="59" t="s">
        <v>12516</v>
      </c>
      <c r="H5563" s="59">
        <v>25800242</v>
      </c>
      <c r="I5563" s="60">
        <v>45672.794664351852</v>
      </c>
      <c r="J5563" s="59" t="s">
        <v>12517</v>
      </c>
      <c r="K5563" s="59">
        <v>1018450209</v>
      </c>
      <c r="L5563" s="59" t="s">
        <v>12518</v>
      </c>
      <c r="M5563" s="61">
        <v>82674667</v>
      </c>
    </row>
    <row r="5564" spans="1:13" ht="80.099999999999994" hidden="1">
      <c r="A5564" s="59" t="s">
        <v>12473</v>
      </c>
      <c r="B5564" s="59" t="s">
        <v>12474</v>
      </c>
      <c r="C5564" s="59">
        <v>10</v>
      </c>
      <c r="D5564" s="59" t="s">
        <v>35</v>
      </c>
      <c r="E5564" s="59" t="s">
        <v>12475</v>
      </c>
      <c r="F5564" s="59" t="s">
        <v>23</v>
      </c>
      <c r="G5564" s="59" t="s">
        <v>12519</v>
      </c>
      <c r="H5564" s="59">
        <v>25800255</v>
      </c>
      <c r="I5564" s="60">
        <v>45673.486122685186</v>
      </c>
      <c r="J5564" s="59" t="s">
        <v>12520</v>
      </c>
      <c r="K5564" s="59">
        <v>1079232289</v>
      </c>
      <c r="L5564" s="59" t="s">
        <v>12521</v>
      </c>
      <c r="M5564" s="61">
        <v>141728000</v>
      </c>
    </row>
    <row r="5565" spans="1:13" ht="60" hidden="1">
      <c r="A5565" s="59" t="s">
        <v>12473</v>
      </c>
      <c r="B5565" s="59" t="s">
        <v>12474</v>
      </c>
      <c r="C5565" s="59">
        <v>10</v>
      </c>
      <c r="D5565" s="59" t="s">
        <v>35</v>
      </c>
      <c r="E5565" s="59" t="s">
        <v>12475</v>
      </c>
      <c r="F5565" s="59" t="s">
        <v>23</v>
      </c>
      <c r="G5565" s="59" t="s">
        <v>12522</v>
      </c>
      <c r="H5565" s="59">
        <v>25800257</v>
      </c>
      <c r="I5565" s="60">
        <v>45673.48841435185</v>
      </c>
      <c r="J5565" s="59" t="s">
        <v>12477</v>
      </c>
      <c r="K5565" s="59">
        <v>1073243055</v>
      </c>
      <c r="L5565" s="59" t="s">
        <v>12523</v>
      </c>
      <c r="M5565" s="61">
        <v>91733333</v>
      </c>
    </row>
    <row r="5566" spans="1:13" ht="60" hidden="1">
      <c r="A5566" s="59" t="s">
        <v>12473</v>
      </c>
      <c r="B5566" s="59" t="s">
        <v>12474</v>
      </c>
      <c r="C5566" s="59">
        <v>10</v>
      </c>
      <c r="D5566" s="59" t="s">
        <v>35</v>
      </c>
      <c r="E5566" s="59" t="s">
        <v>12475</v>
      </c>
      <c r="F5566" s="59" t="s">
        <v>23</v>
      </c>
      <c r="G5566" s="59" t="s">
        <v>12524</v>
      </c>
      <c r="H5566" s="59">
        <v>25800259</v>
      </c>
      <c r="I5566" s="60">
        <v>45673.505127314813</v>
      </c>
      <c r="J5566" s="59" t="s">
        <v>12477</v>
      </c>
      <c r="K5566" s="59">
        <v>1010168802</v>
      </c>
      <c r="L5566" s="59" t="s">
        <v>12525</v>
      </c>
      <c r="M5566" s="61">
        <v>91733333</v>
      </c>
    </row>
    <row r="5567" spans="1:13" ht="60" hidden="1">
      <c r="A5567" s="59" t="s">
        <v>12473</v>
      </c>
      <c r="B5567" s="59" t="s">
        <v>12474</v>
      </c>
      <c r="C5567" s="59">
        <v>10</v>
      </c>
      <c r="D5567" s="59" t="s">
        <v>35</v>
      </c>
      <c r="E5567" s="59" t="s">
        <v>12475</v>
      </c>
      <c r="F5567" s="59" t="s">
        <v>23</v>
      </c>
      <c r="G5567" s="59" t="s">
        <v>12526</v>
      </c>
      <c r="H5567" s="59">
        <v>25800263</v>
      </c>
      <c r="I5567" s="60">
        <v>45673.53670138889</v>
      </c>
      <c r="J5567" s="59" t="s">
        <v>12527</v>
      </c>
      <c r="K5567" s="59">
        <v>72003699</v>
      </c>
      <c r="L5567" s="59" t="s">
        <v>12528</v>
      </c>
      <c r="M5567" s="61">
        <v>53148000</v>
      </c>
    </row>
    <row r="5568" spans="1:13" ht="60" hidden="1">
      <c r="A5568" s="59" t="s">
        <v>12473</v>
      </c>
      <c r="B5568" s="59" t="s">
        <v>12474</v>
      </c>
      <c r="C5568" s="59">
        <v>10</v>
      </c>
      <c r="D5568" s="59" t="s">
        <v>35</v>
      </c>
      <c r="E5568" s="59" t="s">
        <v>12475</v>
      </c>
      <c r="F5568" s="59" t="s">
        <v>23</v>
      </c>
      <c r="G5568" s="59" t="s">
        <v>12529</v>
      </c>
      <c r="H5568" s="59">
        <v>25800264</v>
      </c>
      <c r="I5568" s="60">
        <v>45673.53800925926</v>
      </c>
      <c r="J5568" s="59" t="s">
        <v>12530</v>
      </c>
      <c r="K5568" s="59">
        <v>1071631774</v>
      </c>
      <c r="L5568" s="59" t="s">
        <v>12531</v>
      </c>
      <c r="M5568" s="61">
        <v>74533333</v>
      </c>
    </row>
    <row r="5569" spans="1:13" ht="60" hidden="1">
      <c r="A5569" s="59" t="s">
        <v>12473</v>
      </c>
      <c r="B5569" s="59" t="s">
        <v>12474</v>
      </c>
      <c r="C5569" s="59">
        <v>10</v>
      </c>
      <c r="D5569" s="59" t="s">
        <v>35</v>
      </c>
      <c r="E5569" s="59" t="s">
        <v>12475</v>
      </c>
      <c r="F5569" s="59" t="s">
        <v>23</v>
      </c>
      <c r="G5569" s="59" t="s">
        <v>12532</v>
      </c>
      <c r="H5569" s="59">
        <v>25800269</v>
      </c>
      <c r="I5569" s="60">
        <v>45673.584756944445</v>
      </c>
      <c r="J5569" s="59" t="s">
        <v>12477</v>
      </c>
      <c r="K5569" s="59">
        <v>1020753640</v>
      </c>
      <c r="L5569" s="59" t="s">
        <v>12533</v>
      </c>
      <c r="M5569" s="61">
        <v>66280500</v>
      </c>
    </row>
    <row r="5570" spans="1:13" ht="60" hidden="1">
      <c r="A5570" s="59" t="s">
        <v>12473</v>
      </c>
      <c r="B5570" s="59" t="s">
        <v>12474</v>
      </c>
      <c r="C5570" s="59">
        <v>10</v>
      </c>
      <c r="D5570" s="59" t="s">
        <v>35</v>
      </c>
      <c r="E5570" s="59" t="s">
        <v>12475</v>
      </c>
      <c r="F5570" s="59" t="s">
        <v>23</v>
      </c>
      <c r="G5570" s="59" t="s">
        <v>12534</v>
      </c>
      <c r="H5570" s="59">
        <v>25800270</v>
      </c>
      <c r="I5570" s="60">
        <v>45673.586840277778</v>
      </c>
      <c r="J5570" s="59" t="s">
        <v>12477</v>
      </c>
      <c r="K5570" s="59">
        <v>1016068532</v>
      </c>
      <c r="L5570" s="59" t="s">
        <v>12535</v>
      </c>
      <c r="M5570" s="61">
        <v>106296000</v>
      </c>
    </row>
    <row r="5571" spans="1:13" ht="60" hidden="1">
      <c r="A5571" s="59" t="s">
        <v>12473</v>
      </c>
      <c r="B5571" s="59" t="s">
        <v>12474</v>
      </c>
      <c r="C5571" s="59">
        <v>10</v>
      </c>
      <c r="D5571" s="59" t="s">
        <v>35</v>
      </c>
      <c r="E5571" s="59" t="s">
        <v>12475</v>
      </c>
      <c r="F5571" s="59" t="s">
        <v>23</v>
      </c>
      <c r="G5571" s="59" t="s">
        <v>12536</v>
      </c>
      <c r="H5571" s="59">
        <v>25800275</v>
      </c>
      <c r="I5571" s="60">
        <v>45673.597303240742</v>
      </c>
      <c r="J5571" s="59" t="s">
        <v>12477</v>
      </c>
      <c r="K5571" s="59">
        <v>1070967201</v>
      </c>
      <c r="L5571" s="59" t="s">
        <v>12537</v>
      </c>
      <c r="M5571" s="61">
        <v>93661333</v>
      </c>
    </row>
    <row r="5572" spans="1:13" ht="69.95" hidden="1">
      <c r="A5572" s="59" t="s">
        <v>12473</v>
      </c>
      <c r="B5572" s="59" t="s">
        <v>12474</v>
      </c>
      <c r="C5572" s="59">
        <v>10</v>
      </c>
      <c r="D5572" s="59" t="s">
        <v>35</v>
      </c>
      <c r="E5572" s="59" t="s">
        <v>12475</v>
      </c>
      <c r="F5572" s="59" t="s">
        <v>23</v>
      </c>
      <c r="G5572" s="59" t="s">
        <v>12538</v>
      </c>
      <c r="H5572" s="59">
        <v>25800276</v>
      </c>
      <c r="I5572" s="60">
        <v>45673.657280092593</v>
      </c>
      <c r="J5572" s="59" t="s">
        <v>12539</v>
      </c>
      <c r="K5572" s="59">
        <v>1031139562</v>
      </c>
      <c r="L5572" s="59" t="s">
        <v>12540</v>
      </c>
      <c r="M5572" s="61">
        <v>94760000</v>
      </c>
    </row>
    <row r="5573" spans="1:13" ht="69.95" hidden="1">
      <c r="A5573" s="59" t="s">
        <v>12473</v>
      </c>
      <c r="B5573" s="59" t="s">
        <v>12474</v>
      </c>
      <c r="C5573" s="59">
        <v>10</v>
      </c>
      <c r="D5573" s="59" t="s">
        <v>35</v>
      </c>
      <c r="E5573" s="59" t="s">
        <v>12475</v>
      </c>
      <c r="F5573" s="59" t="s">
        <v>23</v>
      </c>
      <c r="G5573" s="59" t="s">
        <v>12541</v>
      </c>
      <c r="H5573" s="59">
        <v>25800279</v>
      </c>
      <c r="I5573" s="60">
        <v>45673.673483796294</v>
      </c>
      <c r="J5573" s="59" t="s">
        <v>12539</v>
      </c>
      <c r="K5573" s="59">
        <v>1071631405</v>
      </c>
      <c r="L5573" s="59" t="s">
        <v>12542</v>
      </c>
      <c r="M5573" s="61">
        <v>68754133</v>
      </c>
    </row>
    <row r="5574" spans="1:13" ht="60" hidden="1">
      <c r="A5574" s="59" t="s">
        <v>12473</v>
      </c>
      <c r="B5574" s="59" t="s">
        <v>12474</v>
      </c>
      <c r="C5574" s="59">
        <v>10</v>
      </c>
      <c r="D5574" s="59" t="s">
        <v>35</v>
      </c>
      <c r="E5574" s="59" t="s">
        <v>12475</v>
      </c>
      <c r="F5574" s="59" t="s">
        <v>23</v>
      </c>
      <c r="G5574" s="59" t="s">
        <v>12543</v>
      </c>
      <c r="H5574" s="59">
        <v>25800283</v>
      </c>
      <c r="I5574" s="60">
        <v>45673.683298611111</v>
      </c>
      <c r="J5574" s="59" t="s">
        <v>12544</v>
      </c>
      <c r="K5574" s="59">
        <v>1068975159</v>
      </c>
      <c r="L5574" s="59" t="s">
        <v>12545</v>
      </c>
      <c r="M5574" s="61">
        <v>56962845</v>
      </c>
    </row>
    <row r="5575" spans="1:13" ht="60" hidden="1">
      <c r="A5575" s="59" t="s">
        <v>12473</v>
      </c>
      <c r="B5575" s="59" t="s">
        <v>12474</v>
      </c>
      <c r="C5575" s="59">
        <v>10</v>
      </c>
      <c r="D5575" s="59" t="s">
        <v>35</v>
      </c>
      <c r="E5575" s="59" t="s">
        <v>12475</v>
      </c>
      <c r="F5575" s="59" t="s">
        <v>23</v>
      </c>
      <c r="G5575" s="59" t="s">
        <v>12546</v>
      </c>
      <c r="H5575" s="59">
        <v>25800296</v>
      </c>
      <c r="I5575" s="60">
        <v>45673.937534722223</v>
      </c>
      <c r="J5575" s="59" t="s">
        <v>12547</v>
      </c>
      <c r="K5575" s="59">
        <v>57307245</v>
      </c>
      <c r="L5575" s="59" t="s">
        <v>12548</v>
      </c>
      <c r="M5575" s="61">
        <v>131428000</v>
      </c>
    </row>
    <row r="5576" spans="1:13" ht="60" hidden="1">
      <c r="A5576" s="59" t="s">
        <v>12473</v>
      </c>
      <c r="B5576" s="59" t="s">
        <v>12474</v>
      </c>
      <c r="C5576" s="59">
        <v>10</v>
      </c>
      <c r="D5576" s="59" t="s">
        <v>35</v>
      </c>
      <c r="E5576" s="59" t="s">
        <v>12475</v>
      </c>
      <c r="F5576" s="59" t="s">
        <v>23</v>
      </c>
      <c r="G5576" s="59" t="s">
        <v>12549</v>
      </c>
      <c r="H5576" s="59">
        <v>25800297</v>
      </c>
      <c r="I5576" s="60">
        <v>45673.946111111109</v>
      </c>
      <c r="J5576" s="59" t="s">
        <v>12477</v>
      </c>
      <c r="K5576" s="59">
        <v>74376138</v>
      </c>
      <c r="L5576" s="59" t="s">
        <v>12550</v>
      </c>
      <c r="M5576" s="61">
        <v>59053333</v>
      </c>
    </row>
    <row r="5577" spans="1:13" ht="60" hidden="1">
      <c r="A5577" s="59" t="s">
        <v>12473</v>
      </c>
      <c r="B5577" s="59" t="s">
        <v>12474</v>
      </c>
      <c r="C5577" s="59">
        <v>10</v>
      </c>
      <c r="D5577" s="59" t="s">
        <v>35</v>
      </c>
      <c r="E5577" s="59" t="s">
        <v>12475</v>
      </c>
      <c r="F5577" s="59" t="s">
        <v>23</v>
      </c>
      <c r="G5577" s="59" t="s">
        <v>12551</v>
      </c>
      <c r="H5577" s="59">
        <v>25800315</v>
      </c>
      <c r="I5577" s="60">
        <v>45674.541273148148</v>
      </c>
      <c r="J5577" s="59" t="s">
        <v>12552</v>
      </c>
      <c r="K5577" s="59">
        <v>1070984640</v>
      </c>
      <c r="L5577" s="59" t="s">
        <v>12553</v>
      </c>
      <c r="M5577" s="61">
        <v>57333333</v>
      </c>
    </row>
    <row r="5578" spans="1:13" ht="60" hidden="1">
      <c r="A5578" s="59" t="s">
        <v>12473</v>
      </c>
      <c r="B5578" s="59" t="s">
        <v>12474</v>
      </c>
      <c r="C5578" s="59">
        <v>10</v>
      </c>
      <c r="D5578" s="59" t="s">
        <v>35</v>
      </c>
      <c r="E5578" s="59" t="s">
        <v>12475</v>
      </c>
      <c r="F5578" s="59" t="s">
        <v>23</v>
      </c>
      <c r="G5578" s="59" t="s">
        <v>12554</v>
      </c>
      <c r="H5578" s="59">
        <v>25800327</v>
      </c>
      <c r="I5578" s="60">
        <v>45674.754467592589</v>
      </c>
      <c r="J5578" s="59" t="s">
        <v>12555</v>
      </c>
      <c r="K5578" s="59">
        <v>1014219661</v>
      </c>
      <c r="L5578" s="59" t="s">
        <v>12556</v>
      </c>
      <c r="M5578" s="61">
        <v>68800000</v>
      </c>
    </row>
    <row r="5579" spans="1:13" ht="60" hidden="1">
      <c r="A5579" s="59" t="s">
        <v>12473</v>
      </c>
      <c r="B5579" s="59" t="s">
        <v>12474</v>
      </c>
      <c r="C5579" s="59">
        <v>10</v>
      </c>
      <c r="D5579" s="59" t="s">
        <v>35</v>
      </c>
      <c r="E5579" s="59" t="s">
        <v>12475</v>
      </c>
      <c r="F5579" s="59" t="s">
        <v>23</v>
      </c>
      <c r="G5579" s="59" t="s">
        <v>12557</v>
      </c>
      <c r="H5579" s="59">
        <v>25800328</v>
      </c>
      <c r="I5579" s="60">
        <v>45674.757638888892</v>
      </c>
      <c r="J5579" s="59" t="s">
        <v>12558</v>
      </c>
      <c r="K5579" s="59">
        <v>1079034268</v>
      </c>
      <c r="L5579" s="59" t="s">
        <v>12559</v>
      </c>
      <c r="M5579" s="61">
        <v>57333333</v>
      </c>
    </row>
    <row r="5580" spans="1:13" ht="60" hidden="1">
      <c r="A5580" s="59" t="s">
        <v>12473</v>
      </c>
      <c r="B5580" s="59" t="s">
        <v>12474</v>
      </c>
      <c r="C5580" s="59">
        <v>10</v>
      </c>
      <c r="D5580" s="59" t="s">
        <v>35</v>
      </c>
      <c r="E5580" s="59" t="s">
        <v>12475</v>
      </c>
      <c r="F5580" s="59" t="s">
        <v>23</v>
      </c>
      <c r="G5580" s="59" t="s">
        <v>12560</v>
      </c>
      <c r="H5580" s="59">
        <v>25800338</v>
      </c>
      <c r="I5580" s="60">
        <v>45674.844027777777</v>
      </c>
      <c r="J5580" s="59" t="s">
        <v>12477</v>
      </c>
      <c r="K5580" s="59">
        <v>1075677118</v>
      </c>
      <c r="L5580" s="59" t="s">
        <v>12561</v>
      </c>
      <c r="M5580" s="61">
        <v>88266666</v>
      </c>
    </row>
    <row r="5581" spans="1:13" ht="69.95" hidden="1">
      <c r="A5581" s="59" t="s">
        <v>12473</v>
      </c>
      <c r="B5581" s="59" t="s">
        <v>12474</v>
      </c>
      <c r="C5581" s="59">
        <v>10</v>
      </c>
      <c r="D5581" s="59" t="s">
        <v>35</v>
      </c>
      <c r="E5581" s="59" t="s">
        <v>12475</v>
      </c>
      <c r="F5581" s="59" t="s">
        <v>23</v>
      </c>
      <c r="G5581" s="59" t="s">
        <v>12562</v>
      </c>
      <c r="H5581" s="59">
        <v>25800346</v>
      </c>
      <c r="I5581" s="60">
        <v>45674.894212962965</v>
      </c>
      <c r="J5581" s="59" t="s">
        <v>12508</v>
      </c>
      <c r="K5581" s="59">
        <v>1074558079</v>
      </c>
      <c r="L5581" s="59" t="s">
        <v>12563</v>
      </c>
      <c r="M5581" s="61">
        <v>88660000</v>
      </c>
    </row>
    <row r="5582" spans="1:13" ht="60" hidden="1">
      <c r="A5582" s="59" t="s">
        <v>12473</v>
      </c>
      <c r="B5582" s="59" t="s">
        <v>12474</v>
      </c>
      <c r="C5582" s="59">
        <v>10</v>
      </c>
      <c r="D5582" s="59" t="s">
        <v>35</v>
      </c>
      <c r="E5582" s="59" t="s">
        <v>12475</v>
      </c>
      <c r="F5582" s="59" t="s">
        <v>23</v>
      </c>
      <c r="G5582" s="59" t="s">
        <v>12564</v>
      </c>
      <c r="H5582" s="59">
        <v>25800354</v>
      </c>
      <c r="I5582" s="60">
        <v>45675.487835648149</v>
      </c>
      <c r="J5582" s="59" t="s">
        <v>12477</v>
      </c>
      <c r="K5582" s="59">
        <v>1018487943</v>
      </c>
      <c r="L5582" s="59" t="s">
        <v>12565</v>
      </c>
      <c r="M5582" s="61">
        <v>58538333</v>
      </c>
    </row>
    <row r="5583" spans="1:13" ht="60" hidden="1">
      <c r="A5583" s="59" t="s">
        <v>12473</v>
      </c>
      <c r="B5583" s="59" t="s">
        <v>12474</v>
      </c>
      <c r="C5583" s="59">
        <v>10</v>
      </c>
      <c r="D5583" s="59" t="s">
        <v>35</v>
      </c>
      <c r="E5583" s="59" t="s">
        <v>12475</v>
      </c>
      <c r="F5583" s="59" t="s">
        <v>23</v>
      </c>
      <c r="G5583" s="59" t="s">
        <v>12566</v>
      </c>
      <c r="H5583" s="59">
        <v>25800357</v>
      </c>
      <c r="I5583" s="60">
        <v>45675.494768518518</v>
      </c>
      <c r="J5583" s="59" t="s">
        <v>12567</v>
      </c>
      <c r="K5583" s="59">
        <v>1004345958</v>
      </c>
      <c r="L5583" s="59" t="s">
        <v>12568</v>
      </c>
      <c r="M5583" s="61">
        <v>65920000</v>
      </c>
    </row>
    <row r="5584" spans="1:13" ht="69.95" hidden="1">
      <c r="A5584" s="59" t="s">
        <v>12473</v>
      </c>
      <c r="B5584" s="59" t="s">
        <v>12474</v>
      </c>
      <c r="C5584" s="59">
        <v>10</v>
      </c>
      <c r="D5584" s="59" t="s">
        <v>35</v>
      </c>
      <c r="E5584" s="59" t="s">
        <v>12475</v>
      </c>
      <c r="F5584" s="59" t="s">
        <v>23</v>
      </c>
      <c r="G5584" s="59" t="s">
        <v>12569</v>
      </c>
      <c r="H5584" s="59">
        <v>25800366</v>
      </c>
      <c r="I5584" s="60">
        <v>45675.553668981483</v>
      </c>
      <c r="J5584" s="59" t="s">
        <v>12570</v>
      </c>
      <c r="K5584" s="59">
        <v>1075312167</v>
      </c>
      <c r="L5584" s="59" t="s">
        <v>12571</v>
      </c>
      <c r="M5584" s="61">
        <v>70246000</v>
      </c>
    </row>
    <row r="5585" spans="1:13" ht="60" hidden="1">
      <c r="A5585" s="59" t="s">
        <v>12473</v>
      </c>
      <c r="B5585" s="59" t="s">
        <v>12474</v>
      </c>
      <c r="C5585" s="59">
        <v>10</v>
      </c>
      <c r="D5585" s="59" t="s">
        <v>35</v>
      </c>
      <c r="E5585" s="59" t="s">
        <v>12475</v>
      </c>
      <c r="F5585" s="59" t="s">
        <v>23</v>
      </c>
      <c r="G5585" s="59" t="s">
        <v>12572</v>
      </c>
      <c r="H5585" s="59">
        <v>25800380</v>
      </c>
      <c r="I5585" s="60">
        <v>45675.838483796295</v>
      </c>
      <c r="J5585" s="59" t="s">
        <v>12573</v>
      </c>
      <c r="K5585" s="59">
        <v>52918872</v>
      </c>
      <c r="L5585" s="59" t="s">
        <v>12574</v>
      </c>
      <c r="M5585" s="61">
        <v>111926667</v>
      </c>
    </row>
    <row r="5586" spans="1:13" ht="69.95" hidden="1">
      <c r="A5586" s="59" t="s">
        <v>12473</v>
      </c>
      <c r="B5586" s="59" t="s">
        <v>12474</v>
      </c>
      <c r="C5586" s="59">
        <v>10</v>
      </c>
      <c r="D5586" s="59" t="s">
        <v>35</v>
      </c>
      <c r="E5586" s="59" t="s">
        <v>12475</v>
      </c>
      <c r="F5586" s="59" t="s">
        <v>23</v>
      </c>
      <c r="G5586" s="59" t="s">
        <v>12575</v>
      </c>
      <c r="H5586" s="59">
        <v>25800383</v>
      </c>
      <c r="I5586" s="60">
        <v>45675.853576388887</v>
      </c>
      <c r="J5586" s="59" t="s">
        <v>12576</v>
      </c>
      <c r="K5586" s="59">
        <v>1118550253</v>
      </c>
      <c r="L5586" s="59" t="s">
        <v>12577</v>
      </c>
      <c r="M5586" s="61">
        <v>54816667</v>
      </c>
    </row>
    <row r="5587" spans="1:13" ht="69.95" hidden="1">
      <c r="A5587" s="59" t="s">
        <v>12473</v>
      </c>
      <c r="B5587" s="59" t="s">
        <v>12474</v>
      </c>
      <c r="C5587" s="59">
        <v>10</v>
      </c>
      <c r="D5587" s="59" t="s">
        <v>35</v>
      </c>
      <c r="E5587" s="59" t="s">
        <v>12475</v>
      </c>
      <c r="F5587" s="59" t="s">
        <v>23</v>
      </c>
      <c r="G5587" s="59" t="s">
        <v>12578</v>
      </c>
      <c r="H5587" s="59">
        <v>25800384</v>
      </c>
      <c r="I5587" s="60">
        <v>45675.855243055557</v>
      </c>
      <c r="J5587" s="59" t="s">
        <v>12576</v>
      </c>
      <c r="K5587" s="59">
        <v>1022410122</v>
      </c>
      <c r="L5587" s="59" t="s">
        <v>12579</v>
      </c>
      <c r="M5587" s="61">
        <v>81953667</v>
      </c>
    </row>
    <row r="5588" spans="1:13" ht="69.95" hidden="1">
      <c r="A5588" s="59" t="s">
        <v>12473</v>
      </c>
      <c r="B5588" s="59" t="s">
        <v>12474</v>
      </c>
      <c r="C5588" s="59">
        <v>10</v>
      </c>
      <c r="D5588" s="59" t="s">
        <v>35</v>
      </c>
      <c r="E5588" s="59" t="s">
        <v>12475</v>
      </c>
      <c r="F5588" s="59" t="s">
        <v>23</v>
      </c>
      <c r="G5588" s="59" t="s">
        <v>12580</v>
      </c>
      <c r="H5588" s="59">
        <v>25800385</v>
      </c>
      <c r="I5588" s="60">
        <v>45675.858090277776</v>
      </c>
      <c r="J5588" s="59" t="s">
        <v>12508</v>
      </c>
      <c r="K5588" s="59">
        <v>1024591237</v>
      </c>
      <c r="L5588" s="59" t="s">
        <v>12581</v>
      </c>
      <c r="M5588" s="61">
        <v>73883333</v>
      </c>
    </row>
    <row r="5589" spans="1:13" ht="80.099999999999994" hidden="1">
      <c r="A5589" s="59" t="s">
        <v>12473</v>
      </c>
      <c r="B5589" s="59" t="s">
        <v>12474</v>
      </c>
      <c r="C5589" s="59">
        <v>10</v>
      </c>
      <c r="D5589" s="59" t="s">
        <v>35</v>
      </c>
      <c r="E5589" s="59" t="s">
        <v>12475</v>
      </c>
      <c r="F5589" s="59" t="s">
        <v>23</v>
      </c>
      <c r="G5589" s="59" t="s">
        <v>12582</v>
      </c>
      <c r="H5589" s="59">
        <v>25800386</v>
      </c>
      <c r="I5589" s="60">
        <v>45675.859409722223</v>
      </c>
      <c r="J5589" s="59" t="s">
        <v>12583</v>
      </c>
      <c r="K5589" s="59">
        <v>73239440</v>
      </c>
      <c r="L5589" s="59" t="s">
        <v>12584</v>
      </c>
      <c r="M5589" s="61">
        <v>93661333</v>
      </c>
    </row>
    <row r="5590" spans="1:13" ht="60" hidden="1">
      <c r="A5590" s="59" t="s">
        <v>12473</v>
      </c>
      <c r="B5590" s="59" t="s">
        <v>12474</v>
      </c>
      <c r="C5590" s="59">
        <v>10</v>
      </c>
      <c r="D5590" s="59" t="s">
        <v>35</v>
      </c>
      <c r="E5590" s="59" t="s">
        <v>12475</v>
      </c>
      <c r="F5590" s="59" t="s">
        <v>23</v>
      </c>
      <c r="G5590" s="59" t="s">
        <v>12585</v>
      </c>
      <c r="H5590" s="59">
        <v>25800388</v>
      </c>
      <c r="I5590" s="60">
        <v>45675.868090277778</v>
      </c>
      <c r="J5590" s="59" t="s">
        <v>12586</v>
      </c>
      <c r="K5590" s="59">
        <v>7220659</v>
      </c>
      <c r="L5590" s="59" t="s">
        <v>12587</v>
      </c>
      <c r="M5590" s="61">
        <v>105369000</v>
      </c>
    </row>
    <row r="5591" spans="1:13" ht="60" hidden="1">
      <c r="A5591" s="59" t="s">
        <v>12473</v>
      </c>
      <c r="B5591" s="59" t="s">
        <v>12474</v>
      </c>
      <c r="C5591" s="59">
        <v>10</v>
      </c>
      <c r="D5591" s="59" t="s">
        <v>35</v>
      </c>
      <c r="E5591" s="59" t="s">
        <v>12475</v>
      </c>
      <c r="F5591" s="59" t="s">
        <v>23</v>
      </c>
      <c r="G5591" s="59" t="s">
        <v>12588</v>
      </c>
      <c r="H5591" s="59">
        <v>25800393</v>
      </c>
      <c r="I5591" s="60">
        <v>45675.886400462965</v>
      </c>
      <c r="J5591" s="59" t="s">
        <v>12480</v>
      </c>
      <c r="K5591" s="59">
        <v>1076660185</v>
      </c>
      <c r="L5591" s="59" t="s">
        <v>12589</v>
      </c>
      <c r="M5591" s="61">
        <v>87807500</v>
      </c>
    </row>
    <row r="5592" spans="1:13" ht="69.95" hidden="1">
      <c r="A5592" s="59" t="s">
        <v>12473</v>
      </c>
      <c r="B5592" s="59" t="s">
        <v>12474</v>
      </c>
      <c r="C5592" s="59">
        <v>10</v>
      </c>
      <c r="D5592" s="59" t="s">
        <v>35</v>
      </c>
      <c r="E5592" s="59" t="s">
        <v>12475</v>
      </c>
      <c r="F5592" s="59" t="s">
        <v>23</v>
      </c>
      <c r="G5592" s="59" t="s">
        <v>12590</v>
      </c>
      <c r="H5592" s="59">
        <v>25800424</v>
      </c>
      <c r="I5592" s="60">
        <v>45677.655069444445</v>
      </c>
      <c r="J5592" s="59" t="s">
        <v>12508</v>
      </c>
      <c r="K5592" s="59">
        <v>80228686</v>
      </c>
      <c r="L5592" s="59" t="s">
        <v>12591</v>
      </c>
      <c r="M5592" s="61">
        <v>62333333</v>
      </c>
    </row>
    <row r="5593" spans="1:13" ht="60" hidden="1">
      <c r="A5593" s="59" t="s">
        <v>12473</v>
      </c>
      <c r="B5593" s="59" t="s">
        <v>12474</v>
      </c>
      <c r="C5593" s="59">
        <v>10</v>
      </c>
      <c r="D5593" s="59" t="s">
        <v>35</v>
      </c>
      <c r="E5593" s="59" t="s">
        <v>12475</v>
      </c>
      <c r="F5593" s="59" t="s">
        <v>23</v>
      </c>
      <c r="G5593" s="59" t="s">
        <v>12592</v>
      </c>
      <c r="H5593" s="59">
        <v>25800426</v>
      </c>
      <c r="I5593" s="60">
        <v>45677.691168981481</v>
      </c>
      <c r="J5593" s="59" t="s">
        <v>12480</v>
      </c>
      <c r="K5593" s="59">
        <v>16187250</v>
      </c>
      <c r="L5593" s="59" t="s">
        <v>12593</v>
      </c>
      <c r="M5593" s="61">
        <v>81713333</v>
      </c>
    </row>
    <row r="5594" spans="1:13" ht="60" hidden="1">
      <c r="A5594" s="59" t="s">
        <v>12473</v>
      </c>
      <c r="B5594" s="59" t="s">
        <v>12474</v>
      </c>
      <c r="C5594" s="59">
        <v>10</v>
      </c>
      <c r="D5594" s="59" t="s">
        <v>35</v>
      </c>
      <c r="E5594" s="59" t="s">
        <v>12475</v>
      </c>
      <c r="F5594" s="59" t="s">
        <v>23</v>
      </c>
      <c r="G5594" s="59" t="s">
        <v>12594</v>
      </c>
      <c r="H5594" s="59">
        <v>25800450</v>
      </c>
      <c r="I5594" s="60">
        <v>45678.4065162037</v>
      </c>
      <c r="J5594" s="59" t="s">
        <v>12595</v>
      </c>
      <c r="K5594" s="59">
        <v>1007694730</v>
      </c>
      <c r="L5594" s="59" t="s">
        <v>12596</v>
      </c>
      <c r="M5594" s="61">
        <v>42024000</v>
      </c>
    </row>
    <row r="5595" spans="1:13" ht="69.95" hidden="1">
      <c r="A5595" s="59" t="s">
        <v>12473</v>
      </c>
      <c r="B5595" s="59" t="s">
        <v>12474</v>
      </c>
      <c r="C5595" s="59">
        <v>10</v>
      </c>
      <c r="D5595" s="59" t="s">
        <v>35</v>
      </c>
      <c r="E5595" s="59" t="s">
        <v>12475</v>
      </c>
      <c r="F5595" s="59" t="s">
        <v>23</v>
      </c>
      <c r="G5595" s="59" t="s">
        <v>12597</v>
      </c>
      <c r="H5595" s="59">
        <v>25800451</v>
      </c>
      <c r="I5595" s="60">
        <v>45678.408449074072</v>
      </c>
      <c r="J5595" s="59" t="s">
        <v>12539</v>
      </c>
      <c r="K5595" s="59">
        <v>1032455501</v>
      </c>
      <c r="L5595" s="59" t="s">
        <v>12598</v>
      </c>
      <c r="M5595" s="61">
        <v>61800000</v>
      </c>
    </row>
    <row r="5596" spans="1:13" ht="60" hidden="1">
      <c r="A5596" s="59" t="s">
        <v>12473</v>
      </c>
      <c r="B5596" s="59" t="s">
        <v>12474</v>
      </c>
      <c r="C5596" s="59">
        <v>10</v>
      </c>
      <c r="D5596" s="59" t="s">
        <v>35</v>
      </c>
      <c r="E5596" s="59" t="s">
        <v>12475</v>
      </c>
      <c r="F5596" s="59" t="s">
        <v>23</v>
      </c>
      <c r="G5596" s="59" t="s">
        <v>12599</v>
      </c>
      <c r="H5596" s="59">
        <v>25800500</v>
      </c>
      <c r="I5596" s="60">
        <v>45678.873460648145</v>
      </c>
      <c r="J5596" s="59" t="s">
        <v>12600</v>
      </c>
      <c r="K5596" s="59">
        <v>11444963</v>
      </c>
      <c r="L5596" s="59" t="s">
        <v>12601</v>
      </c>
      <c r="M5596" s="61">
        <v>174585000</v>
      </c>
    </row>
    <row r="5597" spans="1:13" ht="60" hidden="1">
      <c r="A5597" s="59" t="s">
        <v>12473</v>
      </c>
      <c r="B5597" s="59" t="s">
        <v>12474</v>
      </c>
      <c r="C5597" s="59">
        <v>10</v>
      </c>
      <c r="D5597" s="59" t="s">
        <v>35</v>
      </c>
      <c r="E5597" s="59" t="s">
        <v>12475</v>
      </c>
      <c r="F5597" s="59" t="s">
        <v>23</v>
      </c>
      <c r="G5597" s="59" t="s">
        <v>12602</v>
      </c>
      <c r="H5597" s="59">
        <v>25800517</v>
      </c>
      <c r="I5597" s="60">
        <v>45678.983518518522</v>
      </c>
      <c r="J5597" s="59" t="s">
        <v>12603</v>
      </c>
      <c r="K5597" s="59">
        <v>79242217</v>
      </c>
      <c r="L5597" s="59" t="s">
        <v>12604</v>
      </c>
      <c r="M5597" s="61">
        <v>116390000</v>
      </c>
    </row>
    <row r="5598" spans="1:13" ht="60" hidden="1">
      <c r="A5598" s="59" t="s">
        <v>12473</v>
      </c>
      <c r="B5598" s="59" t="s">
        <v>12474</v>
      </c>
      <c r="C5598" s="59">
        <v>10</v>
      </c>
      <c r="D5598" s="59" t="s">
        <v>35</v>
      </c>
      <c r="E5598" s="59" t="s">
        <v>12475</v>
      </c>
      <c r="F5598" s="59" t="s">
        <v>23</v>
      </c>
      <c r="G5598" s="59" t="s">
        <v>12605</v>
      </c>
      <c r="H5598" s="59">
        <v>25800533</v>
      </c>
      <c r="I5598" s="60">
        <v>45679.396307870367</v>
      </c>
      <c r="J5598" s="59" t="s">
        <v>12586</v>
      </c>
      <c r="K5598" s="59">
        <v>79159965</v>
      </c>
      <c r="L5598" s="59" t="s">
        <v>12606</v>
      </c>
      <c r="M5598" s="61">
        <v>74160000</v>
      </c>
    </row>
    <row r="5599" spans="1:13" ht="60" hidden="1">
      <c r="A5599" s="59" t="s">
        <v>12473</v>
      </c>
      <c r="B5599" s="59" t="s">
        <v>12474</v>
      </c>
      <c r="C5599" s="59">
        <v>10</v>
      </c>
      <c r="D5599" s="59" t="s">
        <v>35</v>
      </c>
      <c r="E5599" s="59" t="s">
        <v>12475</v>
      </c>
      <c r="F5599" s="59" t="s">
        <v>23</v>
      </c>
      <c r="G5599" s="59" t="s">
        <v>12607</v>
      </c>
      <c r="H5599" s="59">
        <v>25800549</v>
      </c>
      <c r="I5599" s="60">
        <v>45679.481631944444</v>
      </c>
      <c r="J5599" s="59" t="s">
        <v>12608</v>
      </c>
      <c r="K5599" s="59">
        <v>79519044</v>
      </c>
      <c r="L5599" s="59" t="s">
        <v>12609</v>
      </c>
      <c r="M5599" s="61">
        <v>82400000</v>
      </c>
    </row>
    <row r="5600" spans="1:13" ht="60" hidden="1">
      <c r="A5600" s="59" t="s">
        <v>12473</v>
      </c>
      <c r="B5600" s="59" t="s">
        <v>12474</v>
      </c>
      <c r="C5600" s="59">
        <v>10</v>
      </c>
      <c r="D5600" s="59" t="s">
        <v>35</v>
      </c>
      <c r="E5600" s="59" t="s">
        <v>12475</v>
      </c>
      <c r="F5600" s="59" t="s">
        <v>23</v>
      </c>
      <c r="G5600" s="59" t="s">
        <v>12610</v>
      </c>
      <c r="H5600" s="59">
        <v>25800554</v>
      </c>
      <c r="I5600" s="60">
        <v>45679.491770833331</v>
      </c>
      <c r="J5600" s="59" t="s">
        <v>12611</v>
      </c>
      <c r="K5600" s="59">
        <v>1018438857</v>
      </c>
      <c r="L5600" s="59" t="s">
        <v>12612</v>
      </c>
      <c r="M5600" s="61">
        <v>139668000</v>
      </c>
    </row>
    <row r="5601" spans="1:13" ht="60" hidden="1">
      <c r="A5601" s="59" t="s">
        <v>12473</v>
      </c>
      <c r="B5601" s="59" t="s">
        <v>12474</v>
      </c>
      <c r="C5601" s="59">
        <v>10</v>
      </c>
      <c r="D5601" s="59" t="s">
        <v>35</v>
      </c>
      <c r="E5601" s="59" t="s">
        <v>12475</v>
      </c>
      <c r="F5601" s="59" t="s">
        <v>23</v>
      </c>
      <c r="G5601" s="59" t="s">
        <v>12613</v>
      </c>
      <c r="H5601" s="59">
        <v>25800556</v>
      </c>
      <c r="I5601" s="60">
        <v>45679.494270833333</v>
      </c>
      <c r="J5601" s="59" t="s">
        <v>12552</v>
      </c>
      <c r="K5601" s="59">
        <v>1018440128</v>
      </c>
      <c r="L5601" s="59" t="s">
        <v>12614</v>
      </c>
      <c r="M5601" s="61">
        <v>45320000</v>
      </c>
    </row>
    <row r="5602" spans="1:13" ht="69.95" hidden="1">
      <c r="A5602" s="59" t="s">
        <v>12473</v>
      </c>
      <c r="B5602" s="59" t="s">
        <v>12474</v>
      </c>
      <c r="C5602" s="59">
        <v>10</v>
      </c>
      <c r="D5602" s="59" t="s">
        <v>35</v>
      </c>
      <c r="E5602" s="59" t="s">
        <v>12475</v>
      </c>
      <c r="F5602" s="59" t="s">
        <v>23</v>
      </c>
      <c r="G5602" s="59" t="s">
        <v>12615</v>
      </c>
      <c r="H5602" s="59">
        <v>25800568</v>
      </c>
      <c r="I5602" s="60">
        <v>45679.629328703704</v>
      </c>
      <c r="J5602" s="59" t="s">
        <v>12539</v>
      </c>
      <c r="K5602" s="59">
        <v>20533471</v>
      </c>
      <c r="L5602" s="59" t="s">
        <v>12616</v>
      </c>
      <c r="M5602" s="61">
        <v>65920000</v>
      </c>
    </row>
    <row r="5603" spans="1:13" ht="60" hidden="1">
      <c r="A5603" s="59" t="s">
        <v>12473</v>
      </c>
      <c r="B5603" s="59" t="s">
        <v>12474</v>
      </c>
      <c r="C5603" s="59">
        <v>10</v>
      </c>
      <c r="D5603" s="59" t="s">
        <v>35</v>
      </c>
      <c r="E5603" s="59" t="s">
        <v>12475</v>
      </c>
      <c r="F5603" s="59" t="s">
        <v>23</v>
      </c>
      <c r="G5603" s="59" t="s">
        <v>12617</v>
      </c>
      <c r="H5603" s="59">
        <v>25800572</v>
      </c>
      <c r="I5603" s="60">
        <v>45679.638738425929</v>
      </c>
      <c r="J5603" s="59" t="s">
        <v>12477</v>
      </c>
      <c r="K5603" s="59">
        <v>1032436615</v>
      </c>
      <c r="L5603" s="59" t="s">
        <v>12618</v>
      </c>
      <c r="M5603" s="61">
        <v>74160000</v>
      </c>
    </row>
    <row r="5604" spans="1:13" ht="60" hidden="1">
      <c r="A5604" s="59" t="s">
        <v>12473</v>
      </c>
      <c r="B5604" s="59" t="s">
        <v>12474</v>
      </c>
      <c r="C5604" s="59">
        <v>10</v>
      </c>
      <c r="D5604" s="59" t="s">
        <v>35</v>
      </c>
      <c r="E5604" s="59" t="s">
        <v>12475</v>
      </c>
      <c r="F5604" s="59" t="s">
        <v>23</v>
      </c>
      <c r="G5604" s="59" t="s">
        <v>12619</v>
      </c>
      <c r="H5604" s="59">
        <v>25800579</v>
      </c>
      <c r="I5604" s="60">
        <v>45679.656076388892</v>
      </c>
      <c r="J5604" s="59" t="s">
        <v>12477</v>
      </c>
      <c r="K5604" s="59">
        <v>1022324164</v>
      </c>
      <c r="L5604" s="59" t="s">
        <v>12620</v>
      </c>
      <c r="M5604" s="61">
        <v>124300000</v>
      </c>
    </row>
    <row r="5605" spans="1:13" ht="60" hidden="1">
      <c r="A5605" s="59" t="s">
        <v>12473</v>
      </c>
      <c r="B5605" s="59" t="s">
        <v>12474</v>
      </c>
      <c r="C5605" s="59">
        <v>10</v>
      </c>
      <c r="D5605" s="59" t="s">
        <v>35</v>
      </c>
      <c r="E5605" s="59" t="s">
        <v>12475</v>
      </c>
      <c r="F5605" s="59" t="s">
        <v>23</v>
      </c>
      <c r="G5605" s="59" t="s">
        <v>12621</v>
      </c>
      <c r="H5605" s="59">
        <v>25800614</v>
      </c>
      <c r="I5605" s="60">
        <v>45679.921446759261</v>
      </c>
      <c r="J5605" s="59" t="s">
        <v>12477</v>
      </c>
      <c r="K5605" s="59">
        <v>80549329</v>
      </c>
      <c r="L5605" s="59" t="s">
        <v>12622</v>
      </c>
      <c r="M5605" s="61">
        <v>87035000</v>
      </c>
    </row>
    <row r="5606" spans="1:13" ht="69.95" hidden="1">
      <c r="A5606" s="59" t="s">
        <v>12473</v>
      </c>
      <c r="B5606" s="59" t="s">
        <v>12474</v>
      </c>
      <c r="C5606" s="59">
        <v>10</v>
      </c>
      <c r="D5606" s="59" t="s">
        <v>35</v>
      </c>
      <c r="E5606" s="59" t="s">
        <v>12475</v>
      </c>
      <c r="F5606" s="59" t="s">
        <v>23</v>
      </c>
      <c r="G5606" s="59" t="s">
        <v>12623</v>
      </c>
      <c r="H5606" s="59">
        <v>25800644</v>
      </c>
      <c r="I5606" s="60">
        <v>45680.625011574077</v>
      </c>
      <c r="J5606" s="59" t="s">
        <v>12508</v>
      </c>
      <c r="K5606" s="59">
        <v>52414633</v>
      </c>
      <c r="L5606" s="59" t="s">
        <v>12624</v>
      </c>
      <c r="M5606" s="61">
        <v>101100000</v>
      </c>
    </row>
    <row r="5607" spans="1:13" ht="60" hidden="1">
      <c r="A5607" s="59" t="s">
        <v>12473</v>
      </c>
      <c r="B5607" s="59" t="s">
        <v>12474</v>
      </c>
      <c r="C5607" s="59">
        <v>10</v>
      </c>
      <c r="D5607" s="59" t="s">
        <v>35</v>
      </c>
      <c r="E5607" s="59" t="s">
        <v>12475</v>
      </c>
      <c r="F5607" s="59" t="s">
        <v>23</v>
      </c>
      <c r="G5607" s="59" t="s">
        <v>12625</v>
      </c>
      <c r="H5607" s="59">
        <v>25800646</v>
      </c>
      <c r="I5607" s="60">
        <v>45680.630555555559</v>
      </c>
      <c r="J5607" s="59" t="s">
        <v>12552</v>
      </c>
      <c r="K5607" s="59">
        <v>1070952190</v>
      </c>
      <c r="L5607" s="59" t="s">
        <v>12626</v>
      </c>
      <c r="M5607" s="61">
        <v>150414333</v>
      </c>
    </row>
    <row r="5608" spans="1:13" ht="60" hidden="1">
      <c r="A5608" s="59" t="s">
        <v>12473</v>
      </c>
      <c r="B5608" s="59" t="s">
        <v>12474</v>
      </c>
      <c r="C5608" s="59">
        <v>10</v>
      </c>
      <c r="D5608" s="59" t="s">
        <v>35</v>
      </c>
      <c r="E5608" s="59" t="s">
        <v>12475</v>
      </c>
      <c r="F5608" s="59" t="s">
        <v>23</v>
      </c>
      <c r="G5608" s="59" t="s">
        <v>12627</v>
      </c>
      <c r="H5608" s="59">
        <v>25800658</v>
      </c>
      <c r="I5608" s="60">
        <v>45680.987129629626</v>
      </c>
      <c r="J5608" s="59" t="s">
        <v>12477</v>
      </c>
      <c r="K5608" s="59">
        <v>80056780</v>
      </c>
      <c r="L5608" s="59" t="s">
        <v>12628</v>
      </c>
      <c r="M5608" s="61">
        <v>107033333</v>
      </c>
    </row>
    <row r="5609" spans="1:13" ht="60" hidden="1">
      <c r="A5609" s="59" t="s">
        <v>12473</v>
      </c>
      <c r="B5609" s="59" t="s">
        <v>12474</v>
      </c>
      <c r="C5609" s="59">
        <v>10</v>
      </c>
      <c r="D5609" s="59" t="s">
        <v>35</v>
      </c>
      <c r="E5609" s="59" t="s">
        <v>12475</v>
      </c>
      <c r="F5609" s="59" t="s">
        <v>23</v>
      </c>
      <c r="G5609" s="59" t="s">
        <v>12629</v>
      </c>
      <c r="H5609" s="59">
        <v>25800740</v>
      </c>
      <c r="I5609" s="60">
        <v>45681.603773148148</v>
      </c>
      <c r="J5609" s="59" t="s">
        <v>12630</v>
      </c>
      <c r="K5609" s="59">
        <v>1012465183</v>
      </c>
      <c r="L5609" s="59" t="s">
        <v>12631</v>
      </c>
      <c r="M5609" s="61">
        <v>45220000</v>
      </c>
    </row>
    <row r="5610" spans="1:13" ht="60" hidden="1">
      <c r="A5610" s="59" t="s">
        <v>12473</v>
      </c>
      <c r="B5610" s="59" t="s">
        <v>12474</v>
      </c>
      <c r="C5610" s="59">
        <v>10</v>
      </c>
      <c r="D5610" s="59" t="s">
        <v>35</v>
      </c>
      <c r="E5610" s="59" t="s">
        <v>12475</v>
      </c>
      <c r="F5610" s="59" t="s">
        <v>23</v>
      </c>
      <c r="G5610" s="59" t="s">
        <v>12632</v>
      </c>
      <c r="H5610" s="59">
        <v>25800825</v>
      </c>
      <c r="I5610" s="60">
        <v>45684.629166666666</v>
      </c>
      <c r="J5610" s="59" t="s">
        <v>12633</v>
      </c>
      <c r="K5610" s="59">
        <v>35523975</v>
      </c>
      <c r="L5610" s="59" t="s">
        <v>12634</v>
      </c>
      <c r="M5610" s="61">
        <v>90090667</v>
      </c>
    </row>
    <row r="5611" spans="1:13" ht="60" hidden="1">
      <c r="A5611" s="59" t="s">
        <v>12473</v>
      </c>
      <c r="B5611" s="59" t="s">
        <v>12474</v>
      </c>
      <c r="C5611" s="59">
        <v>10</v>
      </c>
      <c r="D5611" s="59" t="s">
        <v>35</v>
      </c>
      <c r="E5611" s="59" t="s">
        <v>12475</v>
      </c>
      <c r="F5611" s="59" t="s">
        <v>23</v>
      </c>
      <c r="G5611" s="59" t="s">
        <v>12635</v>
      </c>
      <c r="H5611" s="59">
        <v>25800860</v>
      </c>
      <c r="I5611" s="60">
        <v>45685.344375000001</v>
      </c>
      <c r="J5611" s="59" t="s">
        <v>12480</v>
      </c>
      <c r="K5611" s="59">
        <v>35415065</v>
      </c>
      <c r="L5611" s="59" t="s">
        <v>12636</v>
      </c>
      <c r="M5611" s="61">
        <v>166500000</v>
      </c>
    </row>
    <row r="5612" spans="1:13" ht="60" hidden="1">
      <c r="A5612" s="59" t="s">
        <v>12473</v>
      </c>
      <c r="B5612" s="59" t="s">
        <v>12474</v>
      </c>
      <c r="C5612" s="59">
        <v>10</v>
      </c>
      <c r="D5612" s="59" t="s">
        <v>35</v>
      </c>
      <c r="E5612" s="59" t="s">
        <v>12475</v>
      </c>
      <c r="F5612" s="59" t="s">
        <v>23</v>
      </c>
      <c r="G5612" s="59" t="s">
        <v>12637</v>
      </c>
      <c r="H5612" s="59">
        <v>25800872</v>
      </c>
      <c r="I5612" s="60">
        <v>45685.48978009259</v>
      </c>
      <c r="J5612" s="59" t="s">
        <v>12477</v>
      </c>
      <c r="K5612" s="59">
        <v>79761165</v>
      </c>
      <c r="L5612" s="59" t="s">
        <v>12638</v>
      </c>
      <c r="M5612" s="61">
        <v>105450000</v>
      </c>
    </row>
    <row r="5613" spans="1:13" ht="69.95" hidden="1">
      <c r="A5613" s="59" t="s">
        <v>12473</v>
      </c>
      <c r="B5613" s="59" t="s">
        <v>12474</v>
      </c>
      <c r="C5613" s="59">
        <v>10</v>
      </c>
      <c r="D5613" s="59" t="s">
        <v>35</v>
      </c>
      <c r="E5613" s="59" t="s">
        <v>12475</v>
      </c>
      <c r="F5613" s="59" t="s">
        <v>23</v>
      </c>
      <c r="G5613" s="59" t="s">
        <v>12639</v>
      </c>
      <c r="H5613" s="59">
        <v>25800874</v>
      </c>
      <c r="I5613" s="60">
        <v>45685.493194444447</v>
      </c>
      <c r="J5613" s="59" t="s">
        <v>12508</v>
      </c>
      <c r="K5613" s="59">
        <v>51788845</v>
      </c>
      <c r="L5613" s="59" t="s">
        <v>12640</v>
      </c>
      <c r="M5613" s="61">
        <v>108000000</v>
      </c>
    </row>
    <row r="5614" spans="1:13" ht="60" hidden="1">
      <c r="A5614" s="59" t="s">
        <v>12473</v>
      </c>
      <c r="B5614" s="59" t="s">
        <v>12474</v>
      </c>
      <c r="C5614" s="59">
        <v>10</v>
      </c>
      <c r="D5614" s="59" t="s">
        <v>35</v>
      </c>
      <c r="E5614" s="59" t="s">
        <v>12475</v>
      </c>
      <c r="F5614" s="59" t="s">
        <v>23</v>
      </c>
      <c r="G5614" s="59" t="s">
        <v>12641</v>
      </c>
      <c r="H5614" s="59">
        <v>25800986</v>
      </c>
      <c r="I5614" s="60">
        <v>45686.648206018515</v>
      </c>
      <c r="J5614" s="59" t="s">
        <v>12477</v>
      </c>
      <c r="K5614" s="59">
        <v>1036598600</v>
      </c>
      <c r="L5614" s="59" t="s">
        <v>12642</v>
      </c>
      <c r="M5614" s="61">
        <v>119200000</v>
      </c>
    </row>
    <row r="5615" spans="1:13" ht="69.95" hidden="1">
      <c r="A5615" s="59" t="s">
        <v>12473</v>
      </c>
      <c r="B5615" s="59" t="s">
        <v>12474</v>
      </c>
      <c r="C5615" s="59">
        <v>10</v>
      </c>
      <c r="D5615" s="59" t="s">
        <v>35</v>
      </c>
      <c r="E5615" s="59" t="s">
        <v>12475</v>
      </c>
      <c r="F5615" s="59" t="s">
        <v>23</v>
      </c>
      <c r="G5615" s="59" t="s">
        <v>12643</v>
      </c>
      <c r="H5615" s="59">
        <v>25801013</v>
      </c>
      <c r="I5615" s="60">
        <v>45687.542511574073</v>
      </c>
      <c r="J5615" s="59" t="s">
        <v>12508</v>
      </c>
      <c r="K5615" s="59">
        <v>7314776</v>
      </c>
      <c r="L5615" s="59" t="s">
        <v>12644</v>
      </c>
      <c r="M5615" s="61">
        <v>64000000</v>
      </c>
    </row>
    <row r="5616" spans="1:13" ht="60" hidden="1">
      <c r="A5616" s="59" t="s">
        <v>12473</v>
      </c>
      <c r="B5616" s="59" t="s">
        <v>12474</v>
      </c>
      <c r="C5616" s="59">
        <v>10</v>
      </c>
      <c r="D5616" s="59" t="s">
        <v>35</v>
      </c>
      <c r="E5616" s="59" t="s">
        <v>12475</v>
      </c>
      <c r="F5616" s="59" t="s">
        <v>23</v>
      </c>
      <c r="G5616" s="59" t="s">
        <v>12645</v>
      </c>
      <c r="H5616" s="59">
        <v>25801224</v>
      </c>
      <c r="I5616" s="60">
        <v>45692.620949074073</v>
      </c>
      <c r="J5616" s="59" t="s">
        <v>12646</v>
      </c>
      <c r="K5616" s="59">
        <v>1071631416</v>
      </c>
      <c r="L5616" s="59" t="s">
        <v>12647</v>
      </c>
      <c r="M5616" s="61">
        <v>41200000</v>
      </c>
    </row>
    <row r="5617" spans="1:13" ht="69.95" hidden="1">
      <c r="A5617" s="59" t="s">
        <v>12473</v>
      </c>
      <c r="B5617" s="59" t="s">
        <v>12474</v>
      </c>
      <c r="C5617" s="59">
        <v>10</v>
      </c>
      <c r="D5617" s="59" t="s">
        <v>35</v>
      </c>
      <c r="E5617" s="59" t="s">
        <v>12475</v>
      </c>
      <c r="F5617" s="59" t="s">
        <v>23</v>
      </c>
      <c r="G5617" s="59" t="s">
        <v>12648</v>
      </c>
      <c r="H5617" s="59">
        <v>25801229</v>
      </c>
      <c r="I5617" s="60">
        <v>45692.767523148148</v>
      </c>
      <c r="J5617" s="59" t="s">
        <v>12508</v>
      </c>
      <c r="K5617" s="59">
        <v>18938701</v>
      </c>
      <c r="L5617" s="59" t="s">
        <v>12649</v>
      </c>
      <c r="M5617" s="61">
        <v>108000000</v>
      </c>
    </row>
    <row r="5618" spans="1:13" ht="60" hidden="1">
      <c r="A5618" s="59" t="s">
        <v>12473</v>
      </c>
      <c r="B5618" s="59" t="s">
        <v>12474</v>
      </c>
      <c r="C5618" s="59">
        <v>10</v>
      </c>
      <c r="D5618" s="59" t="s">
        <v>35</v>
      </c>
      <c r="E5618" s="59" t="s">
        <v>12475</v>
      </c>
      <c r="F5618" s="59" t="s">
        <v>23</v>
      </c>
      <c r="G5618" s="59" t="s">
        <v>12650</v>
      </c>
      <c r="H5618" s="59">
        <v>25801361</v>
      </c>
      <c r="I5618" s="60">
        <v>45694.631319444445</v>
      </c>
      <c r="J5618" s="59" t="s">
        <v>12651</v>
      </c>
      <c r="K5618" s="59">
        <v>80544062</v>
      </c>
      <c r="L5618" s="59" t="s">
        <v>12652</v>
      </c>
      <c r="M5618" s="61">
        <v>68000000</v>
      </c>
    </row>
    <row r="5619" spans="1:13" ht="60" hidden="1">
      <c r="A5619" s="59" t="s">
        <v>12473</v>
      </c>
      <c r="B5619" s="59" t="s">
        <v>12474</v>
      </c>
      <c r="C5619" s="59">
        <v>10</v>
      </c>
      <c r="D5619" s="59" t="s">
        <v>35</v>
      </c>
      <c r="E5619" s="59" t="s">
        <v>12475</v>
      </c>
      <c r="F5619" s="59" t="s">
        <v>23</v>
      </c>
      <c r="G5619" s="59" t="s">
        <v>12653</v>
      </c>
      <c r="H5619" s="59">
        <v>25801659</v>
      </c>
      <c r="I5619" s="60">
        <v>45701.856527777774</v>
      </c>
      <c r="J5619" s="59" t="s">
        <v>12654</v>
      </c>
      <c r="K5619" s="59">
        <v>11444448</v>
      </c>
      <c r="L5619" s="59" t="s">
        <v>12655</v>
      </c>
      <c r="M5619" s="61">
        <v>158500000</v>
      </c>
    </row>
    <row r="5620" spans="1:13" ht="60" hidden="1">
      <c r="A5620" s="59" t="s">
        <v>12473</v>
      </c>
      <c r="B5620" s="59" t="s">
        <v>12474</v>
      </c>
      <c r="C5620" s="59">
        <v>10</v>
      </c>
      <c r="D5620" s="59" t="s">
        <v>35</v>
      </c>
      <c r="E5620" s="59" t="s">
        <v>12475</v>
      </c>
      <c r="F5620" s="59" t="s">
        <v>23</v>
      </c>
      <c r="G5620" s="59" t="s">
        <v>12656</v>
      </c>
      <c r="H5620" s="59">
        <v>25801775</v>
      </c>
      <c r="I5620" s="60">
        <v>45705.788321759261</v>
      </c>
      <c r="J5620" s="59" t="s">
        <v>12657</v>
      </c>
      <c r="K5620" s="59">
        <v>79483929</v>
      </c>
      <c r="L5620" s="59" t="s">
        <v>12658</v>
      </c>
      <c r="M5620" s="61">
        <v>88000000</v>
      </c>
    </row>
    <row r="5621" spans="1:13" ht="60" hidden="1">
      <c r="A5621" s="59" t="s">
        <v>12473</v>
      </c>
      <c r="B5621" s="59" t="s">
        <v>12474</v>
      </c>
      <c r="C5621" s="59">
        <v>10</v>
      </c>
      <c r="D5621" s="59" t="s">
        <v>35</v>
      </c>
      <c r="E5621" s="59" t="s">
        <v>12475</v>
      </c>
      <c r="F5621" s="59" t="s">
        <v>23</v>
      </c>
      <c r="G5621" s="59" t="s">
        <v>12659</v>
      </c>
      <c r="H5621" s="59">
        <v>25802691</v>
      </c>
      <c r="I5621" s="60">
        <v>45736.965115740742</v>
      </c>
      <c r="J5621" s="59" t="s">
        <v>12660</v>
      </c>
      <c r="K5621" s="59">
        <v>71710429</v>
      </c>
      <c r="L5621" s="59" t="s">
        <v>12661</v>
      </c>
      <c r="M5621" s="61">
        <v>42666667</v>
      </c>
    </row>
    <row r="5622" spans="1:13" ht="80.099999999999994" hidden="1">
      <c r="A5622" s="59" t="s">
        <v>12473</v>
      </c>
      <c r="B5622" s="59" t="s">
        <v>12474</v>
      </c>
      <c r="C5622" s="59">
        <v>10</v>
      </c>
      <c r="D5622" s="59" t="s">
        <v>35</v>
      </c>
      <c r="E5622" s="59" t="s">
        <v>12475</v>
      </c>
      <c r="F5622" s="59" t="s">
        <v>23</v>
      </c>
      <c r="G5622" s="59" t="s">
        <v>12662</v>
      </c>
      <c r="H5622" s="59">
        <v>25802788</v>
      </c>
      <c r="I5622" s="60">
        <v>45744.499942129631</v>
      </c>
      <c r="J5622" s="59" t="s">
        <v>12663</v>
      </c>
      <c r="K5622" s="59">
        <v>7226734</v>
      </c>
      <c r="L5622" s="59" t="s">
        <v>12664</v>
      </c>
      <c r="M5622" s="61">
        <v>68000000</v>
      </c>
    </row>
    <row r="5623" spans="1:13" ht="60" hidden="1">
      <c r="A5623" s="59" t="s">
        <v>12473</v>
      </c>
      <c r="B5623" s="59" t="s">
        <v>12474</v>
      </c>
      <c r="C5623" s="59">
        <v>10</v>
      </c>
      <c r="D5623" s="59" t="s">
        <v>35</v>
      </c>
      <c r="E5623" s="59" t="s">
        <v>12475</v>
      </c>
      <c r="F5623" s="59" t="s">
        <v>23</v>
      </c>
      <c r="G5623" s="59" t="s">
        <v>12665</v>
      </c>
      <c r="H5623" s="59">
        <v>25803952</v>
      </c>
      <c r="I5623" s="60">
        <v>45881.69809027778</v>
      </c>
      <c r="J5623" s="59" t="s">
        <v>12477</v>
      </c>
      <c r="K5623" s="59">
        <v>80036803</v>
      </c>
      <c r="L5623" s="59" t="s">
        <v>12666</v>
      </c>
      <c r="M5623" s="61">
        <v>33166000</v>
      </c>
    </row>
    <row r="5624" spans="1:13" ht="60" hidden="1">
      <c r="A5624" s="59" t="s">
        <v>12473</v>
      </c>
      <c r="B5624" s="59" t="s">
        <v>12474</v>
      </c>
      <c r="C5624" s="59">
        <v>10</v>
      </c>
      <c r="D5624" s="59" t="s">
        <v>35</v>
      </c>
      <c r="E5624" s="59" t="s">
        <v>12475</v>
      </c>
      <c r="F5624" s="59" t="s">
        <v>23</v>
      </c>
      <c r="G5624" s="59" t="s">
        <v>12667</v>
      </c>
      <c r="H5624" s="59">
        <v>25804150</v>
      </c>
      <c r="I5624" s="60">
        <v>45905.437719907408</v>
      </c>
      <c r="J5624" s="59" t="s">
        <v>12477</v>
      </c>
      <c r="K5624" s="59">
        <v>1019109071</v>
      </c>
      <c r="L5624" s="59" t="s">
        <v>12668</v>
      </c>
      <c r="M5624" s="61">
        <v>17866667</v>
      </c>
    </row>
    <row r="5625" spans="1:13" ht="60" hidden="1">
      <c r="A5625" s="59" t="s">
        <v>12473</v>
      </c>
      <c r="B5625" s="59" t="s">
        <v>12474</v>
      </c>
      <c r="C5625" s="59">
        <v>10</v>
      </c>
      <c r="D5625" s="59" t="s">
        <v>35</v>
      </c>
      <c r="E5625" s="59" t="s">
        <v>12475</v>
      </c>
      <c r="F5625" s="59" t="s">
        <v>23</v>
      </c>
      <c r="G5625" s="59" t="s">
        <v>12669</v>
      </c>
      <c r="H5625" s="59">
        <v>25804151</v>
      </c>
      <c r="I5625" s="60">
        <v>45905.438414351855</v>
      </c>
      <c r="J5625" s="59" t="s">
        <v>12670</v>
      </c>
      <c r="K5625" s="59">
        <v>1019983285</v>
      </c>
      <c r="L5625" s="59" t="s">
        <v>12671</v>
      </c>
      <c r="M5625" s="61">
        <v>9020000</v>
      </c>
    </row>
    <row r="5626" spans="1:13" ht="69.95" hidden="1">
      <c r="A5626" s="59" t="s">
        <v>12473</v>
      </c>
      <c r="B5626" s="59" t="s">
        <v>12474</v>
      </c>
      <c r="C5626" s="59">
        <v>10</v>
      </c>
      <c r="D5626" s="59" t="s">
        <v>35</v>
      </c>
      <c r="E5626" s="59" t="s">
        <v>12475</v>
      </c>
      <c r="F5626" s="59" t="s">
        <v>23</v>
      </c>
      <c r="G5626" s="59" t="s">
        <v>12672</v>
      </c>
      <c r="H5626" s="59">
        <v>25804246</v>
      </c>
      <c r="I5626" s="60">
        <v>45917.805694444447</v>
      </c>
      <c r="J5626" s="59" t="s">
        <v>12508</v>
      </c>
      <c r="K5626" s="59">
        <v>1007416219</v>
      </c>
      <c r="L5626" s="59" t="s">
        <v>12673</v>
      </c>
      <c r="M5626" s="61">
        <v>22300000</v>
      </c>
    </row>
    <row r="5627" spans="1:13" ht="90" hidden="1">
      <c r="A5627" s="59" t="s">
        <v>12674</v>
      </c>
      <c r="B5627" s="59" t="s">
        <v>12675</v>
      </c>
      <c r="C5627" s="59">
        <v>10</v>
      </c>
      <c r="D5627" s="59" t="s">
        <v>35</v>
      </c>
      <c r="E5627" s="59" t="s">
        <v>12475</v>
      </c>
      <c r="F5627" s="59" t="s">
        <v>23</v>
      </c>
      <c r="G5627" s="59" t="s">
        <v>12676</v>
      </c>
      <c r="H5627" s="59">
        <v>25800094</v>
      </c>
      <c r="I5627" s="60">
        <v>45659</v>
      </c>
      <c r="J5627" s="59" t="s">
        <v>12677</v>
      </c>
      <c r="K5627" s="59">
        <v>899999063</v>
      </c>
      <c r="L5627" s="59" t="s">
        <v>1789</v>
      </c>
      <c r="M5627" s="61">
        <v>104291415</v>
      </c>
    </row>
    <row r="5628" spans="1:13" ht="90" hidden="1">
      <c r="A5628" s="59" t="s">
        <v>12674</v>
      </c>
      <c r="B5628" s="59" t="s">
        <v>12675</v>
      </c>
      <c r="C5628" s="59">
        <v>10</v>
      </c>
      <c r="D5628" s="59" t="s">
        <v>35</v>
      </c>
      <c r="E5628" s="59" t="s">
        <v>12475</v>
      </c>
      <c r="F5628" s="59" t="s">
        <v>23</v>
      </c>
      <c r="G5628" s="59" t="s">
        <v>12678</v>
      </c>
      <c r="H5628" s="59">
        <v>25800493</v>
      </c>
      <c r="I5628" s="60">
        <v>45678.762233796297</v>
      </c>
      <c r="J5628" s="59" t="s">
        <v>12558</v>
      </c>
      <c r="K5628" s="59">
        <v>1018404263</v>
      </c>
      <c r="L5628" s="59" t="s">
        <v>12679</v>
      </c>
      <c r="M5628" s="61">
        <v>59328000</v>
      </c>
    </row>
    <row r="5629" spans="1:13" ht="90" hidden="1">
      <c r="A5629" s="59" t="s">
        <v>12674</v>
      </c>
      <c r="B5629" s="59" t="s">
        <v>12675</v>
      </c>
      <c r="C5629" s="59">
        <v>10</v>
      </c>
      <c r="D5629" s="59" t="s">
        <v>35</v>
      </c>
      <c r="E5629" s="59" t="s">
        <v>12475</v>
      </c>
      <c r="F5629" s="59" t="s">
        <v>23</v>
      </c>
      <c r="G5629" s="59" t="s">
        <v>12680</v>
      </c>
      <c r="H5629" s="59">
        <v>25800594</v>
      </c>
      <c r="I5629" s="60">
        <v>45679.694687499999</v>
      </c>
      <c r="J5629" s="59" t="s">
        <v>12477</v>
      </c>
      <c r="K5629" s="59">
        <v>86067713</v>
      </c>
      <c r="L5629" s="59" t="s">
        <v>12681</v>
      </c>
      <c r="M5629" s="61">
        <v>68266664</v>
      </c>
    </row>
    <row r="5630" spans="1:13" ht="90" hidden="1">
      <c r="A5630" s="59" t="s">
        <v>12674</v>
      </c>
      <c r="B5630" s="59" t="s">
        <v>12675</v>
      </c>
      <c r="C5630" s="59">
        <v>10</v>
      </c>
      <c r="D5630" s="59" t="s">
        <v>35</v>
      </c>
      <c r="E5630" s="59" t="s">
        <v>12475</v>
      </c>
      <c r="F5630" s="59" t="s">
        <v>23</v>
      </c>
      <c r="G5630" s="59" t="s">
        <v>12682</v>
      </c>
      <c r="H5630" s="59">
        <v>25800595</v>
      </c>
      <c r="I5630" s="60">
        <v>45679.718055555553</v>
      </c>
      <c r="J5630" s="59" t="s">
        <v>12477</v>
      </c>
      <c r="K5630" s="59">
        <v>52705855</v>
      </c>
      <c r="L5630" s="59" t="s">
        <v>12683</v>
      </c>
      <c r="M5630" s="61">
        <v>55250000</v>
      </c>
    </row>
    <row r="5631" spans="1:13" ht="90" hidden="1">
      <c r="A5631" s="59" t="s">
        <v>12674</v>
      </c>
      <c r="B5631" s="59" t="s">
        <v>12675</v>
      </c>
      <c r="C5631" s="59">
        <v>10</v>
      </c>
      <c r="D5631" s="59" t="s">
        <v>35</v>
      </c>
      <c r="E5631" s="59" t="s">
        <v>12475</v>
      </c>
      <c r="F5631" s="59" t="s">
        <v>23</v>
      </c>
      <c r="G5631" s="59" t="s">
        <v>12684</v>
      </c>
      <c r="H5631" s="59">
        <v>25800599</v>
      </c>
      <c r="I5631" s="60">
        <v>45679.725787037038</v>
      </c>
      <c r="J5631" s="59" t="s">
        <v>12685</v>
      </c>
      <c r="K5631" s="59">
        <v>1072189832</v>
      </c>
      <c r="L5631" s="59" t="s">
        <v>12686</v>
      </c>
      <c r="M5631" s="61">
        <v>53560000</v>
      </c>
    </row>
    <row r="5632" spans="1:13" ht="90" hidden="1">
      <c r="A5632" s="59" t="s">
        <v>12674</v>
      </c>
      <c r="B5632" s="59" t="s">
        <v>12675</v>
      </c>
      <c r="C5632" s="59">
        <v>10</v>
      </c>
      <c r="D5632" s="59" t="s">
        <v>35</v>
      </c>
      <c r="E5632" s="59" t="s">
        <v>12475</v>
      </c>
      <c r="F5632" s="59" t="s">
        <v>23</v>
      </c>
      <c r="G5632" s="59" t="s">
        <v>12687</v>
      </c>
      <c r="H5632" s="59">
        <v>25800633</v>
      </c>
      <c r="I5632" s="60">
        <v>45680.464675925927</v>
      </c>
      <c r="J5632" s="59" t="s">
        <v>12688</v>
      </c>
      <c r="K5632" s="59">
        <v>1053340157</v>
      </c>
      <c r="L5632" s="59" t="s">
        <v>12689</v>
      </c>
      <c r="M5632" s="61">
        <v>68664000</v>
      </c>
    </row>
    <row r="5633" spans="1:13" ht="90" hidden="1">
      <c r="A5633" s="59" t="s">
        <v>12674</v>
      </c>
      <c r="B5633" s="59" t="s">
        <v>12675</v>
      </c>
      <c r="C5633" s="59">
        <v>10</v>
      </c>
      <c r="D5633" s="59" t="s">
        <v>35</v>
      </c>
      <c r="E5633" s="59" t="s">
        <v>12475</v>
      </c>
      <c r="F5633" s="59" t="s">
        <v>23</v>
      </c>
      <c r="G5633" s="59" t="s">
        <v>12690</v>
      </c>
      <c r="H5633" s="59">
        <v>25800660</v>
      </c>
      <c r="I5633" s="60">
        <v>45681.119513888887</v>
      </c>
      <c r="J5633" s="59" t="s">
        <v>12595</v>
      </c>
      <c r="K5633" s="59">
        <v>42827039</v>
      </c>
      <c r="L5633" s="59" t="s">
        <v>12691</v>
      </c>
      <c r="M5633" s="61">
        <v>103000000</v>
      </c>
    </row>
    <row r="5634" spans="1:13" ht="90" hidden="1">
      <c r="A5634" s="59" t="s">
        <v>12674</v>
      </c>
      <c r="B5634" s="59" t="s">
        <v>12675</v>
      </c>
      <c r="C5634" s="59">
        <v>10</v>
      </c>
      <c r="D5634" s="59" t="s">
        <v>35</v>
      </c>
      <c r="E5634" s="59" t="s">
        <v>12475</v>
      </c>
      <c r="F5634" s="59" t="s">
        <v>23</v>
      </c>
      <c r="G5634" s="59" t="s">
        <v>12692</v>
      </c>
      <c r="H5634" s="59">
        <v>25800688</v>
      </c>
      <c r="I5634" s="60">
        <v>45681.423379629632</v>
      </c>
      <c r="J5634" s="59" t="s">
        <v>12477</v>
      </c>
      <c r="K5634" s="59">
        <v>1074558239</v>
      </c>
      <c r="L5634" s="59" t="s">
        <v>12693</v>
      </c>
      <c r="M5634" s="61">
        <v>112333333</v>
      </c>
    </row>
    <row r="5635" spans="1:13" ht="90" hidden="1">
      <c r="A5635" s="59" t="s">
        <v>12674</v>
      </c>
      <c r="B5635" s="59" t="s">
        <v>12675</v>
      </c>
      <c r="C5635" s="59">
        <v>10</v>
      </c>
      <c r="D5635" s="59" t="s">
        <v>35</v>
      </c>
      <c r="E5635" s="59" t="s">
        <v>12475</v>
      </c>
      <c r="F5635" s="59" t="s">
        <v>23</v>
      </c>
      <c r="G5635" s="59" t="s">
        <v>12694</v>
      </c>
      <c r="H5635" s="59">
        <v>25800724</v>
      </c>
      <c r="I5635" s="60">
        <v>45681.507951388892</v>
      </c>
      <c r="J5635" s="59" t="s">
        <v>12695</v>
      </c>
      <c r="K5635" s="59">
        <v>52846954</v>
      </c>
      <c r="L5635" s="59" t="s">
        <v>12696</v>
      </c>
      <c r="M5635" s="61">
        <v>41200000</v>
      </c>
    </row>
    <row r="5636" spans="1:13" ht="90" hidden="1">
      <c r="A5636" s="59" t="s">
        <v>12674</v>
      </c>
      <c r="B5636" s="59" t="s">
        <v>12675</v>
      </c>
      <c r="C5636" s="59">
        <v>10</v>
      </c>
      <c r="D5636" s="59" t="s">
        <v>35</v>
      </c>
      <c r="E5636" s="59" t="s">
        <v>12475</v>
      </c>
      <c r="F5636" s="59" t="s">
        <v>23</v>
      </c>
      <c r="G5636" s="59" t="s">
        <v>12697</v>
      </c>
      <c r="H5636" s="59">
        <v>25800729</v>
      </c>
      <c r="I5636" s="60">
        <v>45681.525833333333</v>
      </c>
      <c r="J5636" s="59" t="s">
        <v>12595</v>
      </c>
      <c r="K5636" s="59">
        <v>1110502506</v>
      </c>
      <c r="L5636" s="59" t="s">
        <v>12698</v>
      </c>
      <c r="M5636" s="61">
        <v>103000000</v>
      </c>
    </row>
    <row r="5637" spans="1:13" ht="90" hidden="1">
      <c r="A5637" s="59" t="s">
        <v>12674</v>
      </c>
      <c r="B5637" s="59" t="s">
        <v>12675</v>
      </c>
      <c r="C5637" s="59">
        <v>10</v>
      </c>
      <c r="D5637" s="59" t="s">
        <v>35</v>
      </c>
      <c r="E5637" s="59" t="s">
        <v>12475</v>
      </c>
      <c r="F5637" s="59" t="s">
        <v>23</v>
      </c>
      <c r="G5637" s="59" t="s">
        <v>12699</v>
      </c>
      <c r="H5637" s="59">
        <v>25800737</v>
      </c>
      <c r="I5637" s="60">
        <v>45681.587592592594</v>
      </c>
      <c r="J5637" s="59" t="s">
        <v>12700</v>
      </c>
      <c r="K5637" s="59">
        <v>1071628009</v>
      </c>
      <c r="L5637" s="59" t="s">
        <v>12701</v>
      </c>
      <c r="M5637" s="61">
        <v>19075600</v>
      </c>
    </row>
    <row r="5638" spans="1:13" ht="90" hidden="1">
      <c r="A5638" s="59" t="s">
        <v>12674</v>
      </c>
      <c r="B5638" s="59" t="s">
        <v>12675</v>
      </c>
      <c r="C5638" s="59">
        <v>10</v>
      </c>
      <c r="D5638" s="59" t="s">
        <v>35</v>
      </c>
      <c r="E5638" s="59" t="s">
        <v>12475</v>
      </c>
      <c r="F5638" s="59" t="s">
        <v>23</v>
      </c>
      <c r="G5638" s="59" t="s">
        <v>12702</v>
      </c>
      <c r="H5638" s="59">
        <v>25800753</v>
      </c>
      <c r="I5638" s="60">
        <v>45681.641122685185</v>
      </c>
      <c r="J5638" s="59" t="s">
        <v>12703</v>
      </c>
      <c r="K5638" s="59">
        <v>49742460</v>
      </c>
      <c r="L5638" s="59" t="s">
        <v>12704</v>
      </c>
      <c r="M5638" s="61">
        <v>113225840</v>
      </c>
    </row>
    <row r="5639" spans="1:13" ht="90" hidden="1">
      <c r="A5639" s="59" t="s">
        <v>12674</v>
      </c>
      <c r="B5639" s="59" t="s">
        <v>12675</v>
      </c>
      <c r="C5639" s="59">
        <v>10</v>
      </c>
      <c r="D5639" s="59" t="s">
        <v>35</v>
      </c>
      <c r="E5639" s="59" t="s">
        <v>12475</v>
      </c>
      <c r="F5639" s="59" t="s">
        <v>23</v>
      </c>
      <c r="G5639" s="59" t="s">
        <v>12705</v>
      </c>
      <c r="H5639" s="59">
        <v>25800760</v>
      </c>
      <c r="I5639" s="60">
        <v>45681.678159722222</v>
      </c>
      <c r="J5639" s="59" t="s">
        <v>12700</v>
      </c>
      <c r="K5639" s="59">
        <v>1072196415</v>
      </c>
      <c r="L5639" s="59" t="s">
        <v>12706</v>
      </c>
      <c r="M5639" s="61">
        <v>26368000</v>
      </c>
    </row>
    <row r="5640" spans="1:13" ht="90" hidden="1">
      <c r="A5640" s="59" t="s">
        <v>12674</v>
      </c>
      <c r="B5640" s="59" t="s">
        <v>12675</v>
      </c>
      <c r="C5640" s="59">
        <v>10</v>
      </c>
      <c r="D5640" s="59" t="s">
        <v>35</v>
      </c>
      <c r="E5640" s="59" t="s">
        <v>12475</v>
      </c>
      <c r="F5640" s="59" t="s">
        <v>23</v>
      </c>
      <c r="G5640" s="59" t="s">
        <v>12707</v>
      </c>
      <c r="H5640" s="59">
        <v>25800761</v>
      </c>
      <c r="I5640" s="60">
        <v>45681.678599537037</v>
      </c>
      <c r="J5640" s="59" t="s">
        <v>12700</v>
      </c>
      <c r="K5640" s="59">
        <v>1015475238</v>
      </c>
      <c r="L5640" s="59" t="s">
        <v>12708</v>
      </c>
      <c r="M5640" s="61">
        <v>37080000</v>
      </c>
    </row>
    <row r="5641" spans="1:13" ht="90" hidden="1">
      <c r="A5641" s="59" t="s">
        <v>12674</v>
      </c>
      <c r="B5641" s="59" t="s">
        <v>12675</v>
      </c>
      <c r="C5641" s="59">
        <v>10</v>
      </c>
      <c r="D5641" s="59" t="s">
        <v>35</v>
      </c>
      <c r="E5641" s="59" t="s">
        <v>12475</v>
      </c>
      <c r="F5641" s="59" t="s">
        <v>23</v>
      </c>
      <c r="G5641" s="59" t="s">
        <v>12709</v>
      </c>
      <c r="H5641" s="59">
        <v>25800762</v>
      </c>
      <c r="I5641" s="60">
        <v>45681.790173611109</v>
      </c>
      <c r="J5641" s="59" t="s">
        <v>12710</v>
      </c>
      <c r="K5641" s="59">
        <v>1022402305</v>
      </c>
      <c r="L5641" s="59" t="s">
        <v>12711</v>
      </c>
      <c r="M5641" s="61">
        <v>26368000</v>
      </c>
    </row>
    <row r="5642" spans="1:13" ht="90" hidden="1">
      <c r="A5642" s="59" t="s">
        <v>12674</v>
      </c>
      <c r="B5642" s="59" t="s">
        <v>12675</v>
      </c>
      <c r="C5642" s="59">
        <v>10</v>
      </c>
      <c r="D5642" s="59" t="s">
        <v>35</v>
      </c>
      <c r="E5642" s="59" t="s">
        <v>12475</v>
      </c>
      <c r="F5642" s="59" t="s">
        <v>23</v>
      </c>
      <c r="G5642" s="59" t="s">
        <v>12712</v>
      </c>
      <c r="H5642" s="59">
        <v>25800840</v>
      </c>
      <c r="I5642" s="60">
        <v>45684.669108796297</v>
      </c>
      <c r="J5642" s="59" t="s">
        <v>12508</v>
      </c>
      <c r="K5642" s="59">
        <v>1193153683</v>
      </c>
      <c r="L5642" s="59" t="s">
        <v>12713</v>
      </c>
      <c r="M5642" s="61">
        <v>41200000</v>
      </c>
    </row>
    <row r="5643" spans="1:13" ht="90" hidden="1">
      <c r="A5643" s="59" t="s">
        <v>12674</v>
      </c>
      <c r="B5643" s="59" t="s">
        <v>12675</v>
      </c>
      <c r="C5643" s="59">
        <v>10</v>
      </c>
      <c r="D5643" s="59" t="s">
        <v>35</v>
      </c>
      <c r="E5643" s="59" t="s">
        <v>12475</v>
      </c>
      <c r="F5643" s="59" t="s">
        <v>23</v>
      </c>
      <c r="G5643" s="59" t="s">
        <v>12714</v>
      </c>
      <c r="H5643" s="59">
        <v>25800842</v>
      </c>
      <c r="I5643" s="60">
        <v>45684.678969907407</v>
      </c>
      <c r="J5643" s="59" t="s">
        <v>12715</v>
      </c>
      <c r="K5643" s="59">
        <v>80550125</v>
      </c>
      <c r="L5643" s="59" t="s">
        <v>12716</v>
      </c>
      <c r="M5643" s="61">
        <v>65920000</v>
      </c>
    </row>
    <row r="5644" spans="1:13" ht="90" hidden="1">
      <c r="A5644" s="59" t="s">
        <v>12674</v>
      </c>
      <c r="B5644" s="59" t="s">
        <v>12675</v>
      </c>
      <c r="C5644" s="59">
        <v>10</v>
      </c>
      <c r="D5644" s="59" t="s">
        <v>35</v>
      </c>
      <c r="E5644" s="59" t="s">
        <v>12475</v>
      </c>
      <c r="F5644" s="59" t="s">
        <v>23</v>
      </c>
      <c r="G5644" s="59" t="s">
        <v>12717</v>
      </c>
      <c r="H5644" s="59">
        <v>25800848</v>
      </c>
      <c r="I5644" s="60">
        <v>45684.835960648146</v>
      </c>
      <c r="J5644" s="59" t="s">
        <v>12718</v>
      </c>
      <c r="K5644" s="59">
        <v>11314585</v>
      </c>
      <c r="L5644" s="59" t="s">
        <v>12719</v>
      </c>
      <c r="M5644" s="61">
        <v>116000000</v>
      </c>
    </row>
    <row r="5645" spans="1:13" ht="90" hidden="1">
      <c r="A5645" s="59" t="s">
        <v>12674</v>
      </c>
      <c r="B5645" s="59" t="s">
        <v>12675</v>
      </c>
      <c r="C5645" s="59">
        <v>10</v>
      </c>
      <c r="D5645" s="59" t="s">
        <v>35</v>
      </c>
      <c r="E5645" s="59" t="s">
        <v>12475</v>
      </c>
      <c r="F5645" s="59" t="s">
        <v>23</v>
      </c>
      <c r="G5645" s="59" t="s">
        <v>12720</v>
      </c>
      <c r="H5645" s="59">
        <v>25800853</v>
      </c>
      <c r="I5645" s="60">
        <v>45684.894814814812</v>
      </c>
      <c r="J5645" s="59" t="s">
        <v>12539</v>
      </c>
      <c r="K5645" s="59">
        <v>52781773</v>
      </c>
      <c r="L5645" s="59" t="s">
        <v>12721</v>
      </c>
      <c r="M5645" s="61">
        <v>65600000</v>
      </c>
    </row>
    <row r="5646" spans="1:13" ht="90" hidden="1">
      <c r="A5646" s="59" t="s">
        <v>12674</v>
      </c>
      <c r="B5646" s="59" t="s">
        <v>12675</v>
      </c>
      <c r="C5646" s="59">
        <v>10</v>
      </c>
      <c r="D5646" s="59" t="s">
        <v>35</v>
      </c>
      <c r="E5646" s="59" t="s">
        <v>12475</v>
      </c>
      <c r="F5646" s="59" t="s">
        <v>23</v>
      </c>
      <c r="G5646" s="59" t="s">
        <v>12722</v>
      </c>
      <c r="H5646" s="59">
        <v>25800856</v>
      </c>
      <c r="I5646" s="60">
        <v>45684.897731481484</v>
      </c>
      <c r="J5646" s="59" t="s">
        <v>12480</v>
      </c>
      <c r="K5646" s="59">
        <v>27984996</v>
      </c>
      <c r="L5646" s="59" t="s">
        <v>12723</v>
      </c>
      <c r="M5646" s="61">
        <v>96000000</v>
      </c>
    </row>
    <row r="5647" spans="1:13" ht="99.95" hidden="1">
      <c r="A5647" s="59" t="s">
        <v>12674</v>
      </c>
      <c r="B5647" s="59" t="s">
        <v>12675</v>
      </c>
      <c r="C5647" s="59">
        <v>10</v>
      </c>
      <c r="D5647" s="59" t="s">
        <v>35</v>
      </c>
      <c r="E5647" s="59" t="s">
        <v>12475</v>
      </c>
      <c r="F5647" s="59" t="s">
        <v>23</v>
      </c>
      <c r="G5647" s="59" t="s">
        <v>12724</v>
      </c>
      <c r="H5647" s="59">
        <v>25800867</v>
      </c>
      <c r="I5647" s="60">
        <v>45685.482407407406</v>
      </c>
      <c r="J5647" s="59" t="s">
        <v>12725</v>
      </c>
      <c r="K5647" s="59">
        <v>19412457</v>
      </c>
      <c r="L5647" s="59" t="s">
        <v>12726</v>
      </c>
      <c r="M5647" s="61">
        <v>82400000</v>
      </c>
    </row>
    <row r="5648" spans="1:13" ht="90" hidden="1">
      <c r="A5648" s="59" t="s">
        <v>12674</v>
      </c>
      <c r="B5648" s="59" t="s">
        <v>12675</v>
      </c>
      <c r="C5648" s="59">
        <v>10</v>
      </c>
      <c r="D5648" s="59" t="s">
        <v>35</v>
      </c>
      <c r="E5648" s="59" t="s">
        <v>12475</v>
      </c>
      <c r="F5648" s="59" t="s">
        <v>23</v>
      </c>
      <c r="G5648" s="59" t="s">
        <v>12727</v>
      </c>
      <c r="H5648" s="59">
        <v>25800877</v>
      </c>
      <c r="I5648" s="60">
        <v>45685.495023148149</v>
      </c>
      <c r="J5648" s="59" t="s">
        <v>12728</v>
      </c>
      <c r="K5648" s="59">
        <v>80657362</v>
      </c>
      <c r="L5648" s="59" t="s">
        <v>12729</v>
      </c>
      <c r="M5648" s="61">
        <v>65920000</v>
      </c>
    </row>
    <row r="5649" spans="1:13" ht="90" hidden="1">
      <c r="A5649" s="59" t="s">
        <v>12674</v>
      </c>
      <c r="B5649" s="59" t="s">
        <v>12675</v>
      </c>
      <c r="C5649" s="59">
        <v>10</v>
      </c>
      <c r="D5649" s="59" t="s">
        <v>35</v>
      </c>
      <c r="E5649" s="59" t="s">
        <v>12475</v>
      </c>
      <c r="F5649" s="59" t="s">
        <v>23</v>
      </c>
      <c r="G5649" s="59" t="s">
        <v>12730</v>
      </c>
      <c r="H5649" s="59">
        <v>25800884</v>
      </c>
      <c r="I5649" s="60">
        <v>45685.500428240739</v>
      </c>
      <c r="J5649" s="59" t="s">
        <v>12508</v>
      </c>
      <c r="K5649" s="59">
        <v>52327834</v>
      </c>
      <c r="L5649" s="59" t="s">
        <v>12731</v>
      </c>
      <c r="M5649" s="61">
        <v>65920000</v>
      </c>
    </row>
    <row r="5650" spans="1:13" ht="90" hidden="1">
      <c r="A5650" s="59" t="s">
        <v>12674</v>
      </c>
      <c r="B5650" s="59" t="s">
        <v>12675</v>
      </c>
      <c r="C5650" s="59">
        <v>10</v>
      </c>
      <c r="D5650" s="59" t="s">
        <v>35</v>
      </c>
      <c r="E5650" s="59" t="s">
        <v>12475</v>
      </c>
      <c r="F5650" s="59" t="s">
        <v>23</v>
      </c>
      <c r="G5650" s="59" t="s">
        <v>12732</v>
      </c>
      <c r="H5650" s="59">
        <v>25800896</v>
      </c>
      <c r="I5650" s="60">
        <v>45685.53597222222</v>
      </c>
      <c r="J5650" s="59" t="s">
        <v>12733</v>
      </c>
      <c r="K5650" s="59">
        <v>52348612</v>
      </c>
      <c r="L5650" s="59" t="s">
        <v>12734</v>
      </c>
      <c r="M5650" s="61">
        <v>57680000</v>
      </c>
    </row>
    <row r="5651" spans="1:13" ht="90" hidden="1">
      <c r="A5651" s="59" t="s">
        <v>12674</v>
      </c>
      <c r="B5651" s="59" t="s">
        <v>12675</v>
      </c>
      <c r="C5651" s="59">
        <v>10</v>
      </c>
      <c r="D5651" s="59" t="s">
        <v>35</v>
      </c>
      <c r="E5651" s="59" t="s">
        <v>12475</v>
      </c>
      <c r="F5651" s="59" t="s">
        <v>23</v>
      </c>
      <c r="G5651" s="59" t="s">
        <v>12735</v>
      </c>
      <c r="H5651" s="59">
        <v>25800898</v>
      </c>
      <c r="I5651" s="60">
        <v>45685.542858796296</v>
      </c>
      <c r="J5651" s="59" t="s">
        <v>12477</v>
      </c>
      <c r="K5651" s="59">
        <v>1010205355</v>
      </c>
      <c r="L5651" s="59" t="s">
        <v>12736</v>
      </c>
      <c r="M5651" s="61">
        <v>64000000</v>
      </c>
    </row>
    <row r="5652" spans="1:13" ht="90" hidden="1">
      <c r="A5652" s="59" t="s">
        <v>12674</v>
      </c>
      <c r="B5652" s="59" t="s">
        <v>12675</v>
      </c>
      <c r="C5652" s="59">
        <v>10</v>
      </c>
      <c r="D5652" s="59" t="s">
        <v>35</v>
      </c>
      <c r="E5652" s="59" t="s">
        <v>12475</v>
      </c>
      <c r="F5652" s="59" t="s">
        <v>23</v>
      </c>
      <c r="G5652" s="59" t="s">
        <v>12737</v>
      </c>
      <c r="H5652" s="59">
        <v>25800899</v>
      </c>
      <c r="I5652" s="60">
        <v>45685.545451388891</v>
      </c>
      <c r="J5652" s="59" t="s">
        <v>12738</v>
      </c>
      <c r="K5652" s="59">
        <v>79484934</v>
      </c>
      <c r="L5652" s="59" t="s">
        <v>12739</v>
      </c>
      <c r="M5652" s="61">
        <v>102141667</v>
      </c>
    </row>
    <row r="5653" spans="1:13" ht="90" hidden="1">
      <c r="A5653" s="59" t="s">
        <v>12674</v>
      </c>
      <c r="B5653" s="59" t="s">
        <v>12675</v>
      </c>
      <c r="C5653" s="59">
        <v>10</v>
      </c>
      <c r="D5653" s="59" t="s">
        <v>35</v>
      </c>
      <c r="E5653" s="59" t="s">
        <v>12475</v>
      </c>
      <c r="F5653" s="59" t="s">
        <v>23</v>
      </c>
      <c r="G5653" s="59" t="s">
        <v>12740</v>
      </c>
      <c r="H5653" s="59">
        <v>25800902</v>
      </c>
      <c r="I5653" s="60">
        <v>45685.551863425928</v>
      </c>
      <c r="J5653" s="59" t="s">
        <v>12741</v>
      </c>
      <c r="K5653" s="59">
        <v>1030642142</v>
      </c>
      <c r="L5653" s="59" t="s">
        <v>12742</v>
      </c>
      <c r="M5653" s="61">
        <v>39552000</v>
      </c>
    </row>
    <row r="5654" spans="1:13" ht="90" hidden="1">
      <c r="A5654" s="59" t="s">
        <v>12674</v>
      </c>
      <c r="B5654" s="59" t="s">
        <v>12675</v>
      </c>
      <c r="C5654" s="59">
        <v>10</v>
      </c>
      <c r="D5654" s="59" t="s">
        <v>35</v>
      </c>
      <c r="E5654" s="59" t="s">
        <v>12475</v>
      </c>
      <c r="F5654" s="59" t="s">
        <v>23</v>
      </c>
      <c r="G5654" s="59" t="s">
        <v>12743</v>
      </c>
      <c r="H5654" s="59">
        <v>25800904</v>
      </c>
      <c r="I5654" s="60">
        <v>45685.575138888889</v>
      </c>
      <c r="J5654" s="59" t="s">
        <v>12744</v>
      </c>
      <c r="K5654" s="59">
        <v>52664551</v>
      </c>
      <c r="L5654" s="59" t="s">
        <v>12745</v>
      </c>
      <c r="M5654" s="61">
        <v>60800000</v>
      </c>
    </row>
    <row r="5655" spans="1:13" ht="90" hidden="1">
      <c r="A5655" s="59" t="s">
        <v>12674</v>
      </c>
      <c r="B5655" s="59" t="s">
        <v>12675</v>
      </c>
      <c r="C5655" s="59">
        <v>10</v>
      </c>
      <c r="D5655" s="59" t="s">
        <v>35</v>
      </c>
      <c r="E5655" s="59" t="s">
        <v>12475</v>
      </c>
      <c r="F5655" s="59" t="s">
        <v>23</v>
      </c>
      <c r="G5655" s="59" t="s">
        <v>12746</v>
      </c>
      <c r="H5655" s="59">
        <v>25800909</v>
      </c>
      <c r="I5655" s="60">
        <v>45685.637615740743</v>
      </c>
      <c r="J5655" s="59" t="s">
        <v>12477</v>
      </c>
      <c r="K5655" s="59">
        <v>79906334</v>
      </c>
      <c r="L5655" s="59" t="s">
        <v>12747</v>
      </c>
      <c r="M5655" s="61">
        <v>72000000</v>
      </c>
    </row>
    <row r="5656" spans="1:13" ht="90" hidden="1">
      <c r="A5656" s="59" t="s">
        <v>12674</v>
      </c>
      <c r="B5656" s="59" t="s">
        <v>12675</v>
      </c>
      <c r="C5656" s="59">
        <v>10</v>
      </c>
      <c r="D5656" s="59" t="s">
        <v>35</v>
      </c>
      <c r="E5656" s="59" t="s">
        <v>12475</v>
      </c>
      <c r="F5656" s="59" t="s">
        <v>23</v>
      </c>
      <c r="G5656" s="59" t="s">
        <v>12748</v>
      </c>
      <c r="H5656" s="59">
        <v>25800922</v>
      </c>
      <c r="I5656" s="60">
        <v>45685.690520833334</v>
      </c>
      <c r="J5656" s="59" t="s">
        <v>12749</v>
      </c>
      <c r="K5656" s="59">
        <v>79189796</v>
      </c>
      <c r="L5656" s="59" t="s">
        <v>12750</v>
      </c>
      <c r="M5656" s="61">
        <v>49440000</v>
      </c>
    </row>
    <row r="5657" spans="1:13" ht="90" hidden="1">
      <c r="A5657" s="59" t="s">
        <v>12674</v>
      </c>
      <c r="B5657" s="59" t="s">
        <v>12675</v>
      </c>
      <c r="C5657" s="59">
        <v>10</v>
      </c>
      <c r="D5657" s="59" t="s">
        <v>35</v>
      </c>
      <c r="E5657" s="59" t="s">
        <v>12475</v>
      </c>
      <c r="F5657" s="59" t="s">
        <v>23</v>
      </c>
      <c r="G5657" s="59" t="s">
        <v>12751</v>
      </c>
      <c r="H5657" s="59">
        <v>25800949</v>
      </c>
      <c r="I5657" s="60">
        <v>45686.419930555552</v>
      </c>
      <c r="J5657" s="59" t="s">
        <v>12477</v>
      </c>
      <c r="K5657" s="59">
        <v>1070626440</v>
      </c>
      <c r="L5657" s="59" t="s">
        <v>12752</v>
      </c>
      <c r="M5657" s="61">
        <v>18000000</v>
      </c>
    </row>
    <row r="5658" spans="1:13" ht="90" hidden="1">
      <c r="A5658" s="59" t="s">
        <v>12674</v>
      </c>
      <c r="B5658" s="59" t="s">
        <v>12675</v>
      </c>
      <c r="C5658" s="59">
        <v>10</v>
      </c>
      <c r="D5658" s="59" t="s">
        <v>35</v>
      </c>
      <c r="E5658" s="59" t="s">
        <v>12475</v>
      </c>
      <c r="F5658" s="59" t="s">
        <v>23</v>
      </c>
      <c r="G5658" s="59" t="s">
        <v>12753</v>
      </c>
      <c r="H5658" s="59">
        <v>25800961</v>
      </c>
      <c r="I5658" s="60">
        <v>45686.531689814816</v>
      </c>
      <c r="J5658" s="59" t="s">
        <v>12754</v>
      </c>
      <c r="K5658" s="59">
        <v>53084395</v>
      </c>
      <c r="L5658" s="59" t="s">
        <v>12755</v>
      </c>
      <c r="M5658" s="61">
        <v>38400000</v>
      </c>
    </row>
    <row r="5659" spans="1:13" ht="90" hidden="1">
      <c r="A5659" s="59" t="s">
        <v>12674</v>
      </c>
      <c r="B5659" s="59" t="s">
        <v>12675</v>
      </c>
      <c r="C5659" s="59">
        <v>10</v>
      </c>
      <c r="D5659" s="59" t="s">
        <v>35</v>
      </c>
      <c r="E5659" s="59" t="s">
        <v>12475</v>
      </c>
      <c r="F5659" s="59" t="s">
        <v>23</v>
      </c>
      <c r="G5659" s="59" t="s">
        <v>12756</v>
      </c>
      <c r="H5659" s="59">
        <v>25800969</v>
      </c>
      <c r="I5659" s="60">
        <v>45686.586770833332</v>
      </c>
      <c r="J5659" s="59" t="s">
        <v>12539</v>
      </c>
      <c r="K5659" s="59">
        <v>1074159208</v>
      </c>
      <c r="L5659" s="59" t="s">
        <v>12757</v>
      </c>
      <c r="M5659" s="61">
        <v>65920000</v>
      </c>
    </row>
    <row r="5660" spans="1:13" ht="90" hidden="1">
      <c r="A5660" s="59" t="s">
        <v>12674</v>
      </c>
      <c r="B5660" s="59" t="s">
        <v>12675</v>
      </c>
      <c r="C5660" s="59">
        <v>10</v>
      </c>
      <c r="D5660" s="59" t="s">
        <v>35</v>
      </c>
      <c r="E5660" s="59" t="s">
        <v>12475</v>
      </c>
      <c r="F5660" s="59" t="s">
        <v>23</v>
      </c>
      <c r="G5660" s="59" t="s">
        <v>12758</v>
      </c>
      <c r="H5660" s="59">
        <v>25800988</v>
      </c>
      <c r="I5660" s="60">
        <v>45686.679907407408</v>
      </c>
      <c r="J5660" s="59" t="s">
        <v>12555</v>
      </c>
      <c r="K5660" s="59">
        <v>80392127</v>
      </c>
      <c r="L5660" s="59" t="s">
        <v>12759</v>
      </c>
      <c r="M5660" s="61">
        <v>39716800</v>
      </c>
    </row>
    <row r="5661" spans="1:13" ht="90" hidden="1">
      <c r="A5661" s="59" t="s">
        <v>12674</v>
      </c>
      <c r="B5661" s="59" t="s">
        <v>12675</v>
      </c>
      <c r="C5661" s="59">
        <v>10</v>
      </c>
      <c r="D5661" s="59" t="s">
        <v>35</v>
      </c>
      <c r="E5661" s="59" t="s">
        <v>12475</v>
      </c>
      <c r="F5661" s="59" t="s">
        <v>23</v>
      </c>
      <c r="G5661" s="59" t="s">
        <v>12760</v>
      </c>
      <c r="H5661" s="59">
        <v>25800990</v>
      </c>
      <c r="I5661" s="60">
        <v>45686.681319444448</v>
      </c>
      <c r="J5661" s="59" t="s">
        <v>12477</v>
      </c>
      <c r="K5661" s="59">
        <v>1070304496</v>
      </c>
      <c r="L5661" s="59" t="s">
        <v>12761</v>
      </c>
      <c r="M5661" s="61">
        <v>72000000</v>
      </c>
    </row>
    <row r="5662" spans="1:13" ht="90" hidden="1">
      <c r="A5662" s="59" t="s">
        <v>12674</v>
      </c>
      <c r="B5662" s="59" t="s">
        <v>12675</v>
      </c>
      <c r="C5662" s="59">
        <v>10</v>
      </c>
      <c r="D5662" s="59" t="s">
        <v>35</v>
      </c>
      <c r="E5662" s="59" t="s">
        <v>12475</v>
      </c>
      <c r="F5662" s="59" t="s">
        <v>23</v>
      </c>
      <c r="G5662" s="59" t="s">
        <v>12762</v>
      </c>
      <c r="H5662" s="59">
        <v>25800991</v>
      </c>
      <c r="I5662" s="60">
        <v>45686.681898148148</v>
      </c>
      <c r="J5662" s="59" t="s">
        <v>12477</v>
      </c>
      <c r="K5662" s="59">
        <v>1016079471</v>
      </c>
      <c r="L5662" s="59" t="s">
        <v>12763</v>
      </c>
      <c r="M5662" s="61">
        <v>52000000</v>
      </c>
    </row>
    <row r="5663" spans="1:13" ht="90" hidden="1">
      <c r="A5663" s="59" t="s">
        <v>12674</v>
      </c>
      <c r="B5663" s="59" t="s">
        <v>12675</v>
      </c>
      <c r="C5663" s="59">
        <v>10</v>
      </c>
      <c r="D5663" s="59" t="s">
        <v>35</v>
      </c>
      <c r="E5663" s="59" t="s">
        <v>12475</v>
      </c>
      <c r="F5663" s="59" t="s">
        <v>23</v>
      </c>
      <c r="G5663" s="59" t="s">
        <v>12764</v>
      </c>
      <c r="H5663" s="59">
        <v>25800997</v>
      </c>
      <c r="I5663" s="60">
        <v>45686.79215277778</v>
      </c>
      <c r="J5663" s="59" t="s">
        <v>12765</v>
      </c>
      <c r="K5663" s="59">
        <v>85155601</v>
      </c>
      <c r="L5663" s="59" t="s">
        <v>12766</v>
      </c>
      <c r="M5663" s="61">
        <v>18400000</v>
      </c>
    </row>
    <row r="5664" spans="1:13" ht="90" hidden="1">
      <c r="A5664" s="59" t="s">
        <v>12674</v>
      </c>
      <c r="B5664" s="59" t="s">
        <v>12675</v>
      </c>
      <c r="C5664" s="59">
        <v>10</v>
      </c>
      <c r="D5664" s="59" t="s">
        <v>35</v>
      </c>
      <c r="E5664" s="59" t="s">
        <v>12475</v>
      </c>
      <c r="F5664" s="59" t="s">
        <v>23</v>
      </c>
      <c r="G5664" s="59" t="s">
        <v>12767</v>
      </c>
      <c r="H5664" s="59">
        <v>25801004</v>
      </c>
      <c r="I5664" s="60">
        <v>45687.501296296294</v>
      </c>
      <c r="J5664" s="59" t="s">
        <v>12768</v>
      </c>
      <c r="K5664" s="59">
        <v>20830008</v>
      </c>
      <c r="L5664" s="59" t="s">
        <v>12769</v>
      </c>
      <c r="M5664" s="61">
        <v>64000000</v>
      </c>
    </row>
    <row r="5665" spans="1:13" ht="90" hidden="1">
      <c r="A5665" s="59" t="s">
        <v>12674</v>
      </c>
      <c r="B5665" s="59" t="s">
        <v>12675</v>
      </c>
      <c r="C5665" s="59">
        <v>10</v>
      </c>
      <c r="D5665" s="59" t="s">
        <v>35</v>
      </c>
      <c r="E5665" s="59" t="s">
        <v>12475</v>
      </c>
      <c r="F5665" s="59" t="s">
        <v>23</v>
      </c>
      <c r="G5665" s="59" t="s">
        <v>12770</v>
      </c>
      <c r="H5665" s="59">
        <v>25801006</v>
      </c>
      <c r="I5665" s="60">
        <v>45687.506631944445</v>
      </c>
      <c r="J5665" s="59" t="s">
        <v>12771</v>
      </c>
      <c r="K5665" s="59">
        <v>1010188675</v>
      </c>
      <c r="L5665" s="59" t="s">
        <v>12772</v>
      </c>
      <c r="M5665" s="61">
        <v>65920000</v>
      </c>
    </row>
    <row r="5666" spans="1:13" ht="90" hidden="1">
      <c r="A5666" s="59" t="s">
        <v>12674</v>
      </c>
      <c r="B5666" s="59" t="s">
        <v>12675</v>
      </c>
      <c r="C5666" s="59">
        <v>10</v>
      </c>
      <c r="D5666" s="59" t="s">
        <v>35</v>
      </c>
      <c r="E5666" s="59" t="s">
        <v>12475</v>
      </c>
      <c r="F5666" s="59" t="s">
        <v>23</v>
      </c>
      <c r="G5666" s="59" t="s">
        <v>12773</v>
      </c>
      <c r="H5666" s="59">
        <v>25801011</v>
      </c>
      <c r="I5666" s="60">
        <v>45687.5309375</v>
      </c>
      <c r="J5666" s="59" t="s">
        <v>12774</v>
      </c>
      <c r="K5666" s="59">
        <v>5820189</v>
      </c>
      <c r="L5666" s="59" t="s">
        <v>12775</v>
      </c>
      <c r="M5666" s="61">
        <v>69600000</v>
      </c>
    </row>
    <row r="5667" spans="1:13" ht="90" hidden="1">
      <c r="A5667" s="59" t="s">
        <v>12674</v>
      </c>
      <c r="B5667" s="59" t="s">
        <v>12675</v>
      </c>
      <c r="C5667" s="59">
        <v>10</v>
      </c>
      <c r="D5667" s="59" t="s">
        <v>35</v>
      </c>
      <c r="E5667" s="59" t="s">
        <v>12475</v>
      </c>
      <c r="F5667" s="59" t="s">
        <v>23</v>
      </c>
      <c r="G5667" s="59" t="s">
        <v>12776</v>
      </c>
      <c r="H5667" s="59">
        <v>25801042</v>
      </c>
      <c r="I5667" s="60">
        <v>45687.802094907405</v>
      </c>
      <c r="J5667" s="59" t="s">
        <v>12777</v>
      </c>
      <c r="K5667" s="59">
        <v>80422484</v>
      </c>
      <c r="L5667" s="59" t="s">
        <v>12778</v>
      </c>
      <c r="M5667" s="61">
        <v>80000000</v>
      </c>
    </row>
    <row r="5668" spans="1:13" ht="90" hidden="1">
      <c r="A5668" s="59" t="s">
        <v>12674</v>
      </c>
      <c r="B5668" s="59" t="s">
        <v>12675</v>
      </c>
      <c r="C5668" s="59">
        <v>10</v>
      </c>
      <c r="D5668" s="59" t="s">
        <v>35</v>
      </c>
      <c r="E5668" s="59" t="s">
        <v>12475</v>
      </c>
      <c r="F5668" s="59" t="s">
        <v>23</v>
      </c>
      <c r="G5668" s="59" t="s">
        <v>12779</v>
      </c>
      <c r="H5668" s="59">
        <v>25801051</v>
      </c>
      <c r="I5668" s="60">
        <v>45687.850474537037</v>
      </c>
      <c r="J5668" s="59" t="s">
        <v>12539</v>
      </c>
      <c r="K5668" s="59">
        <v>1075668471</v>
      </c>
      <c r="L5668" s="59" t="s">
        <v>12780</v>
      </c>
      <c r="M5668" s="61">
        <v>65920000</v>
      </c>
    </row>
    <row r="5669" spans="1:13" ht="90" hidden="1">
      <c r="A5669" s="59" t="s">
        <v>12674</v>
      </c>
      <c r="B5669" s="59" t="s">
        <v>12675</v>
      </c>
      <c r="C5669" s="59">
        <v>10</v>
      </c>
      <c r="D5669" s="59" t="s">
        <v>35</v>
      </c>
      <c r="E5669" s="59" t="s">
        <v>12475</v>
      </c>
      <c r="F5669" s="59" t="s">
        <v>23</v>
      </c>
      <c r="G5669" s="59" t="s">
        <v>12781</v>
      </c>
      <c r="H5669" s="59">
        <v>25801069</v>
      </c>
      <c r="I5669" s="60">
        <v>45687.936388888891</v>
      </c>
      <c r="J5669" s="59" t="s">
        <v>12782</v>
      </c>
      <c r="K5669" s="59">
        <v>1018471129</v>
      </c>
      <c r="L5669" s="59" t="s">
        <v>12783</v>
      </c>
      <c r="M5669" s="61">
        <v>49440000</v>
      </c>
    </row>
    <row r="5670" spans="1:13" ht="90" hidden="1">
      <c r="A5670" s="59" t="s">
        <v>12674</v>
      </c>
      <c r="B5670" s="59" t="s">
        <v>12675</v>
      </c>
      <c r="C5670" s="59">
        <v>10</v>
      </c>
      <c r="D5670" s="59" t="s">
        <v>35</v>
      </c>
      <c r="E5670" s="59" t="s">
        <v>12475</v>
      </c>
      <c r="F5670" s="59" t="s">
        <v>23</v>
      </c>
      <c r="G5670" s="59" t="s">
        <v>12784</v>
      </c>
      <c r="H5670" s="59">
        <v>25801076</v>
      </c>
      <c r="I5670" s="60">
        <v>45688.329097222224</v>
      </c>
      <c r="J5670" s="59" t="s">
        <v>12785</v>
      </c>
      <c r="K5670" s="59">
        <v>1105785889</v>
      </c>
      <c r="L5670" s="59" t="s">
        <v>12786</v>
      </c>
      <c r="M5670" s="61">
        <v>18400000</v>
      </c>
    </row>
    <row r="5671" spans="1:13" ht="90" hidden="1">
      <c r="A5671" s="59" t="s">
        <v>12674</v>
      </c>
      <c r="B5671" s="59" t="s">
        <v>12675</v>
      </c>
      <c r="C5671" s="59">
        <v>10</v>
      </c>
      <c r="D5671" s="59" t="s">
        <v>35</v>
      </c>
      <c r="E5671" s="59" t="s">
        <v>12475</v>
      </c>
      <c r="F5671" s="59" t="s">
        <v>23</v>
      </c>
      <c r="G5671" s="59" t="s">
        <v>12787</v>
      </c>
      <c r="H5671" s="59">
        <v>25801106</v>
      </c>
      <c r="I5671" s="60">
        <v>45688.661319444444</v>
      </c>
      <c r="J5671" s="59" t="s">
        <v>12788</v>
      </c>
      <c r="K5671" s="59">
        <v>1015420028</v>
      </c>
      <c r="L5671" s="59" t="s">
        <v>12789</v>
      </c>
      <c r="M5671" s="61">
        <v>71688000</v>
      </c>
    </row>
    <row r="5672" spans="1:13" ht="90" hidden="1">
      <c r="A5672" s="59" t="s">
        <v>12674</v>
      </c>
      <c r="B5672" s="59" t="s">
        <v>12675</v>
      </c>
      <c r="C5672" s="59">
        <v>10</v>
      </c>
      <c r="D5672" s="59" t="s">
        <v>35</v>
      </c>
      <c r="E5672" s="59" t="s">
        <v>12475</v>
      </c>
      <c r="F5672" s="59" t="s">
        <v>23</v>
      </c>
      <c r="G5672" s="59" t="s">
        <v>12790</v>
      </c>
      <c r="H5672" s="59">
        <v>25801112</v>
      </c>
      <c r="I5672" s="60">
        <v>45688.78974537037</v>
      </c>
      <c r="J5672" s="59" t="s">
        <v>12477</v>
      </c>
      <c r="K5672" s="59">
        <v>1010177074</v>
      </c>
      <c r="L5672" s="59" t="s">
        <v>12791</v>
      </c>
      <c r="M5672" s="61">
        <v>88000000</v>
      </c>
    </row>
    <row r="5673" spans="1:13" ht="90" hidden="1">
      <c r="A5673" s="59" t="s">
        <v>12674</v>
      </c>
      <c r="B5673" s="59" t="s">
        <v>12675</v>
      </c>
      <c r="C5673" s="59">
        <v>10</v>
      </c>
      <c r="D5673" s="59" t="s">
        <v>35</v>
      </c>
      <c r="E5673" s="59" t="s">
        <v>12475</v>
      </c>
      <c r="F5673" s="59" t="s">
        <v>23</v>
      </c>
      <c r="G5673" s="59" t="s">
        <v>12792</v>
      </c>
      <c r="H5673" s="59">
        <v>25801118</v>
      </c>
      <c r="I5673" s="60">
        <v>45688.831979166665</v>
      </c>
      <c r="J5673" s="59" t="s">
        <v>12700</v>
      </c>
      <c r="K5673" s="59">
        <v>1012322844</v>
      </c>
      <c r="L5673" s="59" t="s">
        <v>12793</v>
      </c>
      <c r="M5673" s="61">
        <v>25146667</v>
      </c>
    </row>
    <row r="5674" spans="1:13" ht="90" hidden="1">
      <c r="A5674" s="59" t="s">
        <v>12674</v>
      </c>
      <c r="B5674" s="59" t="s">
        <v>12675</v>
      </c>
      <c r="C5674" s="59">
        <v>10</v>
      </c>
      <c r="D5674" s="59" t="s">
        <v>35</v>
      </c>
      <c r="E5674" s="59" t="s">
        <v>12475</v>
      </c>
      <c r="F5674" s="59" t="s">
        <v>23</v>
      </c>
      <c r="G5674" s="59" t="s">
        <v>12794</v>
      </c>
      <c r="H5674" s="59">
        <v>25801123</v>
      </c>
      <c r="I5674" s="60">
        <v>45688.889849537038</v>
      </c>
      <c r="J5674" s="59" t="s">
        <v>12795</v>
      </c>
      <c r="K5674" s="59">
        <v>1069433770</v>
      </c>
      <c r="L5674" s="59" t="s">
        <v>12796</v>
      </c>
      <c r="M5674" s="61">
        <v>56000000</v>
      </c>
    </row>
    <row r="5675" spans="1:13" ht="90" hidden="1">
      <c r="A5675" s="59" t="s">
        <v>12674</v>
      </c>
      <c r="B5675" s="59" t="s">
        <v>12675</v>
      </c>
      <c r="C5675" s="59">
        <v>10</v>
      </c>
      <c r="D5675" s="59" t="s">
        <v>35</v>
      </c>
      <c r="E5675" s="59" t="s">
        <v>12475</v>
      </c>
      <c r="F5675" s="59" t="s">
        <v>23</v>
      </c>
      <c r="G5675" s="59" t="s">
        <v>12797</v>
      </c>
      <c r="H5675" s="59">
        <v>25801137</v>
      </c>
      <c r="I5675" s="60">
        <v>45688.990914351853</v>
      </c>
      <c r="J5675" s="59" t="s">
        <v>12477</v>
      </c>
      <c r="K5675" s="59">
        <v>1065590998</v>
      </c>
      <c r="L5675" s="59" t="s">
        <v>12798</v>
      </c>
      <c r="M5675" s="61">
        <v>56000000</v>
      </c>
    </row>
    <row r="5676" spans="1:13" ht="90" hidden="1">
      <c r="A5676" s="59" t="s">
        <v>12674</v>
      </c>
      <c r="B5676" s="59" t="s">
        <v>12675</v>
      </c>
      <c r="C5676" s="59">
        <v>10</v>
      </c>
      <c r="D5676" s="59" t="s">
        <v>35</v>
      </c>
      <c r="E5676" s="59" t="s">
        <v>12475</v>
      </c>
      <c r="F5676" s="59" t="s">
        <v>23</v>
      </c>
      <c r="G5676" s="59" t="s">
        <v>12799</v>
      </c>
      <c r="H5676" s="59">
        <v>25801142</v>
      </c>
      <c r="I5676" s="60">
        <v>45691.379247685189</v>
      </c>
      <c r="J5676" s="59" t="s">
        <v>12800</v>
      </c>
      <c r="K5676" s="59">
        <v>1071631465</v>
      </c>
      <c r="L5676" s="59" t="s">
        <v>12801</v>
      </c>
      <c r="M5676" s="61">
        <v>29664000</v>
      </c>
    </row>
    <row r="5677" spans="1:13" ht="90" hidden="1">
      <c r="A5677" s="59" t="s">
        <v>12674</v>
      </c>
      <c r="B5677" s="59" t="s">
        <v>12675</v>
      </c>
      <c r="C5677" s="59">
        <v>10</v>
      </c>
      <c r="D5677" s="59" t="s">
        <v>35</v>
      </c>
      <c r="E5677" s="59" t="s">
        <v>12475</v>
      </c>
      <c r="F5677" s="59" t="s">
        <v>23</v>
      </c>
      <c r="G5677" s="59" t="s">
        <v>12802</v>
      </c>
      <c r="H5677" s="59">
        <v>25801168</v>
      </c>
      <c r="I5677" s="60">
        <v>45691.65284722222</v>
      </c>
      <c r="J5677" s="59" t="s">
        <v>12477</v>
      </c>
      <c r="K5677" s="59">
        <v>1085922995</v>
      </c>
      <c r="L5677" s="59" t="s">
        <v>12803</v>
      </c>
      <c r="M5677" s="61">
        <v>68062400</v>
      </c>
    </row>
    <row r="5678" spans="1:13" ht="90" hidden="1">
      <c r="A5678" s="59" t="s">
        <v>12674</v>
      </c>
      <c r="B5678" s="59" t="s">
        <v>12675</v>
      </c>
      <c r="C5678" s="59">
        <v>10</v>
      </c>
      <c r="D5678" s="59" t="s">
        <v>35</v>
      </c>
      <c r="E5678" s="59" t="s">
        <v>12475</v>
      </c>
      <c r="F5678" s="59" t="s">
        <v>23</v>
      </c>
      <c r="G5678" s="59" t="s">
        <v>12804</v>
      </c>
      <c r="H5678" s="59">
        <v>25801181</v>
      </c>
      <c r="I5678" s="60">
        <v>45691.72148148148</v>
      </c>
      <c r="J5678" s="59" t="s">
        <v>12805</v>
      </c>
      <c r="K5678" s="59">
        <v>20533192</v>
      </c>
      <c r="L5678" s="59" t="s">
        <v>12806</v>
      </c>
      <c r="M5678" s="61">
        <v>45320000</v>
      </c>
    </row>
    <row r="5679" spans="1:13" ht="90" hidden="1">
      <c r="A5679" s="59" t="s">
        <v>12674</v>
      </c>
      <c r="B5679" s="59" t="s">
        <v>12675</v>
      </c>
      <c r="C5679" s="59">
        <v>10</v>
      </c>
      <c r="D5679" s="59" t="s">
        <v>35</v>
      </c>
      <c r="E5679" s="59" t="s">
        <v>12475</v>
      </c>
      <c r="F5679" s="59" t="s">
        <v>23</v>
      </c>
      <c r="G5679" s="59" t="s">
        <v>12807</v>
      </c>
      <c r="H5679" s="59">
        <v>25801183</v>
      </c>
      <c r="I5679" s="60">
        <v>45691.73028935185</v>
      </c>
      <c r="J5679" s="59" t="s">
        <v>12480</v>
      </c>
      <c r="K5679" s="59">
        <v>1193151030</v>
      </c>
      <c r="L5679" s="59" t="s">
        <v>12808</v>
      </c>
      <c r="M5679" s="61">
        <v>41488000</v>
      </c>
    </row>
    <row r="5680" spans="1:13" ht="90" hidden="1">
      <c r="A5680" s="59" t="s">
        <v>12674</v>
      </c>
      <c r="B5680" s="59" t="s">
        <v>12675</v>
      </c>
      <c r="C5680" s="59">
        <v>10</v>
      </c>
      <c r="D5680" s="59" t="s">
        <v>35</v>
      </c>
      <c r="E5680" s="59" t="s">
        <v>12475</v>
      </c>
      <c r="F5680" s="59" t="s">
        <v>23</v>
      </c>
      <c r="G5680" s="59" t="s">
        <v>12809</v>
      </c>
      <c r="H5680" s="59">
        <v>25801191</v>
      </c>
      <c r="I5680" s="60">
        <v>45691.742905092593</v>
      </c>
      <c r="J5680" s="59" t="s">
        <v>12810</v>
      </c>
      <c r="K5680" s="59">
        <v>1026302948</v>
      </c>
      <c r="L5680" s="59" t="s">
        <v>12811</v>
      </c>
      <c r="M5680" s="61">
        <v>9393600</v>
      </c>
    </row>
    <row r="5681" spans="1:13" ht="90" hidden="1">
      <c r="A5681" s="59" t="s">
        <v>12674</v>
      </c>
      <c r="B5681" s="59" t="s">
        <v>12675</v>
      </c>
      <c r="C5681" s="59">
        <v>10</v>
      </c>
      <c r="D5681" s="59" t="s">
        <v>35</v>
      </c>
      <c r="E5681" s="59" t="s">
        <v>12475</v>
      </c>
      <c r="F5681" s="59" t="s">
        <v>23</v>
      </c>
      <c r="G5681" s="59" t="s">
        <v>12812</v>
      </c>
      <c r="H5681" s="59">
        <v>25801208</v>
      </c>
      <c r="I5681" s="60">
        <v>45692.403078703705</v>
      </c>
      <c r="J5681" s="59" t="s">
        <v>12813</v>
      </c>
      <c r="K5681" s="59">
        <v>1071630513</v>
      </c>
      <c r="L5681" s="59" t="s">
        <v>12814</v>
      </c>
      <c r="M5681" s="61">
        <v>49440000</v>
      </c>
    </row>
    <row r="5682" spans="1:13" ht="90" hidden="1">
      <c r="A5682" s="59" t="s">
        <v>12674</v>
      </c>
      <c r="B5682" s="59" t="s">
        <v>12675</v>
      </c>
      <c r="C5682" s="59">
        <v>10</v>
      </c>
      <c r="D5682" s="59" t="s">
        <v>35</v>
      </c>
      <c r="E5682" s="59" t="s">
        <v>12475</v>
      </c>
      <c r="F5682" s="59" t="s">
        <v>23</v>
      </c>
      <c r="G5682" s="59" t="s">
        <v>12815</v>
      </c>
      <c r="H5682" s="59">
        <v>25801219</v>
      </c>
      <c r="I5682" s="60">
        <v>45692.504745370374</v>
      </c>
      <c r="J5682" s="59" t="s">
        <v>12583</v>
      </c>
      <c r="K5682" s="59">
        <v>1018443714</v>
      </c>
      <c r="L5682" s="59" t="s">
        <v>12816</v>
      </c>
      <c r="M5682" s="61">
        <v>57680000</v>
      </c>
    </row>
    <row r="5683" spans="1:13" ht="90" hidden="1">
      <c r="A5683" s="59" t="s">
        <v>12674</v>
      </c>
      <c r="B5683" s="59" t="s">
        <v>12675</v>
      </c>
      <c r="C5683" s="59">
        <v>10</v>
      </c>
      <c r="D5683" s="59" t="s">
        <v>35</v>
      </c>
      <c r="E5683" s="59" t="s">
        <v>12475</v>
      </c>
      <c r="F5683" s="59" t="s">
        <v>23</v>
      </c>
      <c r="G5683" s="59" t="s">
        <v>12817</v>
      </c>
      <c r="H5683" s="59">
        <v>25801242</v>
      </c>
      <c r="I5683" s="60">
        <v>45692.952743055554</v>
      </c>
      <c r="J5683" s="59" t="s">
        <v>12508</v>
      </c>
      <c r="K5683" s="59">
        <v>79137394</v>
      </c>
      <c r="L5683" s="59" t="s">
        <v>12818</v>
      </c>
      <c r="M5683" s="61">
        <v>70000000</v>
      </c>
    </row>
    <row r="5684" spans="1:13" ht="90" hidden="1">
      <c r="A5684" s="59" t="s">
        <v>12674</v>
      </c>
      <c r="B5684" s="59" t="s">
        <v>12675</v>
      </c>
      <c r="C5684" s="59">
        <v>10</v>
      </c>
      <c r="D5684" s="59" t="s">
        <v>35</v>
      </c>
      <c r="E5684" s="59" t="s">
        <v>12475</v>
      </c>
      <c r="F5684" s="59" t="s">
        <v>23</v>
      </c>
      <c r="G5684" s="59" t="s">
        <v>12819</v>
      </c>
      <c r="H5684" s="59">
        <v>25801244</v>
      </c>
      <c r="I5684" s="60">
        <v>45692.963229166664</v>
      </c>
      <c r="J5684" s="59" t="s">
        <v>12576</v>
      </c>
      <c r="K5684" s="59">
        <v>1015469423</v>
      </c>
      <c r="L5684" s="59" t="s">
        <v>12820</v>
      </c>
      <c r="M5684" s="61">
        <v>56000000</v>
      </c>
    </row>
    <row r="5685" spans="1:13" ht="90" hidden="1">
      <c r="A5685" s="59" t="s">
        <v>12674</v>
      </c>
      <c r="B5685" s="59" t="s">
        <v>12675</v>
      </c>
      <c r="C5685" s="59">
        <v>10</v>
      </c>
      <c r="D5685" s="59" t="s">
        <v>35</v>
      </c>
      <c r="E5685" s="59" t="s">
        <v>12475</v>
      </c>
      <c r="F5685" s="59" t="s">
        <v>23</v>
      </c>
      <c r="G5685" s="59" t="s">
        <v>12821</v>
      </c>
      <c r="H5685" s="59">
        <v>25801253</v>
      </c>
      <c r="I5685" s="60">
        <v>45692.976504629631</v>
      </c>
      <c r="J5685" s="59" t="s">
        <v>12508</v>
      </c>
      <c r="K5685" s="59">
        <v>80728668</v>
      </c>
      <c r="L5685" s="59" t="s">
        <v>12822</v>
      </c>
      <c r="M5685" s="61">
        <v>49440000</v>
      </c>
    </row>
    <row r="5686" spans="1:13" ht="90" hidden="1">
      <c r="A5686" s="59" t="s">
        <v>12674</v>
      </c>
      <c r="B5686" s="59" t="s">
        <v>12675</v>
      </c>
      <c r="C5686" s="59">
        <v>10</v>
      </c>
      <c r="D5686" s="59" t="s">
        <v>35</v>
      </c>
      <c r="E5686" s="59" t="s">
        <v>12475</v>
      </c>
      <c r="F5686" s="59" t="s">
        <v>23</v>
      </c>
      <c r="G5686" s="59" t="s">
        <v>12823</v>
      </c>
      <c r="H5686" s="59">
        <v>25801274</v>
      </c>
      <c r="I5686" s="60">
        <v>45693.465208333335</v>
      </c>
      <c r="J5686" s="59" t="s">
        <v>12824</v>
      </c>
      <c r="K5686" s="59">
        <v>33700830</v>
      </c>
      <c r="L5686" s="59" t="s">
        <v>12825</v>
      </c>
      <c r="M5686" s="61">
        <v>57680000</v>
      </c>
    </row>
    <row r="5687" spans="1:13" ht="90" hidden="1">
      <c r="A5687" s="59" t="s">
        <v>12674</v>
      </c>
      <c r="B5687" s="59" t="s">
        <v>12675</v>
      </c>
      <c r="C5687" s="59">
        <v>10</v>
      </c>
      <c r="D5687" s="59" t="s">
        <v>35</v>
      </c>
      <c r="E5687" s="59" t="s">
        <v>12475</v>
      </c>
      <c r="F5687" s="59" t="s">
        <v>23</v>
      </c>
      <c r="G5687" s="59" t="s">
        <v>12826</v>
      </c>
      <c r="H5687" s="59">
        <v>25801275</v>
      </c>
      <c r="I5687" s="60">
        <v>45693.470138888886</v>
      </c>
      <c r="J5687" s="59" t="s">
        <v>12824</v>
      </c>
      <c r="K5687" s="59">
        <v>1010214018</v>
      </c>
      <c r="L5687" s="59" t="s">
        <v>12827</v>
      </c>
      <c r="M5687" s="61">
        <v>13218333</v>
      </c>
    </row>
    <row r="5688" spans="1:13" ht="90" hidden="1">
      <c r="A5688" s="59" t="s">
        <v>12674</v>
      </c>
      <c r="B5688" s="59" t="s">
        <v>12675</v>
      </c>
      <c r="C5688" s="59">
        <v>10</v>
      </c>
      <c r="D5688" s="59" t="s">
        <v>35</v>
      </c>
      <c r="E5688" s="59" t="s">
        <v>12475</v>
      </c>
      <c r="F5688" s="59" t="s">
        <v>23</v>
      </c>
      <c r="G5688" s="59" t="s">
        <v>12828</v>
      </c>
      <c r="H5688" s="59">
        <v>25801287</v>
      </c>
      <c r="I5688" s="60">
        <v>45693.532858796294</v>
      </c>
      <c r="J5688" s="59" t="s">
        <v>12829</v>
      </c>
      <c r="K5688" s="59">
        <v>79626910</v>
      </c>
      <c r="L5688" s="59" t="s">
        <v>12830</v>
      </c>
      <c r="M5688" s="61">
        <v>57680000</v>
      </c>
    </row>
    <row r="5689" spans="1:13" ht="90" hidden="1">
      <c r="A5689" s="59" t="s">
        <v>12674</v>
      </c>
      <c r="B5689" s="59" t="s">
        <v>12675</v>
      </c>
      <c r="C5689" s="59">
        <v>10</v>
      </c>
      <c r="D5689" s="59" t="s">
        <v>35</v>
      </c>
      <c r="E5689" s="59" t="s">
        <v>12475</v>
      </c>
      <c r="F5689" s="59" t="s">
        <v>23</v>
      </c>
      <c r="G5689" s="59" t="s">
        <v>12831</v>
      </c>
      <c r="H5689" s="59">
        <v>25801294</v>
      </c>
      <c r="I5689" s="60">
        <v>45693.5859375</v>
      </c>
      <c r="J5689" s="59" t="s">
        <v>12832</v>
      </c>
      <c r="K5689" s="59">
        <v>1015468590</v>
      </c>
      <c r="L5689" s="59" t="s">
        <v>12833</v>
      </c>
      <c r="M5689" s="61">
        <v>39552000</v>
      </c>
    </row>
    <row r="5690" spans="1:13" ht="90" hidden="1">
      <c r="A5690" s="59" t="s">
        <v>12674</v>
      </c>
      <c r="B5690" s="59" t="s">
        <v>12675</v>
      </c>
      <c r="C5690" s="59">
        <v>10</v>
      </c>
      <c r="D5690" s="59" t="s">
        <v>35</v>
      </c>
      <c r="E5690" s="59" t="s">
        <v>12475</v>
      </c>
      <c r="F5690" s="59" t="s">
        <v>23</v>
      </c>
      <c r="G5690" s="59" t="s">
        <v>12834</v>
      </c>
      <c r="H5690" s="59">
        <v>25801310</v>
      </c>
      <c r="I5690" s="60">
        <v>45693.680474537039</v>
      </c>
      <c r="J5690" s="59" t="s">
        <v>12835</v>
      </c>
      <c r="K5690" s="59">
        <v>79645720</v>
      </c>
      <c r="L5690" s="59" t="s">
        <v>12836</v>
      </c>
      <c r="M5690" s="61">
        <v>74160000</v>
      </c>
    </row>
    <row r="5691" spans="1:13" ht="140.1" hidden="1">
      <c r="A5691" s="59" t="s">
        <v>12674</v>
      </c>
      <c r="B5691" s="59" t="s">
        <v>12675</v>
      </c>
      <c r="C5691" s="59">
        <v>10</v>
      </c>
      <c r="D5691" s="59" t="s">
        <v>35</v>
      </c>
      <c r="E5691" s="59" t="s">
        <v>12475</v>
      </c>
      <c r="F5691" s="59" t="s">
        <v>23</v>
      </c>
      <c r="G5691" s="59" t="s">
        <v>12837</v>
      </c>
      <c r="H5691" s="59">
        <v>25801359</v>
      </c>
      <c r="I5691" s="60">
        <v>45694.629942129628</v>
      </c>
      <c r="J5691" s="59" t="s">
        <v>12838</v>
      </c>
      <c r="K5691" s="59">
        <v>1073507919</v>
      </c>
      <c r="L5691" s="59" t="s">
        <v>12839</v>
      </c>
      <c r="M5691" s="61">
        <v>90640000</v>
      </c>
    </row>
    <row r="5692" spans="1:13" ht="90" hidden="1">
      <c r="A5692" s="59" t="s">
        <v>12674</v>
      </c>
      <c r="B5692" s="59" t="s">
        <v>12675</v>
      </c>
      <c r="C5692" s="59">
        <v>10</v>
      </c>
      <c r="D5692" s="59" t="s">
        <v>35</v>
      </c>
      <c r="E5692" s="59" t="s">
        <v>12475</v>
      </c>
      <c r="F5692" s="59" t="s">
        <v>23</v>
      </c>
      <c r="G5692" s="59" t="s">
        <v>12840</v>
      </c>
      <c r="H5692" s="59">
        <v>25801368</v>
      </c>
      <c r="I5692" s="60">
        <v>45694.705011574071</v>
      </c>
      <c r="J5692" s="59" t="s">
        <v>12841</v>
      </c>
      <c r="K5692" s="59">
        <v>52862359</v>
      </c>
      <c r="L5692" s="59" t="s">
        <v>12842</v>
      </c>
      <c r="M5692" s="61">
        <v>82400000</v>
      </c>
    </row>
    <row r="5693" spans="1:13" ht="90" hidden="1">
      <c r="A5693" s="59" t="s">
        <v>12674</v>
      </c>
      <c r="B5693" s="59" t="s">
        <v>12675</v>
      </c>
      <c r="C5693" s="59">
        <v>10</v>
      </c>
      <c r="D5693" s="59" t="s">
        <v>35</v>
      </c>
      <c r="E5693" s="59" t="s">
        <v>12475</v>
      </c>
      <c r="F5693" s="59" t="s">
        <v>23</v>
      </c>
      <c r="G5693" s="59" t="s">
        <v>12843</v>
      </c>
      <c r="H5693" s="59">
        <v>25801386</v>
      </c>
      <c r="I5693" s="60">
        <v>45695.402418981481</v>
      </c>
      <c r="J5693" s="59" t="s">
        <v>12700</v>
      </c>
      <c r="K5693" s="59">
        <v>1073535156</v>
      </c>
      <c r="L5693" s="59" t="s">
        <v>12844</v>
      </c>
      <c r="M5693" s="61">
        <v>26368000</v>
      </c>
    </row>
    <row r="5694" spans="1:13" ht="90" hidden="1">
      <c r="A5694" s="59" t="s">
        <v>12674</v>
      </c>
      <c r="B5694" s="59" t="s">
        <v>12675</v>
      </c>
      <c r="C5694" s="59">
        <v>10</v>
      </c>
      <c r="D5694" s="59" t="s">
        <v>35</v>
      </c>
      <c r="E5694" s="59" t="s">
        <v>12475</v>
      </c>
      <c r="F5694" s="59" t="s">
        <v>23</v>
      </c>
      <c r="G5694" s="59" t="s">
        <v>12845</v>
      </c>
      <c r="H5694" s="59">
        <v>25801443</v>
      </c>
      <c r="I5694" s="60">
        <v>45698.604513888888</v>
      </c>
      <c r="J5694" s="59" t="s">
        <v>12508</v>
      </c>
      <c r="K5694" s="59">
        <v>3047570</v>
      </c>
      <c r="L5694" s="59" t="s">
        <v>12846</v>
      </c>
      <c r="M5694" s="61">
        <v>64000000</v>
      </c>
    </row>
    <row r="5695" spans="1:13" ht="90" hidden="1">
      <c r="A5695" s="59" t="s">
        <v>12674</v>
      </c>
      <c r="B5695" s="59" t="s">
        <v>12675</v>
      </c>
      <c r="C5695" s="59">
        <v>10</v>
      </c>
      <c r="D5695" s="59" t="s">
        <v>35</v>
      </c>
      <c r="E5695" s="59" t="s">
        <v>12475</v>
      </c>
      <c r="F5695" s="59" t="s">
        <v>23</v>
      </c>
      <c r="G5695" s="59" t="s">
        <v>12847</v>
      </c>
      <c r="H5695" s="59">
        <v>25801458</v>
      </c>
      <c r="I5695" s="60">
        <v>45698.886134259257</v>
      </c>
      <c r="J5695" s="59" t="s">
        <v>12718</v>
      </c>
      <c r="K5695" s="59">
        <v>52454977</v>
      </c>
      <c r="L5695" s="59" t="s">
        <v>12848</v>
      </c>
      <c r="M5695" s="61">
        <v>103000000</v>
      </c>
    </row>
    <row r="5696" spans="1:13" ht="90" hidden="1">
      <c r="A5696" s="59" t="s">
        <v>12674</v>
      </c>
      <c r="B5696" s="59" t="s">
        <v>12675</v>
      </c>
      <c r="C5696" s="59">
        <v>10</v>
      </c>
      <c r="D5696" s="59" t="s">
        <v>35</v>
      </c>
      <c r="E5696" s="59" t="s">
        <v>12475</v>
      </c>
      <c r="F5696" s="59" t="s">
        <v>23</v>
      </c>
      <c r="G5696" s="59" t="s">
        <v>12849</v>
      </c>
      <c r="H5696" s="59">
        <v>25801511</v>
      </c>
      <c r="I5696" s="60">
        <v>45699.543356481481</v>
      </c>
      <c r="J5696" s="59" t="s">
        <v>12850</v>
      </c>
      <c r="K5696" s="59">
        <v>1049610901</v>
      </c>
      <c r="L5696" s="59" t="s">
        <v>12851</v>
      </c>
      <c r="M5696" s="61">
        <v>70400000</v>
      </c>
    </row>
    <row r="5697" spans="1:13" ht="90" hidden="1">
      <c r="A5697" s="59" t="s">
        <v>12674</v>
      </c>
      <c r="B5697" s="59" t="s">
        <v>12675</v>
      </c>
      <c r="C5697" s="59">
        <v>10</v>
      </c>
      <c r="D5697" s="59" t="s">
        <v>35</v>
      </c>
      <c r="E5697" s="59" t="s">
        <v>12475</v>
      </c>
      <c r="F5697" s="59" t="s">
        <v>23</v>
      </c>
      <c r="G5697" s="59" t="s">
        <v>12852</v>
      </c>
      <c r="H5697" s="59">
        <v>25801589</v>
      </c>
      <c r="I5697" s="60">
        <v>45700.631226851852</v>
      </c>
      <c r="J5697" s="59" t="s">
        <v>12853</v>
      </c>
      <c r="K5697" s="59">
        <v>63314470</v>
      </c>
      <c r="L5697" s="59" t="s">
        <v>12854</v>
      </c>
      <c r="M5697" s="61">
        <v>88000000</v>
      </c>
    </row>
    <row r="5698" spans="1:13" ht="90" hidden="1">
      <c r="A5698" s="59" t="s">
        <v>12674</v>
      </c>
      <c r="B5698" s="59" t="s">
        <v>12675</v>
      </c>
      <c r="C5698" s="59">
        <v>10</v>
      </c>
      <c r="D5698" s="59" t="s">
        <v>35</v>
      </c>
      <c r="E5698" s="59" t="s">
        <v>12475</v>
      </c>
      <c r="F5698" s="59" t="s">
        <v>23</v>
      </c>
      <c r="G5698" s="59" t="s">
        <v>12855</v>
      </c>
      <c r="H5698" s="59">
        <v>25801609</v>
      </c>
      <c r="I5698" s="60">
        <v>45700.686689814815</v>
      </c>
      <c r="J5698" s="59" t="s">
        <v>12539</v>
      </c>
      <c r="K5698" s="59">
        <v>1072720285</v>
      </c>
      <c r="L5698" s="59" t="s">
        <v>12856</v>
      </c>
      <c r="M5698" s="61">
        <v>41200000</v>
      </c>
    </row>
    <row r="5699" spans="1:13" ht="90" hidden="1">
      <c r="A5699" s="59" t="s">
        <v>12674</v>
      </c>
      <c r="B5699" s="59" t="s">
        <v>12675</v>
      </c>
      <c r="C5699" s="59">
        <v>10</v>
      </c>
      <c r="D5699" s="59" t="s">
        <v>35</v>
      </c>
      <c r="E5699" s="59" t="s">
        <v>12475</v>
      </c>
      <c r="F5699" s="59" t="s">
        <v>23</v>
      </c>
      <c r="G5699" s="59" t="s">
        <v>12857</v>
      </c>
      <c r="H5699" s="59">
        <v>25801614</v>
      </c>
      <c r="I5699" s="60">
        <v>45700.990868055553</v>
      </c>
      <c r="J5699" s="59" t="s">
        <v>12511</v>
      </c>
      <c r="K5699" s="59">
        <v>1020715574</v>
      </c>
      <c r="L5699" s="59" t="s">
        <v>12858</v>
      </c>
      <c r="M5699" s="61">
        <v>49440000</v>
      </c>
    </row>
    <row r="5700" spans="1:13" ht="90" hidden="1">
      <c r="A5700" s="59" t="s">
        <v>12674</v>
      </c>
      <c r="B5700" s="59" t="s">
        <v>12675</v>
      </c>
      <c r="C5700" s="59">
        <v>10</v>
      </c>
      <c r="D5700" s="59" t="s">
        <v>35</v>
      </c>
      <c r="E5700" s="59" t="s">
        <v>12475</v>
      </c>
      <c r="F5700" s="59" t="s">
        <v>23</v>
      </c>
      <c r="G5700" s="59" t="s">
        <v>12859</v>
      </c>
      <c r="H5700" s="59">
        <v>25801637</v>
      </c>
      <c r="I5700" s="60">
        <v>45701.502453703702</v>
      </c>
      <c r="J5700" s="59" t="s">
        <v>12508</v>
      </c>
      <c r="K5700" s="59">
        <v>96353576</v>
      </c>
      <c r="L5700" s="59" t="s">
        <v>12860</v>
      </c>
      <c r="M5700" s="61">
        <v>27686400</v>
      </c>
    </row>
    <row r="5701" spans="1:13" ht="90" hidden="1">
      <c r="A5701" s="59" t="s">
        <v>12674</v>
      </c>
      <c r="B5701" s="59" t="s">
        <v>12675</v>
      </c>
      <c r="C5701" s="59">
        <v>10</v>
      </c>
      <c r="D5701" s="59" t="s">
        <v>35</v>
      </c>
      <c r="E5701" s="59" t="s">
        <v>12475</v>
      </c>
      <c r="F5701" s="59" t="s">
        <v>23</v>
      </c>
      <c r="G5701" s="59" t="s">
        <v>12861</v>
      </c>
      <c r="H5701" s="59">
        <v>25801680</v>
      </c>
      <c r="I5701" s="60">
        <v>45702.529456018521</v>
      </c>
      <c r="J5701" s="59" t="s">
        <v>12862</v>
      </c>
      <c r="K5701" s="59">
        <v>830088342</v>
      </c>
      <c r="L5701" s="59" t="s">
        <v>12863</v>
      </c>
      <c r="M5701" s="61">
        <v>119000000</v>
      </c>
    </row>
    <row r="5702" spans="1:13" ht="90" hidden="1">
      <c r="A5702" s="59" t="s">
        <v>12674</v>
      </c>
      <c r="B5702" s="59" t="s">
        <v>12675</v>
      </c>
      <c r="C5702" s="59">
        <v>10</v>
      </c>
      <c r="D5702" s="59" t="s">
        <v>35</v>
      </c>
      <c r="E5702" s="59" t="s">
        <v>12475</v>
      </c>
      <c r="F5702" s="59" t="s">
        <v>23</v>
      </c>
      <c r="G5702" s="59" t="s">
        <v>12864</v>
      </c>
      <c r="H5702" s="59">
        <v>25801736</v>
      </c>
      <c r="I5702" s="60">
        <v>45705.431481481479</v>
      </c>
      <c r="J5702" s="59" t="s">
        <v>12865</v>
      </c>
      <c r="K5702" s="59">
        <v>80085012</v>
      </c>
      <c r="L5702" s="59" t="s">
        <v>12866</v>
      </c>
      <c r="M5702" s="61">
        <v>120000000</v>
      </c>
    </row>
    <row r="5703" spans="1:13" ht="90" hidden="1">
      <c r="A5703" s="59" t="s">
        <v>12674</v>
      </c>
      <c r="B5703" s="59" t="s">
        <v>12675</v>
      </c>
      <c r="C5703" s="59">
        <v>10</v>
      </c>
      <c r="D5703" s="59" t="s">
        <v>35</v>
      </c>
      <c r="E5703" s="59" t="s">
        <v>12475</v>
      </c>
      <c r="F5703" s="59" t="s">
        <v>23</v>
      </c>
      <c r="G5703" s="59" t="s">
        <v>12867</v>
      </c>
      <c r="H5703" s="59">
        <v>25801782</v>
      </c>
      <c r="I5703" s="60">
        <v>45705.801458333335</v>
      </c>
      <c r="J5703" s="59" t="s">
        <v>12728</v>
      </c>
      <c r="K5703" s="59">
        <v>80920076</v>
      </c>
      <c r="L5703" s="59" t="s">
        <v>12868</v>
      </c>
      <c r="M5703" s="61">
        <v>80000000</v>
      </c>
    </row>
    <row r="5704" spans="1:13" ht="90" hidden="1">
      <c r="A5704" s="59" t="s">
        <v>12674</v>
      </c>
      <c r="B5704" s="59" t="s">
        <v>12675</v>
      </c>
      <c r="C5704" s="59">
        <v>10</v>
      </c>
      <c r="D5704" s="59" t="s">
        <v>35</v>
      </c>
      <c r="E5704" s="59" t="s">
        <v>12475</v>
      </c>
      <c r="F5704" s="59" t="s">
        <v>23</v>
      </c>
      <c r="G5704" s="59" t="s">
        <v>12869</v>
      </c>
      <c r="H5704" s="59">
        <v>25801792</v>
      </c>
      <c r="I5704" s="60">
        <v>45706.441319444442</v>
      </c>
      <c r="J5704" s="59" t="s">
        <v>12477</v>
      </c>
      <c r="K5704" s="59">
        <v>11231199</v>
      </c>
      <c r="L5704" s="59" t="s">
        <v>12870</v>
      </c>
      <c r="M5704" s="61">
        <v>64000000</v>
      </c>
    </row>
    <row r="5705" spans="1:13" ht="90" hidden="1">
      <c r="A5705" s="59" t="s">
        <v>12674</v>
      </c>
      <c r="B5705" s="59" t="s">
        <v>12675</v>
      </c>
      <c r="C5705" s="59">
        <v>10</v>
      </c>
      <c r="D5705" s="59" t="s">
        <v>35</v>
      </c>
      <c r="E5705" s="59" t="s">
        <v>12475</v>
      </c>
      <c r="F5705" s="59" t="s">
        <v>23</v>
      </c>
      <c r="G5705" s="59" t="s">
        <v>12871</v>
      </c>
      <c r="H5705" s="59">
        <v>25801925</v>
      </c>
      <c r="I5705" s="60">
        <v>45708.892511574071</v>
      </c>
      <c r="J5705" s="59" t="s">
        <v>12872</v>
      </c>
      <c r="K5705" s="59">
        <v>1121717915</v>
      </c>
      <c r="L5705" s="59" t="s">
        <v>12873</v>
      </c>
      <c r="M5705" s="61">
        <v>36000000</v>
      </c>
    </row>
    <row r="5706" spans="1:13" ht="90" hidden="1">
      <c r="A5706" s="59" t="s">
        <v>12674</v>
      </c>
      <c r="B5706" s="59" t="s">
        <v>12675</v>
      </c>
      <c r="C5706" s="59">
        <v>10</v>
      </c>
      <c r="D5706" s="59" t="s">
        <v>35</v>
      </c>
      <c r="E5706" s="59" t="s">
        <v>12475</v>
      </c>
      <c r="F5706" s="59" t="s">
        <v>23</v>
      </c>
      <c r="G5706" s="59" t="s">
        <v>12874</v>
      </c>
      <c r="H5706" s="59">
        <v>25801941</v>
      </c>
      <c r="I5706" s="60">
        <v>45709.400312500002</v>
      </c>
      <c r="J5706" s="59" t="s">
        <v>12700</v>
      </c>
      <c r="K5706" s="59">
        <v>1014243224</v>
      </c>
      <c r="L5706" s="59" t="s">
        <v>12875</v>
      </c>
      <c r="M5706" s="61">
        <v>16800000</v>
      </c>
    </row>
    <row r="5707" spans="1:13" ht="90" hidden="1">
      <c r="A5707" s="59" t="s">
        <v>12674</v>
      </c>
      <c r="B5707" s="59" t="s">
        <v>12675</v>
      </c>
      <c r="C5707" s="59">
        <v>10</v>
      </c>
      <c r="D5707" s="59" t="s">
        <v>35</v>
      </c>
      <c r="E5707" s="59" t="s">
        <v>12475</v>
      </c>
      <c r="F5707" s="59" t="s">
        <v>23</v>
      </c>
      <c r="G5707" s="59" t="s">
        <v>12876</v>
      </c>
      <c r="H5707" s="59">
        <v>25801959</v>
      </c>
      <c r="I5707" s="60">
        <v>45709.644942129627</v>
      </c>
      <c r="J5707" s="59" t="s">
        <v>12877</v>
      </c>
      <c r="K5707" s="59">
        <v>1076647783</v>
      </c>
      <c r="L5707" s="59" t="s">
        <v>12878</v>
      </c>
      <c r="M5707" s="61">
        <v>42000000</v>
      </c>
    </row>
    <row r="5708" spans="1:13" ht="90" hidden="1">
      <c r="A5708" s="59" t="s">
        <v>12674</v>
      </c>
      <c r="B5708" s="59" t="s">
        <v>12675</v>
      </c>
      <c r="C5708" s="59">
        <v>10</v>
      </c>
      <c r="D5708" s="59" t="s">
        <v>35</v>
      </c>
      <c r="E5708" s="59" t="s">
        <v>12475</v>
      </c>
      <c r="F5708" s="59" t="s">
        <v>23</v>
      </c>
      <c r="G5708" s="59" t="s">
        <v>12879</v>
      </c>
      <c r="H5708" s="59">
        <v>25801983</v>
      </c>
      <c r="I5708" s="60">
        <v>45709.825150462966</v>
      </c>
      <c r="J5708" s="59" t="s">
        <v>12700</v>
      </c>
      <c r="K5708" s="59">
        <v>1079263462</v>
      </c>
      <c r="L5708" s="59" t="s">
        <v>12880</v>
      </c>
      <c r="M5708" s="61">
        <v>21000000</v>
      </c>
    </row>
    <row r="5709" spans="1:13" ht="99.95" hidden="1">
      <c r="A5709" s="59" t="s">
        <v>12674</v>
      </c>
      <c r="B5709" s="59" t="s">
        <v>12675</v>
      </c>
      <c r="C5709" s="59">
        <v>10</v>
      </c>
      <c r="D5709" s="59" t="s">
        <v>35</v>
      </c>
      <c r="E5709" s="59" t="s">
        <v>12475</v>
      </c>
      <c r="F5709" s="59" t="s">
        <v>23</v>
      </c>
      <c r="G5709" s="59" t="s">
        <v>12881</v>
      </c>
      <c r="H5709" s="59">
        <v>25802010</v>
      </c>
      <c r="I5709" s="60">
        <v>45711.876203703701</v>
      </c>
      <c r="J5709" s="59" t="s">
        <v>12882</v>
      </c>
      <c r="K5709" s="59">
        <v>10294473</v>
      </c>
      <c r="L5709" s="59" t="s">
        <v>12883</v>
      </c>
      <c r="M5709" s="61">
        <v>88000000</v>
      </c>
    </row>
    <row r="5710" spans="1:13" ht="90" hidden="1">
      <c r="A5710" s="59" t="s">
        <v>12674</v>
      </c>
      <c r="B5710" s="59" t="s">
        <v>12675</v>
      </c>
      <c r="C5710" s="59">
        <v>10</v>
      </c>
      <c r="D5710" s="59" t="s">
        <v>35</v>
      </c>
      <c r="E5710" s="59" t="s">
        <v>12475</v>
      </c>
      <c r="F5710" s="59" t="s">
        <v>23</v>
      </c>
      <c r="G5710" s="59" t="s">
        <v>12884</v>
      </c>
      <c r="H5710" s="59">
        <v>25802308</v>
      </c>
      <c r="I5710" s="60">
        <v>45720.625740740739</v>
      </c>
      <c r="J5710" s="59" t="s">
        <v>12877</v>
      </c>
      <c r="K5710" s="59">
        <v>1053586249</v>
      </c>
      <c r="L5710" s="59" t="s">
        <v>12885</v>
      </c>
      <c r="M5710" s="61">
        <v>42000000</v>
      </c>
    </row>
    <row r="5711" spans="1:13" ht="90" hidden="1">
      <c r="A5711" s="59" t="s">
        <v>12674</v>
      </c>
      <c r="B5711" s="59" t="s">
        <v>12675</v>
      </c>
      <c r="C5711" s="59">
        <v>10</v>
      </c>
      <c r="D5711" s="59" t="s">
        <v>35</v>
      </c>
      <c r="E5711" s="59" t="s">
        <v>12475</v>
      </c>
      <c r="F5711" s="59" t="s">
        <v>23</v>
      </c>
      <c r="G5711" s="59" t="s">
        <v>12886</v>
      </c>
      <c r="H5711" s="59">
        <v>25802380</v>
      </c>
      <c r="I5711" s="60">
        <v>45721.778252314813</v>
      </c>
      <c r="J5711" s="59" t="s">
        <v>12657</v>
      </c>
      <c r="K5711" s="59">
        <v>1016053167</v>
      </c>
      <c r="L5711" s="59" t="s">
        <v>12887</v>
      </c>
      <c r="M5711" s="61">
        <v>36000000</v>
      </c>
    </row>
    <row r="5712" spans="1:13" ht="90" hidden="1">
      <c r="A5712" s="59" t="s">
        <v>12674</v>
      </c>
      <c r="B5712" s="59" t="s">
        <v>12675</v>
      </c>
      <c r="C5712" s="59">
        <v>10</v>
      </c>
      <c r="D5712" s="59" t="s">
        <v>35</v>
      </c>
      <c r="E5712" s="59" t="s">
        <v>12475</v>
      </c>
      <c r="F5712" s="59" t="s">
        <v>23</v>
      </c>
      <c r="G5712" s="59" t="s">
        <v>12888</v>
      </c>
      <c r="H5712" s="59">
        <v>25802501</v>
      </c>
      <c r="I5712" s="60">
        <v>45727.698946759258</v>
      </c>
      <c r="J5712" s="59" t="s">
        <v>12700</v>
      </c>
      <c r="K5712" s="59">
        <v>63370686</v>
      </c>
      <c r="L5712" s="59" t="s">
        <v>12889</v>
      </c>
      <c r="M5712" s="61">
        <v>13800000</v>
      </c>
    </row>
    <row r="5713" spans="1:13" ht="90" hidden="1">
      <c r="A5713" s="59" t="s">
        <v>12674</v>
      </c>
      <c r="B5713" s="59" t="s">
        <v>12675</v>
      </c>
      <c r="C5713" s="59">
        <v>10</v>
      </c>
      <c r="D5713" s="59" t="s">
        <v>35</v>
      </c>
      <c r="E5713" s="59" t="s">
        <v>12475</v>
      </c>
      <c r="F5713" s="59" t="s">
        <v>23</v>
      </c>
      <c r="G5713" s="59" t="s">
        <v>12890</v>
      </c>
      <c r="H5713" s="59">
        <v>25802752</v>
      </c>
      <c r="I5713" s="60">
        <v>45742.800335648149</v>
      </c>
      <c r="J5713" s="59" t="s">
        <v>12700</v>
      </c>
      <c r="K5713" s="59">
        <v>35393940</v>
      </c>
      <c r="L5713" s="59" t="s">
        <v>12891</v>
      </c>
      <c r="M5713" s="61">
        <v>7500000</v>
      </c>
    </row>
    <row r="5714" spans="1:13" ht="90" hidden="1">
      <c r="A5714" s="59" t="s">
        <v>12674</v>
      </c>
      <c r="B5714" s="59" t="s">
        <v>12675</v>
      </c>
      <c r="C5714" s="59">
        <v>10</v>
      </c>
      <c r="D5714" s="59" t="s">
        <v>35</v>
      </c>
      <c r="E5714" s="59" t="s">
        <v>12475</v>
      </c>
      <c r="F5714" s="59" t="s">
        <v>23</v>
      </c>
      <c r="G5714" s="59" t="s">
        <v>12892</v>
      </c>
      <c r="H5714" s="59">
        <v>25802917</v>
      </c>
      <c r="I5714" s="60">
        <v>45755.367569444446</v>
      </c>
      <c r="J5714" s="59" t="s">
        <v>12670</v>
      </c>
      <c r="K5714" s="59">
        <v>1019983285</v>
      </c>
      <c r="L5714" s="59" t="s">
        <v>12671</v>
      </c>
      <c r="M5714" s="61">
        <v>9900000</v>
      </c>
    </row>
    <row r="5715" spans="1:13" ht="90" hidden="1">
      <c r="A5715" s="59" t="s">
        <v>12674</v>
      </c>
      <c r="B5715" s="59" t="s">
        <v>12675</v>
      </c>
      <c r="C5715" s="59">
        <v>10</v>
      </c>
      <c r="D5715" s="59" t="s">
        <v>35</v>
      </c>
      <c r="E5715" s="59" t="s">
        <v>12475</v>
      </c>
      <c r="F5715" s="59" t="s">
        <v>23</v>
      </c>
      <c r="G5715" s="59" t="s">
        <v>12893</v>
      </c>
      <c r="H5715" s="59">
        <v>25803015</v>
      </c>
      <c r="I5715" s="60">
        <v>45762.466631944444</v>
      </c>
      <c r="J5715" s="59" t="s">
        <v>12700</v>
      </c>
      <c r="K5715" s="59">
        <v>1071915466</v>
      </c>
      <c r="L5715" s="59" t="s">
        <v>12894</v>
      </c>
      <c r="M5715" s="61">
        <v>10104300</v>
      </c>
    </row>
    <row r="5716" spans="1:13" ht="90" hidden="1">
      <c r="A5716" s="59" t="s">
        <v>12674</v>
      </c>
      <c r="B5716" s="59" t="s">
        <v>12675</v>
      </c>
      <c r="C5716" s="59">
        <v>10</v>
      </c>
      <c r="D5716" s="59" t="s">
        <v>35</v>
      </c>
      <c r="E5716" s="59" t="s">
        <v>12475</v>
      </c>
      <c r="F5716" s="59" t="s">
        <v>23</v>
      </c>
      <c r="G5716" s="59" t="s">
        <v>12895</v>
      </c>
      <c r="H5716" s="59">
        <v>25803064</v>
      </c>
      <c r="I5716" s="60">
        <v>45769.762465277781</v>
      </c>
      <c r="J5716" s="59" t="s">
        <v>12771</v>
      </c>
      <c r="K5716" s="59">
        <v>1010214018</v>
      </c>
      <c r="L5716" s="59" t="s">
        <v>12827</v>
      </c>
      <c r="M5716" s="61">
        <v>43260000</v>
      </c>
    </row>
    <row r="5717" spans="1:13" ht="90" hidden="1">
      <c r="A5717" s="59" t="s">
        <v>12674</v>
      </c>
      <c r="B5717" s="59" t="s">
        <v>12675</v>
      </c>
      <c r="C5717" s="59">
        <v>10</v>
      </c>
      <c r="D5717" s="59" t="s">
        <v>35</v>
      </c>
      <c r="E5717" s="59" t="s">
        <v>12475</v>
      </c>
      <c r="F5717" s="59" t="s">
        <v>23</v>
      </c>
      <c r="G5717" s="59" t="s">
        <v>12676</v>
      </c>
      <c r="H5717" s="59">
        <v>25803137</v>
      </c>
      <c r="I5717" s="60">
        <v>45776.675497685188</v>
      </c>
      <c r="J5717" s="59" t="s">
        <v>12896</v>
      </c>
      <c r="K5717" s="59">
        <v>899999063</v>
      </c>
      <c r="L5717" s="59" t="s">
        <v>1789</v>
      </c>
      <c r="M5717" s="61">
        <v>95165916</v>
      </c>
    </row>
    <row r="5718" spans="1:13" ht="90" hidden="1">
      <c r="A5718" s="59" t="s">
        <v>12674</v>
      </c>
      <c r="B5718" s="59" t="s">
        <v>12675</v>
      </c>
      <c r="C5718" s="59">
        <v>10</v>
      </c>
      <c r="D5718" s="59" t="s">
        <v>35</v>
      </c>
      <c r="E5718" s="59" t="s">
        <v>12475</v>
      </c>
      <c r="F5718" s="59" t="s">
        <v>23</v>
      </c>
      <c r="G5718" s="59" t="s">
        <v>12897</v>
      </c>
      <c r="H5718" s="59">
        <v>25803893</v>
      </c>
      <c r="I5718" s="60">
        <v>45870.916967592595</v>
      </c>
      <c r="J5718" s="59" t="s">
        <v>12508</v>
      </c>
      <c r="K5718" s="59">
        <v>1014214054</v>
      </c>
      <c r="L5718" s="59" t="s">
        <v>12898</v>
      </c>
      <c r="M5718" s="61">
        <v>11371200</v>
      </c>
    </row>
    <row r="5719" spans="1:13" ht="60" hidden="1">
      <c r="A5719" s="59" t="s">
        <v>12899</v>
      </c>
      <c r="B5719" s="59" t="s">
        <v>12900</v>
      </c>
      <c r="C5719" s="59">
        <v>10</v>
      </c>
      <c r="D5719" s="59" t="s">
        <v>35</v>
      </c>
      <c r="E5719" s="59" t="s">
        <v>12475</v>
      </c>
      <c r="F5719" s="59" t="s">
        <v>526</v>
      </c>
      <c r="G5719" s="59" t="s">
        <v>12901</v>
      </c>
      <c r="H5719" s="59">
        <v>25802454</v>
      </c>
      <c r="I5719" s="60">
        <v>45723.829571759263</v>
      </c>
      <c r="J5719" s="59" t="s">
        <v>12902</v>
      </c>
      <c r="K5719" s="59">
        <v>39782488</v>
      </c>
      <c r="L5719" s="59" t="s">
        <v>12903</v>
      </c>
      <c r="M5719" s="61">
        <v>4270500</v>
      </c>
    </row>
    <row r="5720" spans="1:13" ht="60" hidden="1">
      <c r="A5720" s="59" t="s">
        <v>12899</v>
      </c>
      <c r="B5720" s="59" t="s">
        <v>12900</v>
      </c>
      <c r="C5720" s="59">
        <v>10</v>
      </c>
      <c r="D5720" s="59" t="s">
        <v>35</v>
      </c>
      <c r="E5720" s="59" t="s">
        <v>12475</v>
      </c>
      <c r="F5720" s="59" t="s">
        <v>526</v>
      </c>
      <c r="G5720" s="59" t="s">
        <v>12904</v>
      </c>
      <c r="H5720" s="59">
        <v>25802455</v>
      </c>
      <c r="I5720" s="60">
        <v>45723.830474537041</v>
      </c>
      <c r="J5720" s="59" t="s">
        <v>12902</v>
      </c>
      <c r="K5720" s="59">
        <v>80396931</v>
      </c>
      <c r="L5720" s="59" t="s">
        <v>12905</v>
      </c>
      <c r="M5720" s="61">
        <v>9252750</v>
      </c>
    </row>
    <row r="5721" spans="1:13" ht="60" hidden="1">
      <c r="A5721" s="59" t="s">
        <v>12899</v>
      </c>
      <c r="B5721" s="59" t="s">
        <v>12900</v>
      </c>
      <c r="C5721" s="59">
        <v>10</v>
      </c>
      <c r="D5721" s="59" t="s">
        <v>35</v>
      </c>
      <c r="E5721" s="59" t="s">
        <v>12475</v>
      </c>
      <c r="F5721" s="59" t="s">
        <v>526</v>
      </c>
      <c r="G5721" s="59" t="s">
        <v>12906</v>
      </c>
      <c r="H5721" s="59">
        <v>25802456</v>
      </c>
      <c r="I5721" s="60">
        <v>45723.831550925926</v>
      </c>
      <c r="J5721" s="59" t="s">
        <v>12902</v>
      </c>
      <c r="K5721" s="59">
        <v>3159267</v>
      </c>
      <c r="L5721" s="59" t="s">
        <v>12907</v>
      </c>
      <c r="M5721" s="61">
        <v>9964500</v>
      </c>
    </row>
    <row r="5722" spans="1:13" ht="60" hidden="1">
      <c r="A5722" s="59" t="s">
        <v>12899</v>
      </c>
      <c r="B5722" s="59" t="s">
        <v>12900</v>
      </c>
      <c r="C5722" s="59">
        <v>10</v>
      </c>
      <c r="D5722" s="59" t="s">
        <v>35</v>
      </c>
      <c r="E5722" s="59" t="s">
        <v>12475</v>
      </c>
      <c r="F5722" s="59" t="s">
        <v>526</v>
      </c>
      <c r="G5722" s="59" t="s">
        <v>12908</v>
      </c>
      <c r="H5722" s="59">
        <v>25802457</v>
      </c>
      <c r="I5722" s="60">
        <v>45723.832465277781</v>
      </c>
      <c r="J5722" s="59" t="s">
        <v>12902</v>
      </c>
      <c r="K5722" s="59">
        <v>79367920</v>
      </c>
      <c r="L5722" s="59" t="s">
        <v>12909</v>
      </c>
      <c r="M5722" s="61">
        <v>9964500</v>
      </c>
    </row>
    <row r="5723" spans="1:13" ht="60" hidden="1">
      <c r="A5723" s="59" t="s">
        <v>12899</v>
      </c>
      <c r="B5723" s="59" t="s">
        <v>12900</v>
      </c>
      <c r="C5723" s="59">
        <v>10</v>
      </c>
      <c r="D5723" s="59" t="s">
        <v>35</v>
      </c>
      <c r="E5723" s="59" t="s">
        <v>12475</v>
      </c>
      <c r="F5723" s="59" t="s">
        <v>526</v>
      </c>
      <c r="G5723" s="59" t="s">
        <v>12910</v>
      </c>
      <c r="H5723" s="59">
        <v>25802458</v>
      </c>
      <c r="I5723" s="60">
        <v>45723.833472222221</v>
      </c>
      <c r="J5723" s="59" t="s">
        <v>12902</v>
      </c>
      <c r="K5723" s="59">
        <v>79631871</v>
      </c>
      <c r="L5723" s="59" t="s">
        <v>12911</v>
      </c>
      <c r="M5723" s="61">
        <v>9252750</v>
      </c>
    </row>
    <row r="5724" spans="1:13" ht="60" hidden="1">
      <c r="A5724" s="59" t="s">
        <v>12899</v>
      </c>
      <c r="B5724" s="59" t="s">
        <v>12900</v>
      </c>
      <c r="C5724" s="59">
        <v>10</v>
      </c>
      <c r="D5724" s="59" t="s">
        <v>35</v>
      </c>
      <c r="E5724" s="59" t="s">
        <v>12475</v>
      </c>
      <c r="F5724" s="59" t="s">
        <v>526</v>
      </c>
      <c r="G5724" s="59" t="s">
        <v>12912</v>
      </c>
      <c r="H5724" s="59">
        <v>25802459</v>
      </c>
      <c r="I5724" s="60">
        <v>45723.85125</v>
      </c>
      <c r="J5724" s="59" t="s">
        <v>12902</v>
      </c>
      <c r="K5724" s="59">
        <v>80766174</v>
      </c>
      <c r="L5724" s="59" t="s">
        <v>12913</v>
      </c>
      <c r="M5724" s="61">
        <v>9964500</v>
      </c>
    </row>
    <row r="5725" spans="1:13" ht="60" hidden="1">
      <c r="A5725" s="59" t="s">
        <v>12899</v>
      </c>
      <c r="B5725" s="59" t="s">
        <v>12900</v>
      </c>
      <c r="C5725" s="59">
        <v>10</v>
      </c>
      <c r="D5725" s="59" t="s">
        <v>35</v>
      </c>
      <c r="E5725" s="59" t="s">
        <v>12475</v>
      </c>
      <c r="F5725" s="59" t="s">
        <v>526</v>
      </c>
      <c r="G5725" s="59" t="s">
        <v>12914</v>
      </c>
      <c r="H5725" s="59">
        <v>25802460</v>
      </c>
      <c r="I5725" s="60">
        <v>45723.851944444446</v>
      </c>
      <c r="J5725" s="59" t="s">
        <v>12902</v>
      </c>
      <c r="K5725" s="59">
        <v>7011291</v>
      </c>
      <c r="L5725" s="59" t="s">
        <v>12915</v>
      </c>
      <c r="M5725" s="61">
        <v>9252750</v>
      </c>
    </row>
    <row r="5726" spans="1:13" ht="60" hidden="1">
      <c r="A5726" s="59" t="s">
        <v>12899</v>
      </c>
      <c r="B5726" s="59" t="s">
        <v>12900</v>
      </c>
      <c r="C5726" s="59">
        <v>10</v>
      </c>
      <c r="D5726" s="59" t="s">
        <v>35</v>
      </c>
      <c r="E5726" s="59" t="s">
        <v>12475</v>
      </c>
      <c r="F5726" s="59" t="s">
        <v>526</v>
      </c>
      <c r="G5726" s="59" t="s">
        <v>12916</v>
      </c>
      <c r="H5726" s="59">
        <v>25802469</v>
      </c>
      <c r="I5726" s="60">
        <v>45723.877002314817</v>
      </c>
      <c r="J5726" s="59" t="s">
        <v>12902</v>
      </c>
      <c r="K5726" s="59">
        <v>35458872</v>
      </c>
      <c r="L5726" s="59" t="s">
        <v>12917</v>
      </c>
      <c r="M5726" s="61">
        <v>9964500</v>
      </c>
    </row>
    <row r="5727" spans="1:13" ht="60" hidden="1">
      <c r="A5727" s="59" t="s">
        <v>12899</v>
      </c>
      <c r="B5727" s="59" t="s">
        <v>12900</v>
      </c>
      <c r="C5727" s="59">
        <v>10</v>
      </c>
      <c r="D5727" s="59" t="s">
        <v>35</v>
      </c>
      <c r="E5727" s="59" t="s">
        <v>12475</v>
      </c>
      <c r="F5727" s="59" t="s">
        <v>526</v>
      </c>
      <c r="G5727" s="59" t="s">
        <v>12918</v>
      </c>
      <c r="H5727" s="59">
        <v>25802470</v>
      </c>
      <c r="I5727" s="60">
        <v>45723.877604166664</v>
      </c>
      <c r="J5727" s="59" t="s">
        <v>12902</v>
      </c>
      <c r="K5727" s="59">
        <v>79788284</v>
      </c>
      <c r="L5727" s="59" t="s">
        <v>12919</v>
      </c>
      <c r="M5727" s="61">
        <v>4270500</v>
      </c>
    </row>
    <row r="5728" spans="1:13" ht="60" hidden="1">
      <c r="A5728" s="59" t="s">
        <v>12899</v>
      </c>
      <c r="B5728" s="59" t="s">
        <v>12900</v>
      </c>
      <c r="C5728" s="59">
        <v>10</v>
      </c>
      <c r="D5728" s="59" t="s">
        <v>35</v>
      </c>
      <c r="E5728" s="59" t="s">
        <v>12475</v>
      </c>
      <c r="F5728" s="59" t="s">
        <v>526</v>
      </c>
      <c r="G5728" s="59" t="s">
        <v>12920</v>
      </c>
      <c r="H5728" s="59">
        <v>25802471</v>
      </c>
      <c r="I5728" s="60">
        <v>45723.878391203703</v>
      </c>
      <c r="J5728" s="59" t="s">
        <v>12902</v>
      </c>
      <c r="K5728" s="59">
        <v>60250256</v>
      </c>
      <c r="L5728" s="59" t="s">
        <v>12921</v>
      </c>
      <c r="M5728" s="61">
        <v>4270500</v>
      </c>
    </row>
    <row r="5729" spans="1:13" ht="60" hidden="1">
      <c r="A5729" s="59" t="s">
        <v>12899</v>
      </c>
      <c r="B5729" s="59" t="s">
        <v>12900</v>
      </c>
      <c r="C5729" s="59">
        <v>10</v>
      </c>
      <c r="D5729" s="59" t="s">
        <v>35</v>
      </c>
      <c r="E5729" s="59" t="s">
        <v>12475</v>
      </c>
      <c r="F5729" s="59" t="s">
        <v>526</v>
      </c>
      <c r="G5729" s="59" t="s">
        <v>12922</v>
      </c>
      <c r="H5729" s="59">
        <v>25802472</v>
      </c>
      <c r="I5729" s="60">
        <v>45723.878912037035</v>
      </c>
      <c r="J5729" s="59" t="s">
        <v>12902</v>
      </c>
      <c r="K5729" s="59">
        <v>74084562</v>
      </c>
      <c r="L5729" s="59" t="s">
        <v>12923</v>
      </c>
      <c r="M5729" s="61">
        <v>9964500</v>
      </c>
    </row>
    <row r="5730" spans="1:13" ht="60" hidden="1">
      <c r="A5730" s="59" t="s">
        <v>12899</v>
      </c>
      <c r="B5730" s="59" t="s">
        <v>12900</v>
      </c>
      <c r="C5730" s="59">
        <v>10</v>
      </c>
      <c r="D5730" s="59" t="s">
        <v>35</v>
      </c>
      <c r="E5730" s="59" t="s">
        <v>12475</v>
      </c>
      <c r="F5730" s="59" t="s">
        <v>526</v>
      </c>
      <c r="G5730" s="59" t="s">
        <v>12924</v>
      </c>
      <c r="H5730" s="59">
        <v>25802473</v>
      </c>
      <c r="I5730" s="60">
        <v>45723.879374999997</v>
      </c>
      <c r="J5730" s="59" t="s">
        <v>12902</v>
      </c>
      <c r="K5730" s="59">
        <v>2992598</v>
      </c>
      <c r="L5730" s="59" t="s">
        <v>12925</v>
      </c>
      <c r="M5730" s="61">
        <v>9964500</v>
      </c>
    </row>
    <row r="5731" spans="1:13" ht="60" hidden="1">
      <c r="A5731" s="59" t="s">
        <v>12899</v>
      </c>
      <c r="B5731" s="59" t="s">
        <v>12900</v>
      </c>
      <c r="C5731" s="59">
        <v>10</v>
      </c>
      <c r="D5731" s="59" t="s">
        <v>35</v>
      </c>
      <c r="E5731" s="59" t="s">
        <v>12475</v>
      </c>
      <c r="F5731" s="59" t="s">
        <v>526</v>
      </c>
      <c r="G5731" s="59" t="s">
        <v>12926</v>
      </c>
      <c r="H5731" s="59">
        <v>25802482</v>
      </c>
      <c r="I5731" s="60">
        <v>45727.491226851853</v>
      </c>
      <c r="J5731" s="59" t="s">
        <v>12902</v>
      </c>
      <c r="K5731" s="59">
        <v>1071628833</v>
      </c>
      <c r="L5731" s="59" t="s">
        <v>12927</v>
      </c>
      <c r="M5731" s="61">
        <v>9964500</v>
      </c>
    </row>
    <row r="5732" spans="1:13" ht="60" hidden="1">
      <c r="A5732" s="59" t="s">
        <v>12899</v>
      </c>
      <c r="B5732" s="59" t="s">
        <v>12900</v>
      </c>
      <c r="C5732" s="59">
        <v>10</v>
      </c>
      <c r="D5732" s="59" t="s">
        <v>35</v>
      </c>
      <c r="E5732" s="59" t="s">
        <v>12475</v>
      </c>
      <c r="F5732" s="59" t="s">
        <v>526</v>
      </c>
      <c r="G5732" s="59" t="s">
        <v>12928</v>
      </c>
      <c r="H5732" s="59">
        <v>25802956</v>
      </c>
      <c r="I5732" s="60">
        <v>45758.481342592589</v>
      </c>
      <c r="J5732" s="59" t="s">
        <v>12929</v>
      </c>
      <c r="K5732" s="59">
        <v>39782488</v>
      </c>
      <c r="L5732" s="59" t="s">
        <v>12903</v>
      </c>
      <c r="M5732" s="61">
        <v>1423500</v>
      </c>
    </row>
    <row r="5733" spans="1:13" ht="60" hidden="1">
      <c r="A5733" s="59" t="s">
        <v>12899</v>
      </c>
      <c r="B5733" s="59" t="s">
        <v>12900</v>
      </c>
      <c r="C5733" s="59">
        <v>10</v>
      </c>
      <c r="D5733" s="59" t="s">
        <v>35</v>
      </c>
      <c r="E5733" s="59" t="s">
        <v>12475</v>
      </c>
      <c r="F5733" s="59" t="s">
        <v>526</v>
      </c>
      <c r="G5733" s="59" t="s">
        <v>12930</v>
      </c>
      <c r="H5733" s="59">
        <v>25802957</v>
      </c>
      <c r="I5733" s="60">
        <v>45758.482060185182</v>
      </c>
      <c r="J5733" s="59" t="s">
        <v>12929</v>
      </c>
      <c r="K5733" s="59">
        <v>74084562</v>
      </c>
      <c r="L5733" s="59" t="s">
        <v>12923</v>
      </c>
      <c r="M5733" s="61">
        <v>2847000</v>
      </c>
    </row>
    <row r="5734" spans="1:13" ht="60" hidden="1">
      <c r="A5734" s="59" t="s">
        <v>12899</v>
      </c>
      <c r="B5734" s="59" t="s">
        <v>12900</v>
      </c>
      <c r="C5734" s="59">
        <v>10</v>
      </c>
      <c r="D5734" s="59" t="s">
        <v>35</v>
      </c>
      <c r="E5734" s="59" t="s">
        <v>12475</v>
      </c>
      <c r="F5734" s="59" t="s">
        <v>526</v>
      </c>
      <c r="G5734" s="59" t="s">
        <v>12931</v>
      </c>
      <c r="H5734" s="59">
        <v>25802958</v>
      </c>
      <c r="I5734" s="60">
        <v>45758.482974537037</v>
      </c>
      <c r="J5734" s="59" t="s">
        <v>12929</v>
      </c>
      <c r="K5734" s="59">
        <v>3103715</v>
      </c>
      <c r="L5734" s="59" t="s">
        <v>12932</v>
      </c>
      <c r="M5734" s="61">
        <v>2847000</v>
      </c>
    </row>
    <row r="5735" spans="1:13" ht="60" hidden="1">
      <c r="A5735" s="59" t="s">
        <v>12899</v>
      </c>
      <c r="B5735" s="59" t="s">
        <v>12900</v>
      </c>
      <c r="C5735" s="59">
        <v>10</v>
      </c>
      <c r="D5735" s="59" t="s">
        <v>35</v>
      </c>
      <c r="E5735" s="59" t="s">
        <v>12475</v>
      </c>
      <c r="F5735" s="59" t="s">
        <v>526</v>
      </c>
      <c r="G5735" s="59" t="s">
        <v>12933</v>
      </c>
      <c r="H5735" s="59">
        <v>25802959</v>
      </c>
      <c r="I5735" s="60">
        <v>45758.483506944445</v>
      </c>
      <c r="J5735" s="59" t="s">
        <v>12929</v>
      </c>
      <c r="K5735" s="59">
        <v>10187491</v>
      </c>
      <c r="L5735" s="59" t="s">
        <v>12934</v>
      </c>
      <c r="M5735" s="61">
        <v>2847000</v>
      </c>
    </row>
    <row r="5736" spans="1:13" ht="60" hidden="1">
      <c r="A5736" s="59" t="s">
        <v>12899</v>
      </c>
      <c r="B5736" s="59" t="s">
        <v>12900</v>
      </c>
      <c r="C5736" s="59">
        <v>10</v>
      </c>
      <c r="D5736" s="59" t="s">
        <v>35</v>
      </c>
      <c r="E5736" s="59" t="s">
        <v>12475</v>
      </c>
      <c r="F5736" s="59" t="s">
        <v>526</v>
      </c>
      <c r="G5736" s="59" t="s">
        <v>12935</v>
      </c>
      <c r="H5736" s="59">
        <v>25802960</v>
      </c>
      <c r="I5736" s="60">
        <v>45758.484050925923</v>
      </c>
      <c r="J5736" s="59" t="s">
        <v>12929</v>
      </c>
      <c r="K5736" s="59">
        <v>79367920</v>
      </c>
      <c r="L5736" s="59" t="s">
        <v>12909</v>
      </c>
      <c r="M5736" s="61">
        <v>2847000</v>
      </c>
    </row>
    <row r="5737" spans="1:13" ht="60" hidden="1">
      <c r="A5737" s="59" t="s">
        <v>12899</v>
      </c>
      <c r="B5737" s="59" t="s">
        <v>12900</v>
      </c>
      <c r="C5737" s="59">
        <v>10</v>
      </c>
      <c r="D5737" s="59" t="s">
        <v>35</v>
      </c>
      <c r="E5737" s="59" t="s">
        <v>12475</v>
      </c>
      <c r="F5737" s="59" t="s">
        <v>526</v>
      </c>
      <c r="G5737" s="59" t="s">
        <v>12936</v>
      </c>
      <c r="H5737" s="59">
        <v>25802961</v>
      </c>
      <c r="I5737" s="60">
        <v>45758.484120370369</v>
      </c>
      <c r="J5737" s="59" t="s">
        <v>12929</v>
      </c>
      <c r="K5737" s="59">
        <v>35458872</v>
      </c>
      <c r="L5737" s="59" t="s">
        <v>12917</v>
      </c>
      <c r="M5737" s="61">
        <v>2847000</v>
      </c>
    </row>
    <row r="5738" spans="1:13" ht="60" hidden="1">
      <c r="A5738" s="59" t="s">
        <v>12899</v>
      </c>
      <c r="B5738" s="59" t="s">
        <v>12900</v>
      </c>
      <c r="C5738" s="59">
        <v>10</v>
      </c>
      <c r="D5738" s="59" t="s">
        <v>35</v>
      </c>
      <c r="E5738" s="59" t="s">
        <v>12475</v>
      </c>
      <c r="F5738" s="59" t="s">
        <v>526</v>
      </c>
      <c r="G5738" s="59" t="s">
        <v>12937</v>
      </c>
      <c r="H5738" s="59">
        <v>25802962</v>
      </c>
      <c r="I5738" s="60">
        <v>45758.484525462962</v>
      </c>
      <c r="J5738" s="59" t="s">
        <v>12929</v>
      </c>
      <c r="K5738" s="59">
        <v>79631871</v>
      </c>
      <c r="L5738" s="59" t="s">
        <v>12911</v>
      </c>
      <c r="M5738" s="61">
        <v>2847000</v>
      </c>
    </row>
    <row r="5739" spans="1:13" ht="60" hidden="1">
      <c r="A5739" s="59" t="s">
        <v>12899</v>
      </c>
      <c r="B5739" s="59" t="s">
        <v>12900</v>
      </c>
      <c r="C5739" s="59">
        <v>10</v>
      </c>
      <c r="D5739" s="59" t="s">
        <v>35</v>
      </c>
      <c r="E5739" s="59" t="s">
        <v>12475</v>
      </c>
      <c r="F5739" s="59" t="s">
        <v>526</v>
      </c>
      <c r="G5739" s="59" t="s">
        <v>12938</v>
      </c>
      <c r="H5739" s="59">
        <v>25802963</v>
      </c>
      <c r="I5739" s="60">
        <v>45758.48541666667</v>
      </c>
      <c r="J5739" s="59" t="s">
        <v>12929</v>
      </c>
      <c r="K5739" s="59">
        <v>79411773</v>
      </c>
      <c r="L5739" s="59" t="s">
        <v>12939</v>
      </c>
      <c r="M5739" s="61">
        <v>1423500</v>
      </c>
    </row>
    <row r="5740" spans="1:13" ht="60" hidden="1">
      <c r="A5740" s="59" t="s">
        <v>12899</v>
      </c>
      <c r="B5740" s="59" t="s">
        <v>12900</v>
      </c>
      <c r="C5740" s="59">
        <v>10</v>
      </c>
      <c r="D5740" s="59" t="s">
        <v>35</v>
      </c>
      <c r="E5740" s="59" t="s">
        <v>12475</v>
      </c>
      <c r="F5740" s="59" t="s">
        <v>526</v>
      </c>
      <c r="G5740" s="59" t="s">
        <v>12940</v>
      </c>
      <c r="H5740" s="59">
        <v>25802964</v>
      </c>
      <c r="I5740" s="60">
        <v>45758.486631944441</v>
      </c>
      <c r="J5740" s="59" t="s">
        <v>12929</v>
      </c>
      <c r="K5740" s="59">
        <v>60250256</v>
      </c>
      <c r="L5740" s="59" t="s">
        <v>12921</v>
      </c>
      <c r="M5740" s="61">
        <v>1423500</v>
      </c>
    </row>
    <row r="5741" spans="1:13" ht="60" hidden="1">
      <c r="A5741" s="59" t="s">
        <v>12899</v>
      </c>
      <c r="B5741" s="59" t="s">
        <v>12900</v>
      </c>
      <c r="C5741" s="59">
        <v>10</v>
      </c>
      <c r="D5741" s="59" t="s">
        <v>35</v>
      </c>
      <c r="E5741" s="59" t="s">
        <v>12475</v>
      </c>
      <c r="F5741" s="59" t="s">
        <v>526</v>
      </c>
      <c r="G5741" s="59" t="s">
        <v>12941</v>
      </c>
      <c r="H5741" s="59">
        <v>25802965</v>
      </c>
      <c r="I5741" s="60">
        <v>45758.48778935185</v>
      </c>
      <c r="J5741" s="59" t="s">
        <v>12929</v>
      </c>
      <c r="K5741" s="59">
        <v>1071628833</v>
      </c>
      <c r="L5741" s="59" t="s">
        <v>12927</v>
      </c>
      <c r="M5741" s="61">
        <v>2135250</v>
      </c>
    </row>
    <row r="5742" spans="1:13" ht="60" hidden="1">
      <c r="A5742" s="59" t="s">
        <v>12899</v>
      </c>
      <c r="B5742" s="59" t="s">
        <v>12900</v>
      </c>
      <c r="C5742" s="59">
        <v>10</v>
      </c>
      <c r="D5742" s="59" t="s">
        <v>35</v>
      </c>
      <c r="E5742" s="59" t="s">
        <v>12475</v>
      </c>
      <c r="F5742" s="59" t="s">
        <v>526</v>
      </c>
      <c r="G5742" s="59" t="s">
        <v>12942</v>
      </c>
      <c r="H5742" s="59">
        <v>25802966</v>
      </c>
      <c r="I5742" s="60">
        <v>45758.488715277781</v>
      </c>
      <c r="J5742" s="59" t="s">
        <v>12929</v>
      </c>
      <c r="K5742" s="59">
        <v>2992598</v>
      </c>
      <c r="L5742" s="59" t="s">
        <v>12925</v>
      </c>
      <c r="M5742" s="61">
        <v>2847000</v>
      </c>
    </row>
    <row r="5743" spans="1:13" ht="60" hidden="1">
      <c r="A5743" s="59" t="s">
        <v>12899</v>
      </c>
      <c r="B5743" s="59" t="s">
        <v>12900</v>
      </c>
      <c r="C5743" s="59">
        <v>10</v>
      </c>
      <c r="D5743" s="59" t="s">
        <v>35</v>
      </c>
      <c r="E5743" s="59" t="s">
        <v>12475</v>
      </c>
      <c r="F5743" s="59" t="s">
        <v>526</v>
      </c>
      <c r="G5743" s="59" t="s">
        <v>12943</v>
      </c>
      <c r="H5743" s="59">
        <v>25802968</v>
      </c>
      <c r="I5743" s="60">
        <v>45758.512372685182</v>
      </c>
      <c r="J5743" s="59" t="s">
        <v>12929</v>
      </c>
      <c r="K5743" s="59">
        <v>11291240</v>
      </c>
      <c r="L5743" s="59" t="s">
        <v>12944</v>
      </c>
      <c r="M5743" s="61">
        <v>2847000</v>
      </c>
    </row>
    <row r="5744" spans="1:13" ht="60" hidden="1">
      <c r="A5744" s="59" t="s">
        <v>12899</v>
      </c>
      <c r="B5744" s="59" t="s">
        <v>12900</v>
      </c>
      <c r="C5744" s="59">
        <v>10</v>
      </c>
      <c r="D5744" s="59" t="s">
        <v>35</v>
      </c>
      <c r="E5744" s="59" t="s">
        <v>12475</v>
      </c>
      <c r="F5744" s="59" t="s">
        <v>526</v>
      </c>
      <c r="G5744" s="59" t="s">
        <v>12945</v>
      </c>
      <c r="H5744" s="59">
        <v>25802969</v>
      </c>
      <c r="I5744" s="60">
        <v>45758.513206018521</v>
      </c>
      <c r="J5744" s="59" t="s">
        <v>12929</v>
      </c>
      <c r="K5744" s="59">
        <v>79719122</v>
      </c>
      <c r="L5744" s="59" t="s">
        <v>12946</v>
      </c>
      <c r="M5744" s="61">
        <v>2847000</v>
      </c>
    </row>
    <row r="5745" spans="1:13" ht="60" hidden="1">
      <c r="A5745" s="59" t="s">
        <v>12899</v>
      </c>
      <c r="B5745" s="59" t="s">
        <v>12900</v>
      </c>
      <c r="C5745" s="59">
        <v>10</v>
      </c>
      <c r="D5745" s="59" t="s">
        <v>35</v>
      </c>
      <c r="E5745" s="59" t="s">
        <v>12475</v>
      </c>
      <c r="F5745" s="59" t="s">
        <v>526</v>
      </c>
      <c r="G5745" s="59" t="s">
        <v>12947</v>
      </c>
      <c r="H5745" s="59">
        <v>25803305</v>
      </c>
      <c r="I5745" s="60">
        <v>45797.438402777778</v>
      </c>
      <c r="J5745" s="59" t="s">
        <v>12948</v>
      </c>
      <c r="K5745" s="59">
        <v>35458872</v>
      </c>
      <c r="L5745" s="59" t="s">
        <v>12917</v>
      </c>
      <c r="M5745" s="61">
        <v>4982250</v>
      </c>
    </row>
    <row r="5746" spans="1:13" ht="60" hidden="1">
      <c r="A5746" s="59" t="s">
        <v>12899</v>
      </c>
      <c r="B5746" s="59" t="s">
        <v>12900</v>
      </c>
      <c r="C5746" s="59">
        <v>10</v>
      </c>
      <c r="D5746" s="59" t="s">
        <v>35</v>
      </c>
      <c r="E5746" s="59" t="s">
        <v>12475</v>
      </c>
      <c r="F5746" s="59" t="s">
        <v>526</v>
      </c>
      <c r="G5746" s="59" t="s">
        <v>12949</v>
      </c>
      <c r="H5746" s="59">
        <v>25803306</v>
      </c>
      <c r="I5746" s="60">
        <v>45797.439780092594</v>
      </c>
      <c r="J5746" s="59" t="s">
        <v>12948</v>
      </c>
      <c r="K5746" s="59">
        <v>79411773</v>
      </c>
      <c r="L5746" s="59" t="s">
        <v>12939</v>
      </c>
      <c r="M5746" s="61">
        <v>1423500</v>
      </c>
    </row>
    <row r="5747" spans="1:13" ht="60" hidden="1">
      <c r="A5747" s="59" t="s">
        <v>12899</v>
      </c>
      <c r="B5747" s="59" t="s">
        <v>12900</v>
      </c>
      <c r="C5747" s="59">
        <v>10</v>
      </c>
      <c r="D5747" s="59" t="s">
        <v>35</v>
      </c>
      <c r="E5747" s="59" t="s">
        <v>12475</v>
      </c>
      <c r="F5747" s="59" t="s">
        <v>526</v>
      </c>
      <c r="G5747" s="59" t="s">
        <v>12950</v>
      </c>
      <c r="H5747" s="59">
        <v>25803307</v>
      </c>
      <c r="I5747" s="60">
        <v>45797.440717592595</v>
      </c>
      <c r="J5747" s="59" t="s">
        <v>12948</v>
      </c>
      <c r="K5747" s="59">
        <v>11291240</v>
      </c>
      <c r="L5747" s="59" t="s">
        <v>12944</v>
      </c>
      <c r="M5747" s="61">
        <v>4982250</v>
      </c>
    </row>
    <row r="5748" spans="1:13" ht="60" hidden="1">
      <c r="A5748" s="59" t="s">
        <v>12899</v>
      </c>
      <c r="B5748" s="59" t="s">
        <v>12900</v>
      </c>
      <c r="C5748" s="59">
        <v>10</v>
      </c>
      <c r="D5748" s="59" t="s">
        <v>35</v>
      </c>
      <c r="E5748" s="59" t="s">
        <v>12475</v>
      </c>
      <c r="F5748" s="59" t="s">
        <v>526</v>
      </c>
      <c r="G5748" s="59" t="s">
        <v>12951</v>
      </c>
      <c r="H5748" s="59">
        <v>25803308</v>
      </c>
      <c r="I5748" s="60">
        <v>45797.443518518521</v>
      </c>
      <c r="J5748" s="59" t="s">
        <v>12948</v>
      </c>
      <c r="K5748" s="59">
        <v>79719122</v>
      </c>
      <c r="L5748" s="59" t="s">
        <v>12946</v>
      </c>
      <c r="M5748" s="61">
        <v>4982250</v>
      </c>
    </row>
    <row r="5749" spans="1:13" ht="60" hidden="1">
      <c r="A5749" s="59" t="s">
        <v>12899</v>
      </c>
      <c r="B5749" s="59" t="s">
        <v>12900</v>
      </c>
      <c r="C5749" s="59">
        <v>10</v>
      </c>
      <c r="D5749" s="59" t="s">
        <v>35</v>
      </c>
      <c r="E5749" s="59" t="s">
        <v>12475</v>
      </c>
      <c r="F5749" s="59" t="s">
        <v>526</v>
      </c>
      <c r="G5749" s="59" t="s">
        <v>12952</v>
      </c>
      <c r="H5749" s="59">
        <v>25803309</v>
      </c>
      <c r="I5749" s="60">
        <v>45797.445335648146</v>
      </c>
      <c r="J5749" s="59" t="s">
        <v>12948</v>
      </c>
      <c r="K5749" s="59">
        <v>2992598</v>
      </c>
      <c r="L5749" s="59" t="s">
        <v>12925</v>
      </c>
      <c r="M5749" s="61">
        <v>4982250</v>
      </c>
    </row>
    <row r="5750" spans="1:13" ht="60" hidden="1">
      <c r="A5750" s="59" t="s">
        <v>12899</v>
      </c>
      <c r="B5750" s="59" t="s">
        <v>12900</v>
      </c>
      <c r="C5750" s="59">
        <v>10</v>
      </c>
      <c r="D5750" s="59" t="s">
        <v>35</v>
      </c>
      <c r="E5750" s="59" t="s">
        <v>12475</v>
      </c>
      <c r="F5750" s="59" t="s">
        <v>526</v>
      </c>
      <c r="G5750" s="59" t="s">
        <v>12953</v>
      </c>
      <c r="H5750" s="59">
        <v>25803311</v>
      </c>
      <c r="I5750" s="60">
        <v>45797.461921296293</v>
      </c>
      <c r="J5750" s="59" t="s">
        <v>12954</v>
      </c>
      <c r="K5750" s="59">
        <v>60250256</v>
      </c>
      <c r="L5750" s="59" t="s">
        <v>12921</v>
      </c>
      <c r="M5750" s="61">
        <v>711750</v>
      </c>
    </row>
    <row r="5751" spans="1:13" ht="60" hidden="1">
      <c r="A5751" s="59" t="s">
        <v>12899</v>
      </c>
      <c r="B5751" s="59" t="s">
        <v>12900</v>
      </c>
      <c r="C5751" s="59">
        <v>10</v>
      </c>
      <c r="D5751" s="59" t="s">
        <v>35</v>
      </c>
      <c r="E5751" s="59" t="s">
        <v>12475</v>
      </c>
      <c r="F5751" s="59" t="s">
        <v>526</v>
      </c>
      <c r="G5751" s="59" t="s">
        <v>12955</v>
      </c>
      <c r="H5751" s="59">
        <v>25803312</v>
      </c>
      <c r="I5751" s="60">
        <v>45797.463587962964</v>
      </c>
      <c r="J5751" s="59" t="s">
        <v>12948</v>
      </c>
      <c r="K5751" s="59">
        <v>1071628833</v>
      </c>
      <c r="L5751" s="59" t="s">
        <v>12927</v>
      </c>
      <c r="M5751" s="61">
        <v>2135250</v>
      </c>
    </row>
    <row r="5752" spans="1:13" ht="60" hidden="1">
      <c r="A5752" s="59" t="s">
        <v>12899</v>
      </c>
      <c r="B5752" s="59" t="s">
        <v>12900</v>
      </c>
      <c r="C5752" s="59">
        <v>10</v>
      </c>
      <c r="D5752" s="59" t="s">
        <v>35</v>
      </c>
      <c r="E5752" s="59" t="s">
        <v>12475</v>
      </c>
      <c r="F5752" s="59" t="s">
        <v>526</v>
      </c>
      <c r="G5752" s="59" t="s">
        <v>12956</v>
      </c>
      <c r="H5752" s="59">
        <v>25803313</v>
      </c>
      <c r="I5752" s="60">
        <v>45797.465254629627</v>
      </c>
      <c r="J5752" s="59" t="s">
        <v>12948</v>
      </c>
      <c r="K5752" s="59">
        <v>79367920</v>
      </c>
      <c r="L5752" s="59" t="s">
        <v>12909</v>
      </c>
      <c r="M5752" s="61">
        <v>4982250</v>
      </c>
    </row>
    <row r="5753" spans="1:13" ht="60" hidden="1">
      <c r="A5753" s="59" t="s">
        <v>12899</v>
      </c>
      <c r="B5753" s="59" t="s">
        <v>12900</v>
      </c>
      <c r="C5753" s="59">
        <v>10</v>
      </c>
      <c r="D5753" s="59" t="s">
        <v>35</v>
      </c>
      <c r="E5753" s="59" t="s">
        <v>12475</v>
      </c>
      <c r="F5753" s="59" t="s">
        <v>526</v>
      </c>
      <c r="G5753" s="59" t="s">
        <v>12957</v>
      </c>
      <c r="H5753" s="59">
        <v>25803314</v>
      </c>
      <c r="I5753" s="60">
        <v>45797.466192129628</v>
      </c>
      <c r="J5753" s="59" t="s">
        <v>12948</v>
      </c>
      <c r="K5753" s="59">
        <v>79631871</v>
      </c>
      <c r="L5753" s="59" t="s">
        <v>12911</v>
      </c>
      <c r="M5753" s="61">
        <v>4982250</v>
      </c>
    </row>
    <row r="5754" spans="1:13" ht="60" hidden="1">
      <c r="A5754" s="59" t="s">
        <v>12899</v>
      </c>
      <c r="B5754" s="59" t="s">
        <v>12900</v>
      </c>
      <c r="C5754" s="59">
        <v>10</v>
      </c>
      <c r="D5754" s="59" t="s">
        <v>35</v>
      </c>
      <c r="E5754" s="59" t="s">
        <v>12475</v>
      </c>
      <c r="F5754" s="59" t="s">
        <v>526</v>
      </c>
      <c r="G5754" s="59" t="s">
        <v>12958</v>
      </c>
      <c r="H5754" s="59">
        <v>25803315</v>
      </c>
      <c r="I5754" s="60">
        <v>45797.468206018515</v>
      </c>
      <c r="J5754" s="59" t="s">
        <v>12948</v>
      </c>
      <c r="K5754" s="59">
        <v>74084562</v>
      </c>
      <c r="L5754" s="59" t="s">
        <v>12923</v>
      </c>
      <c r="M5754" s="61">
        <v>4982250</v>
      </c>
    </row>
    <row r="5755" spans="1:13" ht="60" hidden="1">
      <c r="A5755" s="59" t="s">
        <v>12899</v>
      </c>
      <c r="B5755" s="59" t="s">
        <v>12900</v>
      </c>
      <c r="C5755" s="59">
        <v>10</v>
      </c>
      <c r="D5755" s="59" t="s">
        <v>35</v>
      </c>
      <c r="E5755" s="59" t="s">
        <v>12475</v>
      </c>
      <c r="F5755" s="59" t="s">
        <v>526</v>
      </c>
      <c r="G5755" s="59" t="s">
        <v>12959</v>
      </c>
      <c r="H5755" s="59">
        <v>25803316</v>
      </c>
      <c r="I5755" s="60">
        <v>45797.472060185188</v>
      </c>
      <c r="J5755" s="59" t="s">
        <v>12948</v>
      </c>
      <c r="K5755" s="59">
        <v>39782488</v>
      </c>
      <c r="L5755" s="59" t="s">
        <v>12903</v>
      </c>
      <c r="M5755" s="61">
        <v>3558750</v>
      </c>
    </row>
    <row r="5756" spans="1:13" ht="60" hidden="1">
      <c r="A5756" s="59" t="s">
        <v>12899</v>
      </c>
      <c r="B5756" s="59" t="s">
        <v>12900</v>
      </c>
      <c r="C5756" s="59">
        <v>10</v>
      </c>
      <c r="D5756" s="59" t="s">
        <v>35</v>
      </c>
      <c r="E5756" s="59" t="s">
        <v>12475</v>
      </c>
      <c r="F5756" s="59" t="s">
        <v>526</v>
      </c>
      <c r="G5756" s="59" t="s">
        <v>12960</v>
      </c>
      <c r="H5756" s="59">
        <v>25803317</v>
      </c>
      <c r="I5756" s="60">
        <v>45797.472546296296</v>
      </c>
      <c r="J5756" s="59" t="s">
        <v>12948</v>
      </c>
      <c r="K5756" s="59">
        <v>3103715</v>
      </c>
      <c r="L5756" s="59" t="s">
        <v>12932</v>
      </c>
      <c r="M5756" s="61">
        <v>4982250</v>
      </c>
    </row>
    <row r="5757" spans="1:13" ht="60" hidden="1">
      <c r="A5757" s="59" t="s">
        <v>12899</v>
      </c>
      <c r="B5757" s="59" t="s">
        <v>12900</v>
      </c>
      <c r="C5757" s="59">
        <v>10</v>
      </c>
      <c r="D5757" s="59" t="s">
        <v>35</v>
      </c>
      <c r="E5757" s="59" t="s">
        <v>12475</v>
      </c>
      <c r="F5757" s="59" t="s">
        <v>526</v>
      </c>
      <c r="G5757" s="59" t="s">
        <v>12961</v>
      </c>
      <c r="H5757" s="59">
        <v>25803318</v>
      </c>
      <c r="I5757" s="60">
        <v>45797.472696759258</v>
      </c>
      <c r="J5757" s="59" t="s">
        <v>12948</v>
      </c>
      <c r="K5757" s="59">
        <v>10187491</v>
      </c>
      <c r="L5757" s="59" t="s">
        <v>12934</v>
      </c>
      <c r="M5757" s="61">
        <v>4982250</v>
      </c>
    </row>
    <row r="5758" spans="1:13" ht="60" hidden="1">
      <c r="A5758" s="59" t="s">
        <v>12899</v>
      </c>
      <c r="B5758" s="59" t="s">
        <v>12900</v>
      </c>
      <c r="C5758" s="59">
        <v>10</v>
      </c>
      <c r="D5758" s="59" t="s">
        <v>35</v>
      </c>
      <c r="E5758" s="59" t="s">
        <v>12475</v>
      </c>
      <c r="F5758" s="59" t="s">
        <v>526</v>
      </c>
      <c r="G5758" s="59" t="s">
        <v>12962</v>
      </c>
      <c r="H5758" s="59">
        <v>25803584</v>
      </c>
      <c r="I5758" s="60">
        <v>45834.643043981479</v>
      </c>
      <c r="J5758" s="59" t="s">
        <v>12963</v>
      </c>
      <c r="K5758" s="59">
        <v>39782488</v>
      </c>
      <c r="L5758" s="59" t="s">
        <v>12903</v>
      </c>
      <c r="M5758" s="61">
        <v>1423500</v>
      </c>
    </row>
    <row r="5759" spans="1:13" ht="60" hidden="1">
      <c r="A5759" s="59" t="s">
        <v>12899</v>
      </c>
      <c r="B5759" s="59" t="s">
        <v>12900</v>
      </c>
      <c r="C5759" s="59">
        <v>10</v>
      </c>
      <c r="D5759" s="59" t="s">
        <v>35</v>
      </c>
      <c r="E5759" s="59" t="s">
        <v>12475</v>
      </c>
      <c r="F5759" s="59" t="s">
        <v>526</v>
      </c>
      <c r="G5759" s="59" t="s">
        <v>12964</v>
      </c>
      <c r="H5759" s="59">
        <v>25803585</v>
      </c>
      <c r="I5759" s="60">
        <v>45834.649421296293</v>
      </c>
      <c r="J5759" s="59" t="s">
        <v>12963</v>
      </c>
      <c r="K5759" s="59">
        <v>3103715</v>
      </c>
      <c r="L5759" s="59" t="s">
        <v>12932</v>
      </c>
      <c r="M5759" s="61">
        <v>4270500</v>
      </c>
    </row>
    <row r="5760" spans="1:13" ht="60" hidden="1">
      <c r="A5760" s="59" t="s">
        <v>12899</v>
      </c>
      <c r="B5760" s="59" t="s">
        <v>12900</v>
      </c>
      <c r="C5760" s="59">
        <v>10</v>
      </c>
      <c r="D5760" s="59" t="s">
        <v>35</v>
      </c>
      <c r="E5760" s="59" t="s">
        <v>12475</v>
      </c>
      <c r="F5760" s="59" t="s">
        <v>526</v>
      </c>
      <c r="G5760" s="59" t="s">
        <v>12965</v>
      </c>
      <c r="H5760" s="59">
        <v>25803586</v>
      </c>
      <c r="I5760" s="60">
        <v>45834.65084490741</v>
      </c>
      <c r="J5760" s="59" t="s">
        <v>12963</v>
      </c>
      <c r="K5760" s="59">
        <v>10187491</v>
      </c>
      <c r="L5760" s="59" t="s">
        <v>12934</v>
      </c>
      <c r="M5760" s="61">
        <v>4270500</v>
      </c>
    </row>
    <row r="5761" spans="1:13" ht="60" hidden="1">
      <c r="A5761" s="59" t="s">
        <v>12899</v>
      </c>
      <c r="B5761" s="59" t="s">
        <v>12900</v>
      </c>
      <c r="C5761" s="59">
        <v>10</v>
      </c>
      <c r="D5761" s="59" t="s">
        <v>35</v>
      </c>
      <c r="E5761" s="59" t="s">
        <v>12475</v>
      </c>
      <c r="F5761" s="59" t="s">
        <v>526</v>
      </c>
      <c r="G5761" s="59" t="s">
        <v>12966</v>
      </c>
      <c r="H5761" s="59">
        <v>25803587</v>
      </c>
      <c r="I5761" s="60">
        <v>45834.651331018518</v>
      </c>
      <c r="J5761" s="59" t="s">
        <v>12963</v>
      </c>
      <c r="K5761" s="59">
        <v>11291240</v>
      </c>
      <c r="L5761" s="59" t="s">
        <v>12944</v>
      </c>
      <c r="M5761" s="61">
        <v>4270500</v>
      </c>
    </row>
    <row r="5762" spans="1:13" ht="60" hidden="1">
      <c r="A5762" s="59" t="s">
        <v>12899</v>
      </c>
      <c r="B5762" s="59" t="s">
        <v>12900</v>
      </c>
      <c r="C5762" s="59">
        <v>10</v>
      </c>
      <c r="D5762" s="59" t="s">
        <v>35</v>
      </c>
      <c r="E5762" s="59" t="s">
        <v>12475</v>
      </c>
      <c r="F5762" s="59" t="s">
        <v>526</v>
      </c>
      <c r="G5762" s="59" t="s">
        <v>12967</v>
      </c>
      <c r="H5762" s="59">
        <v>25803588</v>
      </c>
      <c r="I5762" s="60">
        <v>45834.654583333337</v>
      </c>
      <c r="J5762" s="59" t="s">
        <v>12963</v>
      </c>
      <c r="K5762" s="59">
        <v>79719122</v>
      </c>
      <c r="L5762" s="59" t="s">
        <v>12946</v>
      </c>
      <c r="M5762" s="61">
        <v>3558750</v>
      </c>
    </row>
    <row r="5763" spans="1:13" ht="60" hidden="1">
      <c r="A5763" s="59" t="s">
        <v>12899</v>
      </c>
      <c r="B5763" s="59" t="s">
        <v>12900</v>
      </c>
      <c r="C5763" s="59">
        <v>10</v>
      </c>
      <c r="D5763" s="59" t="s">
        <v>35</v>
      </c>
      <c r="E5763" s="59" t="s">
        <v>12475</v>
      </c>
      <c r="F5763" s="59" t="s">
        <v>526</v>
      </c>
      <c r="G5763" s="59" t="s">
        <v>12968</v>
      </c>
      <c r="H5763" s="59">
        <v>25803589</v>
      </c>
      <c r="I5763" s="60">
        <v>45834.655601851853</v>
      </c>
      <c r="J5763" s="59" t="s">
        <v>12963</v>
      </c>
      <c r="K5763" s="59">
        <v>2992598</v>
      </c>
      <c r="L5763" s="59" t="s">
        <v>12925</v>
      </c>
      <c r="M5763" s="61">
        <v>4982250</v>
      </c>
    </row>
    <row r="5764" spans="1:13" ht="60" hidden="1">
      <c r="A5764" s="59" t="s">
        <v>12899</v>
      </c>
      <c r="B5764" s="59" t="s">
        <v>12900</v>
      </c>
      <c r="C5764" s="59">
        <v>10</v>
      </c>
      <c r="D5764" s="59" t="s">
        <v>35</v>
      </c>
      <c r="E5764" s="59" t="s">
        <v>12475</v>
      </c>
      <c r="F5764" s="59" t="s">
        <v>526</v>
      </c>
      <c r="G5764" s="59" t="s">
        <v>12969</v>
      </c>
      <c r="H5764" s="59">
        <v>25803602</v>
      </c>
      <c r="I5764" s="60">
        <v>45835.502905092595</v>
      </c>
      <c r="J5764" s="59" t="s">
        <v>12963</v>
      </c>
      <c r="K5764" s="59">
        <v>1032434483</v>
      </c>
      <c r="L5764" s="59" t="s">
        <v>12970</v>
      </c>
      <c r="M5764" s="61">
        <v>5694000</v>
      </c>
    </row>
    <row r="5765" spans="1:13" ht="60" hidden="1">
      <c r="A5765" s="59" t="s">
        <v>12899</v>
      </c>
      <c r="B5765" s="59" t="s">
        <v>12900</v>
      </c>
      <c r="C5765" s="59">
        <v>10</v>
      </c>
      <c r="D5765" s="59" t="s">
        <v>35</v>
      </c>
      <c r="E5765" s="59" t="s">
        <v>12475</v>
      </c>
      <c r="F5765" s="59" t="s">
        <v>526</v>
      </c>
      <c r="G5765" s="59" t="s">
        <v>12971</v>
      </c>
      <c r="H5765" s="59">
        <v>25803603</v>
      </c>
      <c r="I5765" s="60">
        <v>45835.503483796296</v>
      </c>
      <c r="J5765" s="59" t="s">
        <v>12972</v>
      </c>
      <c r="K5765" s="59">
        <v>35458872</v>
      </c>
      <c r="L5765" s="59" t="s">
        <v>12917</v>
      </c>
      <c r="M5765" s="61">
        <v>4270500</v>
      </c>
    </row>
    <row r="5766" spans="1:13" ht="60" hidden="1">
      <c r="A5766" s="59" t="s">
        <v>12899</v>
      </c>
      <c r="B5766" s="59" t="s">
        <v>12900</v>
      </c>
      <c r="C5766" s="59">
        <v>10</v>
      </c>
      <c r="D5766" s="59" t="s">
        <v>35</v>
      </c>
      <c r="E5766" s="59" t="s">
        <v>12475</v>
      </c>
      <c r="F5766" s="59" t="s">
        <v>526</v>
      </c>
      <c r="G5766" s="59" t="s">
        <v>12973</v>
      </c>
      <c r="H5766" s="59">
        <v>25803604</v>
      </c>
      <c r="I5766" s="60">
        <v>45835.504270833335</v>
      </c>
      <c r="J5766" s="59" t="s">
        <v>12963</v>
      </c>
      <c r="K5766" s="59">
        <v>60250256</v>
      </c>
      <c r="L5766" s="59" t="s">
        <v>12921</v>
      </c>
      <c r="M5766" s="61">
        <v>2135250</v>
      </c>
    </row>
    <row r="5767" spans="1:13" ht="60" hidden="1">
      <c r="A5767" s="59" t="s">
        <v>12899</v>
      </c>
      <c r="B5767" s="59" t="s">
        <v>12900</v>
      </c>
      <c r="C5767" s="59">
        <v>10</v>
      </c>
      <c r="D5767" s="59" t="s">
        <v>35</v>
      </c>
      <c r="E5767" s="59" t="s">
        <v>12475</v>
      </c>
      <c r="F5767" s="59" t="s">
        <v>526</v>
      </c>
      <c r="G5767" s="59" t="s">
        <v>12974</v>
      </c>
      <c r="H5767" s="59">
        <v>25803605</v>
      </c>
      <c r="I5767" s="60">
        <v>45835.504780092589</v>
      </c>
      <c r="J5767" s="59" t="s">
        <v>12963</v>
      </c>
      <c r="K5767" s="59">
        <v>1071628833</v>
      </c>
      <c r="L5767" s="59" t="s">
        <v>12927</v>
      </c>
      <c r="M5767" s="61">
        <v>3558750</v>
      </c>
    </row>
    <row r="5768" spans="1:13" ht="60" hidden="1">
      <c r="A5768" s="59" t="s">
        <v>12899</v>
      </c>
      <c r="B5768" s="59" t="s">
        <v>12900</v>
      </c>
      <c r="C5768" s="59">
        <v>10</v>
      </c>
      <c r="D5768" s="59" t="s">
        <v>35</v>
      </c>
      <c r="E5768" s="59" t="s">
        <v>12475</v>
      </c>
      <c r="F5768" s="59" t="s">
        <v>526</v>
      </c>
      <c r="G5768" s="59" t="s">
        <v>12975</v>
      </c>
      <c r="H5768" s="59">
        <v>25803606</v>
      </c>
      <c r="I5768" s="60">
        <v>45835.505462962959</v>
      </c>
      <c r="J5768" s="59" t="s">
        <v>12963</v>
      </c>
      <c r="K5768" s="59">
        <v>74084562</v>
      </c>
      <c r="L5768" s="59" t="s">
        <v>12923</v>
      </c>
      <c r="M5768" s="61">
        <v>4982250</v>
      </c>
    </row>
    <row r="5769" spans="1:13" ht="60" hidden="1">
      <c r="A5769" s="59" t="s">
        <v>12899</v>
      </c>
      <c r="B5769" s="59" t="s">
        <v>12900</v>
      </c>
      <c r="C5769" s="59">
        <v>10</v>
      </c>
      <c r="D5769" s="59" t="s">
        <v>35</v>
      </c>
      <c r="E5769" s="59" t="s">
        <v>12475</v>
      </c>
      <c r="F5769" s="59" t="s">
        <v>526</v>
      </c>
      <c r="G5769" s="59" t="s">
        <v>12976</v>
      </c>
      <c r="H5769" s="59">
        <v>25803607</v>
      </c>
      <c r="I5769" s="60">
        <v>45835.506712962961</v>
      </c>
      <c r="J5769" s="59" t="s">
        <v>12963</v>
      </c>
      <c r="K5769" s="59">
        <v>79367920</v>
      </c>
      <c r="L5769" s="59" t="s">
        <v>12909</v>
      </c>
      <c r="M5769" s="61">
        <v>4982250</v>
      </c>
    </row>
    <row r="5770" spans="1:13" ht="60" hidden="1">
      <c r="A5770" s="59" t="s">
        <v>12899</v>
      </c>
      <c r="B5770" s="59" t="s">
        <v>12900</v>
      </c>
      <c r="C5770" s="59">
        <v>10</v>
      </c>
      <c r="D5770" s="59" t="s">
        <v>35</v>
      </c>
      <c r="E5770" s="59" t="s">
        <v>12475</v>
      </c>
      <c r="F5770" s="59" t="s">
        <v>526</v>
      </c>
      <c r="G5770" s="59" t="s">
        <v>12977</v>
      </c>
      <c r="H5770" s="59">
        <v>25803608</v>
      </c>
      <c r="I5770" s="60">
        <v>45835.508090277777</v>
      </c>
      <c r="J5770" s="59" t="s">
        <v>12963</v>
      </c>
      <c r="K5770" s="59">
        <v>79631871</v>
      </c>
      <c r="L5770" s="59" t="s">
        <v>12911</v>
      </c>
      <c r="M5770" s="61">
        <v>4982250</v>
      </c>
    </row>
    <row r="5771" spans="1:13" ht="60" hidden="1">
      <c r="A5771" s="59" t="s">
        <v>12899</v>
      </c>
      <c r="B5771" s="59" t="s">
        <v>12900</v>
      </c>
      <c r="C5771" s="59">
        <v>10</v>
      </c>
      <c r="D5771" s="59" t="s">
        <v>35</v>
      </c>
      <c r="E5771" s="59" t="s">
        <v>12475</v>
      </c>
      <c r="F5771" s="59" t="s">
        <v>526</v>
      </c>
      <c r="G5771" s="59" t="s">
        <v>12978</v>
      </c>
      <c r="H5771" s="59">
        <v>25803723</v>
      </c>
      <c r="I5771" s="60">
        <v>45853.734884259262</v>
      </c>
      <c r="J5771" s="59" t="s">
        <v>12979</v>
      </c>
      <c r="K5771" s="59">
        <v>11291240</v>
      </c>
      <c r="L5771" s="59" t="s">
        <v>12944</v>
      </c>
      <c r="M5771" s="61">
        <v>2847000</v>
      </c>
    </row>
    <row r="5772" spans="1:13" ht="60" hidden="1">
      <c r="A5772" s="59" t="s">
        <v>12899</v>
      </c>
      <c r="B5772" s="59" t="s">
        <v>12900</v>
      </c>
      <c r="C5772" s="59">
        <v>10</v>
      </c>
      <c r="D5772" s="59" t="s">
        <v>35</v>
      </c>
      <c r="E5772" s="59" t="s">
        <v>12475</v>
      </c>
      <c r="F5772" s="59" t="s">
        <v>526</v>
      </c>
      <c r="G5772" s="59" t="s">
        <v>12980</v>
      </c>
      <c r="H5772" s="59">
        <v>25803724</v>
      </c>
      <c r="I5772" s="60">
        <v>45853.735763888886</v>
      </c>
      <c r="J5772" s="59" t="s">
        <v>12979</v>
      </c>
      <c r="K5772" s="59">
        <v>79719122</v>
      </c>
      <c r="L5772" s="59" t="s">
        <v>12946</v>
      </c>
      <c r="M5772" s="61">
        <v>4270500</v>
      </c>
    </row>
    <row r="5773" spans="1:13" ht="60" hidden="1">
      <c r="A5773" s="59" t="s">
        <v>12899</v>
      </c>
      <c r="B5773" s="59" t="s">
        <v>12900</v>
      </c>
      <c r="C5773" s="59">
        <v>10</v>
      </c>
      <c r="D5773" s="59" t="s">
        <v>35</v>
      </c>
      <c r="E5773" s="59" t="s">
        <v>12475</v>
      </c>
      <c r="F5773" s="59" t="s">
        <v>526</v>
      </c>
      <c r="G5773" s="59" t="s">
        <v>12981</v>
      </c>
      <c r="H5773" s="59">
        <v>25803725</v>
      </c>
      <c r="I5773" s="60">
        <v>45853.739699074074</v>
      </c>
      <c r="J5773" s="59" t="s">
        <v>12979</v>
      </c>
      <c r="K5773" s="59">
        <v>2992598</v>
      </c>
      <c r="L5773" s="59" t="s">
        <v>12925</v>
      </c>
      <c r="M5773" s="61">
        <v>4270500</v>
      </c>
    </row>
    <row r="5774" spans="1:13" ht="60" hidden="1">
      <c r="A5774" s="59" t="s">
        <v>12899</v>
      </c>
      <c r="B5774" s="59" t="s">
        <v>12900</v>
      </c>
      <c r="C5774" s="59">
        <v>10</v>
      </c>
      <c r="D5774" s="59" t="s">
        <v>35</v>
      </c>
      <c r="E5774" s="59" t="s">
        <v>12475</v>
      </c>
      <c r="F5774" s="59" t="s">
        <v>526</v>
      </c>
      <c r="G5774" s="59" t="s">
        <v>12982</v>
      </c>
      <c r="H5774" s="59">
        <v>25803726</v>
      </c>
      <c r="I5774" s="60">
        <v>45853.80574074074</v>
      </c>
      <c r="J5774" s="59" t="s">
        <v>12979</v>
      </c>
      <c r="K5774" s="59">
        <v>79367920</v>
      </c>
      <c r="L5774" s="59" t="s">
        <v>12909</v>
      </c>
      <c r="M5774" s="61">
        <v>4270500</v>
      </c>
    </row>
    <row r="5775" spans="1:13" ht="60" hidden="1">
      <c r="A5775" s="59" t="s">
        <v>12899</v>
      </c>
      <c r="B5775" s="59" t="s">
        <v>12900</v>
      </c>
      <c r="C5775" s="59">
        <v>10</v>
      </c>
      <c r="D5775" s="59" t="s">
        <v>35</v>
      </c>
      <c r="E5775" s="59" t="s">
        <v>12475</v>
      </c>
      <c r="F5775" s="59" t="s">
        <v>526</v>
      </c>
      <c r="G5775" s="59" t="s">
        <v>12983</v>
      </c>
      <c r="H5775" s="59">
        <v>25803727</v>
      </c>
      <c r="I5775" s="60">
        <v>45853.807511574072</v>
      </c>
      <c r="J5775" s="59" t="s">
        <v>12979</v>
      </c>
      <c r="K5775" s="59">
        <v>79631871</v>
      </c>
      <c r="L5775" s="59" t="s">
        <v>12911</v>
      </c>
      <c r="M5775" s="61">
        <v>1423500</v>
      </c>
    </row>
    <row r="5776" spans="1:13" ht="60" hidden="1">
      <c r="A5776" s="59" t="s">
        <v>12899</v>
      </c>
      <c r="B5776" s="59" t="s">
        <v>12900</v>
      </c>
      <c r="C5776" s="59">
        <v>10</v>
      </c>
      <c r="D5776" s="59" t="s">
        <v>35</v>
      </c>
      <c r="E5776" s="59" t="s">
        <v>12475</v>
      </c>
      <c r="F5776" s="59" t="s">
        <v>526</v>
      </c>
      <c r="G5776" s="59" t="s">
        <v>12984</v>
      </c>
      <c r="H5776" s="59">
        <v>25803728</v>
      </c>
      <c r="I5776" s="60">
        <v>45853.808298611111</v>
      </c>
      <c r="J5776" s="59" t="s">
        <v>12979</v>
      </c>
      <c r="K5776" s="59">
        <v>32834734</v>
      </c>
      <c r="L5776" s="59" t="s">
        <v>12985</v>
      </c>
      <c r="M5776" s="61">
        <v>2847000</v>
      </c>
    </row>
    <row r="5777" spans="1:13" ht="60" hidden="1">
      <c r="A5777" s="59" t="s">
        <v>12899</v>
      </c>
      <c r="B5777" s="59" t="s">
        <v>12900</v>
      </c>
      <c r="C5777" s="59">
        <v>10</v>
      </c>
      <c r="D5777" s="59" t="s">
        <v>35</v>
      </c>
      <c r="E5777" s="59" t="s">
        <v>12475</v>
      </c>
      <c r="F5777" s="59" t="s">
        <v>526</v>
      </c>
      <c r="G5777" s="59" t="s">
        <v>12986</v>
      </c>
      <c r="H5777" s="59">
        <v>25803733</v>
      </c>
      <c r="I5777" s="60">
        <v>45854.237025462964</v>
      </c>
      <c r="J5777" s="59" t="s">
        <v>12979</v>
      </c>
      <c r="K5777" s="59">
        <v>35458872</v>
      </c>
      <c r="L5777" s="59" t="s">
        <v>12917</v>
      </c>
      <c r="M5777" s="61">
        <v>2847000</v>
      </c>
    </row>
    <row r="5778" spans="1:13" ht="60" hidden="1">
      <c r="A5778" s="59" t="s">
        <v>12899</v>
      </c>
      <c r="B5778" s="59" t="s">
        <v>12900</v>
      </c>
      <c r="C5778" s="59">
        <v>10</v>
      </c>
      <c r="D5778" s="59" t="s">
        <v>35</v>
      </c>
      <c r="E5778" s="59" t="s">
        <v>12475</v>
      </c>
      <c r="F5778" s="59" t="s">
        <v>526</v>
      </c>
      <c r="G5778" s="59" t="s">
        <v>12987</v>
      </c>
      <c r="H5778" s="59">
        <v>25803734</v>
      </c>
      <c r="I5778" s="60">
        <v>45854.237835648149</v>
      </c>
      <c r="J5778" s="59" t="s">
        <v>12979</v>
      </c>
      <c r="K5778" s="59">
        <v>60250256</v>
      </c>
      <c r="L5778" s="59" t="s">
        <v>12921</v>
      </c>
      <c r="M5778" s="61">
        <v>4270500</v>
      </c>
    </row>
    <row r="5779" spans="1:13" ht="60" hidden="1">
      <c r="A5779" s="59" t="s">
        <v>12899</v>
      </c>
      <c r="B5779" s="59" t="s">
        <v>12900</v>
      </c>
      <c r="C5779" s="59">
        <v>10</v>
      </c>
      <c r="D5779" s="59" t="s">
        <v>35</v>
      </c>
      <c r="E5779" s="59" t="s">
        <v>12475</v>
      </c>
      <c r="F5779" s="59" t="s">
        <v>526</v>
      </c>
      <c r="G5779" s="59" t="s">
        <v>12988</v>
      </c>
      <c r="H5779" s="59">
        <v>25803735</v>
      </c>
      <c r="I5779" s="60">
        <v>45854.238981481481</v>
      </c>
      <c r="J5779" s="59" t="s">
        <v>12979</v>
      </c>
      <c r="K5779" s="59">
        <v>1071628833</v>
      </c>
      <c r="L5779" s="59" t="s">
        <v>12927</v>
      </c>
      <c r="M5779" s="61">
        <v>4270500</v>
      </c>
    </row>
    <row r="5780" spans="1:13" ht="60" hidden="1">
      <c r="A5780" s="59" t="s">
        <v>12899</v>
      </c>
      <c r="B5780" s="59" t="s">
        <v>12900</v>
      </c>
      <c r="C5780" s="59">
        <v>10</v>
      </c>
      <c r="D5780" s="59" t="s">
        <v>35</v>
      </c>
      <c r="E5780" s="59" t="s">
        <v>12475</v>
      </c>
      <c r="F5780" s="59" t="s">
        <v>526</v>
      </c>
      <c r="G5780" s="59" t="s">
        <v>12989</v>
      </c>
      <c r="H5780" s="59">
        <v>25803736</v>
      </c>
      <c r="I5780" s="60">
        <v>45854.240104166667</v>
      </c>
      <c r="J5780" s="59" t="s">
        <v>12979</v>
      </c>
      <c r="K5780" s="59">
        <v>74084562</v>
      </c>
      <c r="L5780" s="59" t="s">
        <v>12923</v>
      </c>
      <c r="M5780" s="61">
        <v>4270500</v>
      </c>
    </row>
    <row r="5781" spans="1:13" ht="60" hidden="1">
      <c r="A5781" s="59" t="s">
        <v>12899</v>
      </c>
      <c r="B5781" s="59" t="s">
        <v>12900</v>
      </c>
      <c r="C5781" s="59">
        <v>10</v>
      </c>
      <c r="D5781" s="59" t="s">
        <v>35</v>
      </c>
      <c r="E5781" s="59" t="s">
        <v>12475</v>
      </c>
      <c r="F5781" s="59" t="s">
        <v>526</v>
      </c>
      <c r="G5781" s="59" t="s">
        <v>12990</v>
      </c>
      <c r="H5781" s="59">
        <v>25803737</v>
      </c>
      <c r="I5781" s="60">
        <v>45854.240902777776</v>
      </c>
      <c r="J5781" s="59" t="s">
        <v>12979</v>
      </c>
      <c r="K5781" s="59">
        <v>39782488</v>
      </c>
      <c r="L5781" s="59" t="s">
        <v>12903</v>
      </c>
      <c r="M5781" s="61">
        <v>2847000</v>
      </c>
    </row>
    <row r="5782" spans="1:13" ht="60" hidden="1">
      <c r="A5782" s="59" t="s">
        <v>12899</v>
      </c>
      <c r="B5782" s="59" t="s">
        <v>12900</v>
      </c>
      <c r="C5782" s="59">
        <v>10</v>
      </c>
      <c r="D5782" s="59" t="s">
        <v>35</v>
      </c>
      <c r="E5782" s="59" t="s">
        <v>12475</v>
      </c>
      <c r="F5782" s="59" t="s">
        <v>526</v>
      </c>
      <c r="G5782" s="59" t="s">
        <v>12991</v>
      </c>
      <c r="H5782" s="59">
        <v>25803738</v>
      </c>
      <c r="I5782" s="60">
        <v>45854.241793981484</v>
      </c>
      <c r="J5782" s="59" t="s">
        <v>12979</v>
      </c>
      <c r="K5782" s="59">
        <v>3103715</v>
      </c>
      <c r="L5782" s="59" t="s">
        <v>12932</v>
      </c>
      <c r="M5782" s="61">
        <v>4270500</v>
      </c>
    </row>
    <row r="5783" spans="1:13" ht="60" hidden="1">
      <c r="A5783" s="59" t="s">
        <v>12899</v>
      </c>
      <c r="B5783" s="59" t="s">
        <v>12900</v>
      </c>
      <c r="C5783" s="59">
        <v>10</v>
      </c>
      <c r="D5783" s="59" t="s">
        <v>35</v>
      </c>
      <c r="E5783" s="59" t="s">
        <v>12475</v>
      </c>
      <c r="F5783" s="59" t="s">
        <v>526</v>
      </c>
      <c r="G5783" s="59" t="s">
        <v>12992</v>
      </c>
      <c r="H5783" s="59">
        <v>25803739</v>
      </c>
      <c r="I5783" s="60">
        <v>45854.243287037039</v>
      </c>
      <c r="J5783" s="59" t="s">
        <v>12979</v>
      </c>
      <c r="K5783" s="59">
        <v>10187491</v>
      </c>
      <c r="L5783" s="59" t="s">
        <v>12934</v>
      </c>
      <c r="M5783" s="61">
        <v>3558750</v>
      </c>
    </row>
    <row r="5784" spans="1:13" ht="60" hidden="1">
      <c r="A5784" s="59" t="s">
        <v>12899</v>
      </c>
      <c r="B5784" s="59" t="s">
        <v>12900</v>
      </c>
      <c r="C5784" s="59">
        <v>10</v>
      </c>
      <c r="D5784" s="59" t="s">
        <v>35</v>
      </c>
      <c r="E5784" s="59" t="s">
        <v>12475</v>
      </c>
      <c r="F5784" s="59" t="s">
        <v>526</v>
      </c>
      <c r="G5784" s="59" t="s">
        <v>12993</v>
      </c>
      <c r="H5784" s="59">
        <v>25803993</v>
      </c>
      <c r="I5784" s="60">
        <v>45888.42150462963</v>
      </c>
      <c r="J5784" s="59" t="s">
        <v>12994</v>
      </c>
      <c r="K5784" s="59">
        <v>35458872</v>
      </c>
      <c r="L5784" s="59" t="s">
        <v>12917</v>
      </c>
      <c r="M5784" s="61">
        <v>5694000</v>
      </c>
    </row>
    <row r="5785" spans="1:13" ht="60" hidden="1">
      <c r="A5785" s="59" t="s">
        <v>12899</v>
      </c>
      <c r="B5785" s="59" t="s">
        <v>12900</v>
      </c>
      <c r="C5785" s="59">
        <v>10</v>
      </c>
      <c r="D5785" s="59" t="s">
        <v>35</v>
      </c>
      <c r="E5785" s="59" t="s">
        <v>12475</v>
      </c>
      <c r="F5785" s="59" t="s">
        <v>526</v>
      </c>
      <c r="G5785" s="59" t="s">
        <v>12995</v>
      </c>
      <c r="H5785" s="59">
        <v>25803994</v>
      </c>
      <c r="I5785" s="60">
        <v>45888.425925925927</v>
      </c>
      <c r="J5785" s="59" t="s">
        <v>12994</v>
      </c>
      <c r="K5785" s="59">
        <v>1032434483</v>
      </c>
      <c r="L5785" s="59" t="s">
        <v>12970</v>
      </c>
      <c r="M5785" s="61">
        <v>4270500</v>
      </c>
    </row>
    <row r="5786" spans="1:13" ht="60" hidden="1">
      <c r="A5786" s="59" t="s">
        <v>12899</v>
      </c>
      <c r="B5786" s="59" t="s">
        <v>12900</v>
      </c>
      <c r="C5786" s="59">
        <v>10</v>
      </c>
      <c r="D5786" s="59" t="s">
        <v>35</v>
      </c>
      <c r="E5786" s="59" t="s">
        <v>12475</v>
      </c>
      <c r="F5786" s="59" t="s">
        <v>526</v>
      </c>
      <c r="G5786" s="59" t="s">
        <v>12996</v>
      </c>
      <c r="H5786" s="59">
        <v>25803995</v>
      </c>
      <c r="I5786" s="60">
        <v>45888.426736111112</v>
      </c>
      <c r="J5786" s="59" t="s">
        <v>12994</v>
      </c>
      <c r="K5786" s="59">
        <v>1071628833</v>
      </c>
      <c r="L5786" s="59" t="s">
        <v>12927</v>
      </c>
      <c r="M5786" s="61">
        <v>4270500</v>
      </c>
    </row>
    <row r="5787" spans="1:13" ht="60" hidden="1">
      <c r="A5787" s="59" t="s">
        <v>12899</v>
      </c>
      <c r="B5787" s="59" t="s">
        <v>12900</v>
      </c>
      <c r="C5787" s="59">
        <v>10</v>
      </c>
      <c r="D5787" s="59" t="s">
        <v>35</v>
      </c>
      <c r="E5787" s="59" t="s">
        <v>12475</v>
      </c>
      <c r="F5787" s="59" t="s">
        <v>526</v>
      </c>
      <c r="G5787" s="59" t="s">
        <v>12997</v>
      </c>
      <c r="H5787" s="59">
        <v>25803996</v>
      </c>
      <c r="I5787" s="60">
        <v>45888.427465277775</v>
      </c>
      <c r="J5787" s="59" t="s">
        <v>12994</v>
      </c>
      <c r="K5787" s="59">
        <v>74084562</v>
      </c>
      <c r="L5787" s="59" t="s">
        <v>12923</v>
      </c>
      <c r="M5787" s="61">
        <v>6405750</v>
      </c>
    </row>
    <row r="5788" spans="1:13" ht="60" hidden="1">
      <c r="A5788" s="59" t="s">
        <v>12899</v>
      </c>
      <c r="B5788" s="59" t="s">
        <v>12900</v>
      </c>
      <c r="C5788" s="59">
        <v>10</v>
      </c>
      <c r="D5788" s="59" t="s">
        <v>35</v>
      </c>
      <c r="E5788" s="59" t="s">
        <v>12475</v>
      </c>
      <c r="F5788" s="59" t="s">
        <v>526</v>
      </c>
      <c r="G5788" s="59" t="s">
        <v>12998</v>
      </c>
      <c r="H5788" s="59">
        <v>25803997</v>
      </c>
      <c r="I5788" s="60">
        <v>45888.428611111114</v>
      </c>
      <c r="J5788" s="59" t="s">
        <v>12994</v>
      </c>
      <c r="K5788" s="59">
        <v>52008478</v>
      </c>
      <c r="L5788" s="59" t="s">
        <v>12999</v>
      </c>
      <c r="M5788" s="61">
        <v>1423500</v>
      </c>
    </row>
    <row r="5789" spans="1:13" ht="60" hidden="1">
      <c r="A5789" s="59" t="s">
        <v>12899</v>
      </c>
      <c r="B5789" s="59" t="s">
        <v>12900</v>
      </c>
      <c r="C5789" s="59">
        <v>10</v>
      </c>
      <c r="D5789" s="59" t="s">
        <v>35</v>
      </c>
      <c r="E5789" s="59" t="s">
        <v>12475</v>
      </c>
      <c r="F5789" s="59" t="s">
        <v>526</v>
      </c>
      <c r="G5789" s="59" t="s">
        <v>13000</v>
      </c>
      <c r="H5789" s="59">
        <v>25803998</v>
      </c>
      <c r="I5789" s="60">
        <v>45888.429444444446</v>
      </c>
      <c r="J5789" s="59" t="s">
        <v>12994</v>
      </c>
      <c r="K5789" s="59">
        <v>3103715</v>
      </c>
      <c r="L5789" s="59" t="s">
        <v>12932</v>
      </c>
      <c r="M5789" s="61">
        <v>6405750</v>
      </c>
    </row>
    <row r="5790" spans="1:13" ht="60" hidden="1">
      <c r="A5790" s="59" t="s">
        <v>12899</v>
      </c>
      <c r="B5790" s="59" t="s">
        <v>12900</v>
      </c>
      <c r="C5790" s="59">
        <v>10</v>
      </c>
      <c r="D5790" s="59" t="s">
        <v>35</v>
      </c>
      <c r="E5790" s="59" t="s">
        <v>12475</v>
      </c>
      <c r="F5790" s="59" t="s">
        <v>526</v>
      </c>
      <c r="G5790" s="59" t="s">
        <v>13001</v>
      </c>
      <c r="H5790" s="59">
        <v>25803999</v>
      </c>
      <c r="I5790" s="60">
        <v>45888.430601851855</v>
      </c>
      <c r="J5790" s="59" t="s">
        <v>12994</v>
      </c>
      <c r="K5790" s="59">
        <v>10187491</v>
      </c>
      <c r="L5790" s="59" t="s">
        <v>12934</v>
      </c>
      <c r="M5790" s="61">
        <v>5694000</v>
      </c>
    </row>
    <row r="5791" spans="1:13" ht="60" hidden="1">
      <c r="A5791" s="59" t="s">
        <v>12899</v>
      </c>
      <c r="B5791" s="59" t="s">
        <v>12900</v>
      </c>
      <c r="C5791" s="59">
        <v>10</v>
      </c>
      <c r="D5791" s="59" t="s">
        <v>35</v>
      </c>
      <c r="E5791" s="59" t="s">
        <v>12475</v>
      </c>
      <c r="F5791" s="59" t="s">
        <v>526</v>
      </c>
      <c r="G5791" s="59" t="s">
        <v>13002</v>
      </c>
      <c r="H5791" s="59">
        <v>25804000</v>
      </c>
      <c r="I5791" s="60">
        <v>45888.431516203702</v>
      </c>
      <c r="J5791" s="59" t="s">
        <v>12994</v>
      </c>
      <c r="K5791" s="59">
        <v>11291240</v>
      </c>
      <c r="L5791" s="59" t="s">
        <v>12944</v>
      </c>
      <c r="M5791" s="61">
        <v>4270500</v>
      </c>
    </row>
    <row r="5792" spans="1:13" ht="60" hidden="1">
      <c r="A5792" s="59" t="s">
        <v>12899</v>
      </c>
      <c r="B5792" s="59" t="s">
        <v>12900</v>
      </c>
      <c r="C5792" s="59">
        <v>10</v>
      </c>
      <c r="D5792" s="59" t="s">
        <v>35</v>
      </c>
      <c r="E5792" s="59" t="s">
        <v>12475</v>
      </c>
      <c r="F5792" s="59" t="s">
        <v>526</v>
      </c>
      <c r="G5792" s="59" t="s">
        <v>13003</v>
      </c>
      <c r="H5792" s="59">
        <v>25804001</v>
      </c>
      <c r="I5792" s="60">
        <v>45888.434155092589</v>
      </c>
      <c r="J5792" s="59" t="s">
        <v>12994</v>
      </c>
      <c r="K5792" s="59">
        <v>2992598</v>
      </c>
      <c r="L5792" s="59" t="s">
        <v>12925</v>
      </c>
      <c r="M5792" s="61">
        <v>6405750</v>
      </c>
    </row>
    <row r="5793" spans="1:13" ht="60" hidden="1">
      <c r="A5793" s="59" t="s">
        <v>12899</v>
      </c>
      <c r="B5793" s="59" t="s">
        <v>12900</v>
      </c>
      <c r="C5793" s="59">
        <v>10</v>
      </c>
      <c r="D5793" s="59" t="s">
        <v>35</v>
      </c>
      <c r="E5793" s="59" t="s">
        <v>12475</v>
      </c>
      <c r="F5793" s="59" t="s">
        <v>526</v>
      </c>
      <c r="G5793" s="59" t="s">
        <v>13004</v>
      </c>
      <c r="H5793" s="59">
        <v>25804002</v>
      </c>
      <c r="I5793" s="60">
        <v>45888.434942129628</v>
      </c>
      <c r="J5793" s="59" t="s">
        <v>12994</v>
      </c>
      <c r="K5793" s="59">
        <v>79367920</v>
      </c>
      <c r="L5793" s="59" t="s">
        <v>12909</v>
      </c>
      <c r="M5793" s="61">
        <v>6405750</v>
      </c>
    </row>
    <row r="5794" spans="1:13" ht="60" hidden="1">
      <c r="A5794" s="59" t="s">
        <v>12899</v>
      </c>
      <c r="B5794" s="59" t="s">
        <v>12900</v>
      </c>
      <c r="C5794" s="59">
        <v>10</v>
      </c>
      <c r="D5794" s="59" t="s">
        <v>35</v>
      </c>
      <c r="E5794" s="59" t="s">
        <v>12475</v>
      </c>
      <c r="F5794" s="59" t="s">
        <v>526</v>
      </c>
      <c r="G5794" s="59" t="s">
        <v>13005</v>
      </c>
      <c r="H5794" s="59">
        <v>25804003</v>
      </c>
      <c r="I5794" s="60">
        <v>45888.435694444444</v>
      </c>
      <c r="J5794" s="59" t="s">
        <v>12994</v>
      </c>
      <c r="K5794" s="59">
        <v>79631871</v>
      </c>
      <c r="L5794" s="59" t="s">
        <v>12911</v>
      </c>
      <c r="M5794" s="61">
        <v>6405750</v>
      </c>
    </row>
    <row r="5795" spans="1:13" ht="60" hidden="1">
      <c r="A5795" s="59" t="s">
        <v>12899</v>
      </c>
      <c r="B5795" s="59" t="s">
        <v>12900</v>
      </c>
      <c r="C5795" s="59">
        <v>10</v>
      </c>
      <c r="D5795" s="59" t="s">
        <v>35</v>
      </c>
      <c r="E5795" s="59" t="s">
        <v>12475</v>
      </c>
      <c r="F5795" s="59" t="s">
        <v>526</v>
      </c>
      <c r="G5795" s="59" t="s">
        <v>13006</v>
      </c>
      <c r="H5795" s="59">
        <v>25804004</v>
      </c>
      <c r="I5795" s="60">
        <v>45888.444884259261</v>
      </c>
      <c r="J5795" s="59" t="s">
        <v>12994</v>
      </c>
      <c r="K5795" s="59">
        <v>60250256</v>
      </c>
      <c r="L5795" s="59" t="s">
        <v>12921</v>
      </c>
      <c r="M5795" s="61">
        <v>2135250</v>
      </c>
    </row>
    <row r="5796" spans="1:13" ht="60" hidden="1">
      <c r="A5796" s="59" t="s">
        <v>12899</v>
      </c>
      <c r="B5796" s="59" t="s">
        <v>12900</v>
      </c>
      <c r="C5796" s="59">
        <v>10</v>
      </c>
      <c r="D5796" s="59" t="s">
        <v>35</v>
      </c>
      <c r="E5796" s="59" t="s">
        <v>12475</v>
      </c>
      <c r="F5796" s="59" t="s">
        <v>526</v>
      </c>
      <c r="G5796" s="59" t="s">
        <v>13007</v>
      </c>
      <c r="H5796" s="59">
        <v>25804005</v>
      </c>
      <c r="I5796" s="60">
        <v>45888.44568287037</v>
      </c>
      <c r="J5796" s="59" t="s">
        <v>12994</v>
      </c>
      <c r="K5796" s="59">
        <v>79719122</v>
      </c>
      <c r="L5796" s="59" t="s">
        <v>12946</v>
      </c>
      <c r="M5796" s="61">
        <v>5694000</v>
      </c>
    </row>
    <row r="5797" spans="1:13" ht="60" hidden="1">
      <c r="A5797" s="59" t="s">
        <v>12899</v>
      </c>
      <c r="B5797" s="59" t="s">
        <v>12900</v>
      </c>
      <c r="C5797" s="59">
        <v>10</v>
      </c>
      <c r="D5797" s="59" t="s">
        <v>35</v>
      </c>
      <c r="E5797" s="59" t="s">
        <v>12475</v>
      </c>
      <c r="F5797" s="59" t="s">
        <v>526</v>
      </c>
      <c r="G5797" s="59" t="s">
        <v>13008</v>
      </c>
      <c r="H5797" s="59">
        <v>25804184</v>
      </c>
      <c r="I5797" s="60">
        <v>45911.691736111112</v>
      </c>
      <c r="J5797" s="59" t="s">
        <v>13009</v>
      </c>
      <c r="K5797" s="59">
        <v>1071628833</v>
      </c>
      <c r="L5797" s="59" t="s">
        <v>12927</v>
      </c>
      <c r="M5797" s="61">
        <v>4982250</v>
      </c>
    </row>
    <row r="5798" spans="1:13" ht="60" hidden="1">
      <c r="A5798" s="59" t="s">
        <v>12899</v>
      </c>
      <c r="B5798" s="59" t="s">
        <v>12900</v>
      </c>
      <c r="C5798" s="59">
        <v>10</v>
      </c>
      <c r="D5798" s="59" t="s">
        <v>35</v>
      </c>
      <c r="E5798" s="59" t="s">
        <v>12475</v>
      </c>
      <c r="F5798" s="59" t="s">
        <v>526</v>
      </c>
      <c r="G5798" s="59" t="s">
        <v>13010</v>
      </c>
      <c r="H5798" s="59">
        <v>25804185</v>
      </c>
      <c r="I5798" s="60">
        <v>45911.692430555559</v>
      </c>
      <c r="J5798" s="59" t="s">
        <v>13009</v>
      </c>
      <c r="K5798" s="59">
        <v>74084562</v>
      </c>
      <c r="L5798" s="59" t="s">
        <v>12923</v>
      </c>
      <c r="M5798" s="61">
        <v>4982250</v>
      </c>
    </row>
    <row r="5799" spans="1:13" ht="60" hidden="1">
      <c r="A5799" s="59" t="s">
        <v>12899</v>
      </c>
      <c r="B5799" s="59" t="s">
        <v>12900</v>
      </c>
      <c r="C5799" s="59">
        <v>10</v>
      </c>
      <c r="D5799" s="59" t="s">
        <v>35</v>
      </c>
      <c r="E5799" s="59" t="s">
        <v>12475</v>
      </c>
      <c r="F5799" s="59" t="s">
        <v>526</v>
      </c>
      <c r="G5799" s="59" t="s">
        <v>13011</v>
      </c>
      <c r="H5799" s="59">
        <v>25804186</v>
      </c>
      <c r="I5799" s="60">
        <v>45911.693009259259</v>
      </c>
      <c r="J5799" s="59" t="s">
        <v>13009</v>
      </c>
      <c r="K5799" s="59">
        <v>52008478</v>
      </c>
      <c r="L5799" s="59" t="s">
        <v>12999</v>
      </c>
      <c r="M5799" s="61">
        <v>1423500</v>
      </c>
    </row>
    <row r="5800" spans="1:13" ht="60" hidden="1">
      <c r="A5800" s="59" t="s">
        <v>12899</v>
      </c>
      <c r="B5800" s="59" t="s">
        <v>12900</v>
      </c>
      <c r="C5800" s="59">
        <v>10</v>
      </c>
      <c r="D5800" s="59" t="s">
        <v>35</v>
      </c>
      <c r="E5800" s="59" t="s">
        <v>12475</v>
      </c>
      <c r="F5800" s="59" t="s">
        <v>526</v>
      </c>
      <c r="G5800" s="59" t="s">
        <v>13012</v>
      </c>
      <c r="H5800" s="59">
        <v>25804187</v>
      </c>
      <c r="I5800" s="60">
        <v>45911.693506944444</v>
      </c>
      <c r="J5800" s="59" t="s">
        <v>13009</v>
      </c>
      <c r="K5800" s="59">
        <v>3103715</v>
      </c>
      <c r="L5800" s="59" t="s">
        <v>12932</v>
      </c>
      <c r="M5800" s="61">
        <v>4982250</v>
      </c>
    </row>
    <row r="5801" spans="1:13" ht="60" hidden="1">
      <c r="A5801" s="59" t="s">
        <v>12899</v>
      </c>
      <c r="B5801" s="59" t="s">
        <v>12900</v>
      </c>
      <c r="C5801" s="59">
        <v>10</v>
      </c>
      <c r="D5801" s="59" t="s">
        <v>35</v>
      </c>
      <c r="E5801" s="59" t="s">
        <v>12475</v>
      </c>
      <c r="F5801" s="59" t="s">
        <v>526</v>
      </c>
      <c r="G5801" s="59" t="s">
        <v>13013</v>
      </c>
      <c r="H5801" s="59">
        <v>25804188</v>
      </c>
      <c r="I5801" s="60">
        <v>45911.694039351853</v>
      </c>
      <c r="J5801" s="59" t="s">
        <v>13009</v>
      </c>
      <c r="K5801" s="59">
        <v>10187491</v>
      </c>
      <c r="L5801" s="59" t="s">
        <v>12934</v>
      </c>
      <c r="M5801" s="61">
        <v>4982250</v>
      </c>
    </row>
    <row r="5802" spans="1:13" ht="60" hidden="1">
      <c r="A5802" s="59" t="s">
        <v>12899</v>
      </c>
      <c r="B5802" s="59" t="s">
        <v>12900</v>
      </c>
      <c r="C5802" s="59">
        <v>10</v>
      </c>
      <c r="D5802" s="59" t="s">
        <v>35</v>
      </c>
      <c r="E5802" s="59" t="s">
        <v>12475</v>
      </c>
      <c r="F5802" s="59" t="s">
        <v>526</v>
      </c>
      <c r="G5802" s="59" t="s">
        <v>13014</v>
      </c>
      <c r="H5802" s="59">
        <v>25804189</v>
      </c>
      <c r="I5802" s="60">
        <v>45911.716770833336</v>
      </c>
      <c r="J5802" s="59" t="s">
        <v>13009</v>
      </c>
      <c r="K5802" s="59">
        <v>11291240</v>
      </c>
      <c r="L5802" s="59" t="s">
        <v>12944</v>
      </c>
      <c r="M5802" s="61">
        <v>4982250</v>
      </c>
    </row>
    <row r="5803" spans="1:13" ht="60" hidden="1">
      <c r="A5803" s="59" t="s">
        <v>12899</v>
      </c>
      <c r="B5803" s="59" t="s">
        <v>12900</v>
      </c>
      <c r="C5803" s="59">
        <v>10</v>
      </c>
      <c r="D5803" s="59" t="s">
        <v>35</v>
      </c>
      <c r="E5803" s="59" t="s">
        <v>12475</v>
      </c>
      <c r="F5803" s="59" t="s">
        <v>526</v>
      </c>
      <c r="G5803" s="59" t="s">
        <v>13015</v>
      </c>
      <c r="H5803" s="59">
        <v>25804190</v>
      </c>
      <c r="I5803" s="60">
        <v>45911.71775462963</v>
      </c>
      <c r="J5803" s="59" t="s">
        <v>13009</v>
      </c>
      <c r="K5803" s="59">
        <v>79719122</v>
      </c>
      <c r="L5803" s="59" t="s">
        <v>12946</v>
      </c>
      <c r="M5803" s="61">
        <v>4982250</v>
      </c>
    </row>
    <row r="5804" spans="1:13" ht="60" hidden="1">
      <c r="A5804" s="59" t="s">
        <v>12899</v>
      </c>
      <c r="B5804" s="59" t="s">
        <v>12900</v>
      </c>
      <c r="C5804" s="59">
        <v>10</v>
      </c>
      <c r="D5804" s="59" t="s">
        <v>35</v>
      </c>
      <c r="E5804" s="59" t="s">
        <v>12475</v>
      </c>
      <c r="F5804" s="59" t="s">
        <v>526</v>
      </c>
      <c r="G5804" s="59" t="s">
        <v>13016</v>
      </c>
      <c r="H5804" s="59">
        <v>25804191</v>
      </c>
      <c r="I5804" s="60">
        <v>45911.718599537038</v>
      </c>
      <c r="J5804" s="59" t="s">
        <v>13009</v>
      </c>
      <c r="K5804" s="59">
        <v>2992598</v>
      </c>
      <c r="L5804" s="59" t="s">
        <v>12925</v>
      </c>
      <c r="M5804" s="61">
        <v>4982250</v>
      </c>
    </row>
    <row r="5805" spans="1:13" ht="60" hidden="1">
      <c r="A5805" s="59" t="s">
        <v>12899</v>
      </c>
      <c r="B5805" s="59" t="s">
        <v>12900</v>
      </c>
      <c r="C5805" s="59">
        <v>10</v>
      </c>
      <c r="D5805" s="59" t="s">
        <v>35</v>
      </c>
      <c r="E5805" s="59" t="s">
        <v>12475</v>
      </c>
      <c r="F5805" s="59" t="s">
        <v>526</v>
      </c>
      <c r="G5805" s="59" t="s">
        <v>13017</v>
      </c>
      <c r="H5805" s="59">
        <v>25804192</v>
      </c>
      <c r="I5805" s="60">
        <v>45911.719525462962</v>
      </c>
      <c r="J5805" s="59" t="s">
        <v>13009</v>
      </c>
      <c r="K5805" s="59">
        <v>79367920</v>
      </c>
      <c r="L5805" s="59" t="s">
        <v>12909</v>
      </c>
      <c r="M5805" s="61">
        <v>4982250</v>
      </c>
    </row>
    <row r="5806" spans="1:13" ht="60" hidden="1">
      <c r="A5806" s="59" t="s">
        <v>12899</v>
      </c>
      <c r="B5806" s="59" t="s">
        <v>12900</v>
      </c>
      <c r="C5806" s="59">
        <v>10</v>
      </c>
      <c r="D5806" s="59" t="s">
        <v>35</v>
      </c>
      <c r="E5806" s="59" t="s">
        <v>12475</v>
      </c>
      <c r="F5806" s="59" t="s">
        <v>526</v>
      </c>
      <c r="G5806" s="59" t="s">
        <v>13018</v>
      </c>
      <c r="H5806" s="59">
        <v>25804193</v>
      </c>
      <c r="I5806" s="60">
        <v>45911.721631944441</v>
      </c>
      <c r="J5806" s="59" t="s">
        <v>13009</v>
      </c>
      <c r="K5806" s="59">
        <v>79631871</v>
      </c>
      <c r="L5806" s="59" t="s">
        <v>12911</v>
      </c>
      <c r="M5806" s="61">
        <v>4982250</v>
      </c>
    </row>
    <row r="5807" spans="1:13" ht="60" hidden="1">
      <c r="A5807" s="59" t="s">
        <v>12899</v>
      </c>
      <c r="B5807" s="59" t="s">
        <v>12900</v>
      </c>
      <c r="C5807" s="59">
        <v>10</v>
      </c>
      <c r="D5807" s="59" t="s">
        <v>35</v>
      </c>
      <c r="E5807" s="59" t="s">
        <v>12475</v>
      </c>
      <c r="F5807" s="59" t="s">
        <v>526</v>
      </c>
      <c r="G5807" s="59" t="s">
        <v>13019</v>
      </c>
      <c r="H5807" s="59">
        <v>25804200</v>
      </c>
      <c r="I5807" s="60">
        <v>45912.463680555556</v>
      </c>
      <c r="J5807" s="59" t="s">
        <v>13009</v>
      </c>
      <c r="K5807" s="59">
        <v>60250256</v>
      </c>
      <c r="L5807" s="59" t="s">
        <v>12921</v>
      </c>
      <c r="M5807" s="61">
        <v>3558750</v>
      </c>
    </row>
    <row r="5808" spans="1:13" ht="60" hidden="1">
      <c r="A5808" s="59" t="s">
        <v>12899</v>
      </c>
      <c r="B5808" s="59" t="s">
        <v>12900</v>
      </c>
      <c r="C5808" s="59">
        <v>10</v>
      </c>
      <c r="D5808" s="59" t="s">
        <v>35</v>
      </c>
      <c r="E5808" s="59" t="s">
        <v>12475</v>
      </c>
      <c r="F5808" s="59" t="s">
        <v>526</v>
      </c>
      <c r="G5808" s="59" t="s">
        <v>13020</v>
      </c>
      <c r="H5808" s="59">
        <v>25804201</v>
      </c>
      <c r="I5808" s="60">
        <v>45912.546041666668</v>
      </c>
      <c r="J5808" s="59" t="s">
        <v>13009</v>
      </c>
      <c r="K5808" s="59">
        <v>35458872</v>
      </c>
      <c r="L5808" s="59" t="s">
        <v>12917</v>
      </c>
      <c r="M5808" s="61">
        <v>4982250</v>
      </c>
    </row>
    <row r="5809" spans="1:13" ht="60" hidden="1">
      <c r="A5809" s="59" t="s">
        <v>12899</v>
      </c>
      <c r="B5809" s="59" t="s">
        <v>12900</v>
      </c>
      <c r="C5809" s="59">
        <v>10</v>
      </c>
      <c r="D5809" s="59" t="s">
        <v>35</v>
      </c>
      <c r="E5809" s="59" t="s">
        <v>12475</v>
      </c>
      <c r="F5809" s="59" t="s">
        <v>526</v>
      </c>
      <c r="G5809" s="59" t="s">
        <v>13021</v>
      </c>
      <c r="H5809" s="59">
        <v>25804213</v>
      </c>
      <c r="I5809" s="60">
        <v>45915.45584490741</v>
      </c>
      <c r="J5809" s="59" t="s">
        <v>13009</v>
      </c>
      <c r="K5809" s="59">
        <v>1075660513</v>
      </c>
      <c r="L5809" s="59" t="s">
        <v>13022</v>
      </c>
      <c r="M5809" s="61">
        <v>1423500</v>
      </c>
    </row>
    <row r="5810" spans="1:13" ht="60" hidden="1">
      <c r="A5810" s="59" t="s">
        <v>12899</v>
      </c>
      <c r="B5810" s="59" t="s">
        <v>12900</v>
      </c>
      <c r="C5810" s="59">
        <v>10</v>
      </c>
      <c r="D5810" s="59" t="s">
        <v>35</v>
      </c>
      <c r="E5810" s="59" t="s">
        <v>12475</v>
      </c>
      <c r="F5810" s="59" t="s">
        <v>526</v>
      </c>
      <c r="G5810" s="59" t="s">
        <v>13023</v>
      </c>
      <c r="H5810" s="59">
        <v>25804458</v>
      </c>
      <c r="I5810" s="60">
        <v>45940.727384259262</v>
      </c>
      <c r="J5810" s="59" t="s">
        <v>13024</v>
      </c>
      <c r="K5810" s="59">
        <v>35458872</v>
      </c>
      <c r="L5810" s="59" t="s">
        <v>12917</v>
      </c>
      <c r="M5810" s="61">
        <v>4982250</v>
      </c>
    </row>
    <row r="5811" spans="1:13" ht="60" hidden="1">
      <c r="A5811" s="59" t="s">
        <v>12899</v>
      </c>
      <c r="B5811" s="59" t="s">
        <v>12900</v>
      </c>
      <c r="C5811" s="59">
        <v>10</v>
      </c>
      <c r="D5811" s="59" t="s">
        <v>35</v>
      </c>
      <c r="E5811" s="59" t="s">
        <v>12475</v>
      </c>
      <c r="F5811" s="59" t="s">
        <v>526</v>
      </c>
      <c r="G5811" s="59" t="s">
        <v>13025</v>
      </c>
      <c r="H5811" s="59">
        <v>25804459</v>
      </c>
      <c r="I5811" s="60">
        <v>45940.72855324074</v>
      </c>
      <c r="J5811" s="59" t="s">
        <v>13024</v>
      </c>
      <c r="K5811" s="59">
        <v>60250256</v>
      </c>
      <c r="L5811" s="59" t="s">
        <v>12921</v>
      </c>
      <c r="M5811" s="61">
        <v>3558750</v>
      </c>
    </row>
    <row r="5812" spans="1:13" ht="60" hidden="1">
      <c r="A5812" s="59" t="s">
        <v>12899</v>
      </c>
      <c r="B5812" s="59" t="s">
        <v>12900</v>
      </c>
      <c r="C5812" s="59">
        <v>10</v>
      </c>
      <c r="D5812" s="59" t="s">
        <v>35</v>
      </c>
      <c r="E5812" s="59" t="s">
        <v>12475</v>
      </c>
      <c r="F5812" s="59" t="s">
        <v>526</v>
      </c>
      <c r="G5812" s="59" t="s">
        <v>13026</v>
      </c>
      <c r="H5812" s="59">
        <v>25804460</v>
      </c>
      <c r="I5812" s="60">
        <v>45940.730682870373</v>
      </c>
      <c r="J5812" s="59" t="s">
        <v>13024</v>
      </c>
      <c r="K5812" s="59">
        <v>1075660513</v>
      </c>
      <c r="L5812" s="59" t="s">
        <v>13022</v>
      </c>
      <c r="M5812" s="61">
        <v>1423500</v>
      </c>
    </row>
    <row r="5813" spans="1:13" ht="60" hidden="1">
      <c r="A5813" s="59" t="s">
        <v>12899</v>
      </c>
      <c r="B5813" s="59" t="s">
        <v>12900</v>
      </c>
      <c r="C5813" s="59">
        <v>10</v>
      </c>
      <c r="D5813" s="59" t="s">
        <v>35</v>
      </c>
      <c r="E5813" s="59" t="s">
        <v>12475</v>
      </c>
      <c r="F5813" s="59" t="s">
        <v>526</v>
      </c>
      <c r="G5813" s="59" t="s">
        <v>13027</v>
      </c>
      <c r="H5813" s="59">
        <v>25804461</v>
      </c>
      <c r="I5813" s="60">
        <v>45940.732407407406</v>
      </c>
      <c r="J5813" s="59" t="s">
        <v>13024</v>
      </c>
      <c r="K5813" s="59">
        <v>1071628833</v>
      </c>
      <c r="L5813" s="59" t="s">
        <v>12927</v>
      </c>
      <c r="M5813" s="61">
        <v>3558750</v>
      </c>
    </row>
    <row r="5814" spans="1:13" ht="60" hidden="1">
      <c r="A5814" s="59" t="s">
        <v>12899</v>
      </c>
      <c r="B5814" s="59" t="s">
        <v>12900</v>
      </c>
      <c r="C5814" s="59">
        <v>10</v>
      </c>
      <c r="D5814" s="59" t="s">
        <v>35</v>
      </c>
      <c r="E5814" s="59" t="s">
        <v>12475</v>
      </c>
      <c r="F5814" s="59" t="s">
        <v>526</v>
      </c>
      <c r="G5814" s="59" t="s">
        <v>13028</v>
      </c>
      <c r="H5814" s="59">
        <v>25804462</v>
      </c>
      <c r="I5814" s="60">
        <v>45940.733564814815</v>
      </c>
      <c r="J5814" s="59" t="s">
        <v>13024</v>
      </c>
      <c r="K5814" s="59">
        <v>74084562</v>
      </c>
      <c r="L5814" s="59" t="s">
        <v>12923</v>
      </c>
      <c r="M5814" s="61">
        <v>4982250</v>
      </c>
    </row>
    <row r="5815" spans="1:13" ht="60" hidden="1">
      <c r="A5815" s="59" t="s">
        <v>12899</v>
      </c>
      <c r="B5815" s="59" t="s">
        <v>12900</v>
      </c>
      <c r="C5815" s="59">
        <v>10</v>
      </c>
      <c r="D5815" s="59" t="s">
        <v>35</v>
      </c>
      <c r="E5815" s="59" t="s">
        <v>12475</v>
      </c>
      <c r="F5815" s="59" t="s">
        <v>526</v>
      </c>
      <c r="G5815" s="59" t="s">
        <v>13029</v>
      </c>
      <c r="H5815" s="59">
        <v>25804463</v>
      </c>
      <c r="I5815" s="60">
        <v>45940.734872685185</v>
      </c>
      <c r="J5815" s="59" t="s">
        <v>13024</v>
      </c>
      <c r="K5815" s="59">
        <v>39782488</v>
      </c>
      <c r="L5815" s="59" t="s">
        <v>12903</v>
      </c>
      <c r="M5815" s="61">
        <v>1423500</v>
      </c>
    </row>
    <row r="5816" spans="1:13" ht="60" hidden="1">
      <c r="A5816" s="59" t="s">
        <v>12899</v>
      </c>
      <c r="B5816" s="59" t="s">
        <v>12900</v>
      </c>
      <c r="C5816" s="59">
        <v>10</v>
      </c>
      <c r="D5816" s="59" t="s">
        <v>35</v>
      </c>
      <c r="E5816" s="59" t="s">
        <v>12475</v>
      </c>
      <c r="F5816" s="59" t="s">
        <v>526</v>
      </c>
      <c r="G5816" s="59" t="s">
        <v>13030</v>
      </c>
      <c r="H5816" s="59">
        <v>25804464</v>
      </c>
      <c r="I5816" s="60">
        <v>45940.736759259256</v>
      </c>
      <c r="J5816" s="59" t="s">
        <v>13024</v>
      </c>
      <c r="K5816" s="59">
        <v>3103715</v>
      </c>
      <c r="L5816" s="59" t="s">
        <v>12932</v>
      </c>
      <c r="M5816" s="61">
        <v>4982250</v>
      </c>
    </row>
    <row r="5817" spans="1:13" ht="60" hidden="1">
      <c r="A5817" s="59" t="s">
        <v>12899</v>
      </c>
      <c r="B5817" s="59" t="s">
        <v>12900</v>
      </c>
      <c r="C5817" s="59">
        <v>10</v>
      </c>
      <c r="D5817" s="59" t="s">
        <v>35</v>
      </c>
      <c r="E5817" s="59" t="s">
        <v>12475</v>
      </c>
      <c r="F5817" s="59" t="s">
        <v>526</v>
      </c>
      <c r="G5817" s="59" t="s">
        <v>13031</v>
      </c>
      <c r="H5817" s="59">
        <v>25804465</v>
      </c>
      <c r="I5817" s="60">
        <v>45940.740393518521</v>
      </c>
      <c r="J5817" s="59" t="s">
        <v>13024</v>
      </c>
      <c r="K5817" s="59">
        <v>10187491</v>
      </c>
      <c r="L5817" s="59" t="s">
        <v>12934</v>
      </c>
      <c r="M5817" s="61">
        <v>4982250</v>
      </c>
    </row>
    <row r="5818" spans="1:13" ht="60" hidden="1">
      <c r="A5818" s="59" t="s">
        <v>12899</v>
      </c>
      <c r="B5818" s="59" t="s">
        <v>12900</v>
      </c>
      <c r="C5818" s="59">
        <v>10</v>
      </c>
      <c r="D5818" s="59" t="s">
        <v>35</v>
      </c>
      <c r="E5818" s="59" t="s">
        <v>12475</v>
      </c>
      <c r="F5818" s="59" t="s">
        <v>526</v>
      </c>
      <c r="G5818" s="59" t="s">
        <v>13032</v>
      </c>
      <c r="H5818" s="59">
        <v>25804466</v>
      </c>
      <c r="I5818" s="60">
        <v>45940.742152777777</v>
      </c>
      <c r="J5818" s="59" t="s">
        <v>13024</v>
      </c>
      <c r="K5818" s="59">
        <v>11291240</v>
      </c>
      <c r="L5818" s="59" t="s">
        <v>12944</v>
      </c>
      <c r="M5818" s="61">
        <v>4982250</v>
      </c>
    </row>
    <row r="5819" spans="1:13" ht="60" hidden="1">
      <c r="A5819" s="59" t="s">
        <v>12899</v>
      </c>
      <c r="B5819" s="59" t="s">
        <v>12900</v>
      </c>
      <c r="C5819" s="59">
        <v>10</v>
      </c>
      <c r="D5819" s="59" t="s">
        <v>35</v>
      </c>
      <c r="E5819" s="59" t="s">
        <v>12475</v>
      </c>
      <c r="F5819" s="59" t="s">
        <v>526</v>
      </c>
      <c r="G5819" s="59" t="s">
        <v>13033</v>
      </c>
      <c r="H5819" s="59">
        <v>25804467</v>
      </c>
      <c r="I5819" s="60">
        <v>45940.743460648147</v>
      </c>
      <c r="J5819" s="59" t="s">
        <v>13024</v>
      </c>
      <c r="K5819" s="59">
        <v>79719122</v>
      </c>
      <c r="L5819" s="59" t="s">
        <v>12946</v>
      </c>
      <c r="M5819" s="61">
        <v>4982250</v>
      </c>
    </row>
    <row r="5820" spans="1:13" ht="60" hidden="1">
      <c r="A5820" s="59" t="s">
        <v>12899</v>
      </c>
      <c r="B5820" s="59" t="s">
        <v>12900</v>
      </c>
      <c r="C5820" s="59">
        <v>10</v>
      </c>
      <c r="D5820" s="59" t="s">
        <v>35</v>
      </c>
      <c r="E5820" s="59" t="s">
        <v>12475</v>
      </c>
      <c r="F5820" s="59" t="s">
        <v>526</v>
      </c>
      <c r="G5820" s="59" t="s">
        <v>13034</v>
      </c>
      <c r="H5820" s="59">
        <v>25804468</v>
      </c>
      <c r="I5820" s="60">
        <v>45940.74554398148</v>
      </c>
      <c r="J5820" s="59" t="s">
        <v>13024</v>
      </c>
      <c r="K5820" s="59">
        <v>2992598</v>
      </c>
      <c r="L5820" s="59" t="s">
        <v>12925</v>
      </c>
      <c r="M5820" s="61">
        <v>4982250</v>
      </c>
    </row>
    <row r="5821" spans="1:13" ht="60" hidden="1">
      <c r="A5821" s="59" t="s">
        <v>12899</v>
      </c>
      <c r="B5821" s="59" t="s">
        <v>12900</v>
      </c>
      <c r="C5821" s="59">
        <v>10</v>
      </c>
      <c r="D5821" s="59" t="s">
        <v>35</v>
      </c>
      <c r="E5821" s="59" t="s">
        <v>12475</v>
      </c>
      <c r="F5821" s="59" t="s">
        <v>526</v>
      </c>
      <c r="G5821" s="59" t="s">
        <v>13035</v>
      </c>
      <c r="H5821" s="59">
        <v>25804469</v>
      </c>
      <c r="I5821" s="60">
        <v>45940.746793981481</v>
      </c>
      <c r="J5821" s="59" t="s">
        <v>13024</v>
      </c>
      <c r="K5821" s="59">
        <v>80375207</v>
      </c>
      <c r="L5821" s="59" t="s">
        <v>13036</v>
      </c>
      <c r="M5821" s="61">
        <v>1423500</v>
      </c>
    </row>
    <row r="5822" spans="1:13" ht="60" hidden="1">
      <c r="A5822" s="59" t="s">
        <v>12899</v>
      </c>
      <c r="B5822" s="59" t="s">
        <v>12900</v>
      </c>
      <c r="C5822" s="59">
        <v>10</v>
      </c>
      <c r="D5822" s="59" t="s">
        <v>35</v>
      </c>
      <c r="E5822" s="59" t="s">
        <v>12475</v>
      </c>
      <c r="F5822" s="59" t="s">
        <v>526</v>
      </c>
      <c r="G5822" s="59" t="s">
        <v>13037</v>
      </c>
      <c r="H5822" s="59">
        <v>25804470</v>
      </c>
      <c r="I5822" s="60">
        <v>45940.747928240744</v>
      </c>
      <c r="J5822" s="59" t="s">
        <v>13024</v>
      </c>
      <c r="K5822" s="59">
        <v>79367920</v>
      </c>
      <c r="L5822" s="59" t="s">
        <v>12909</v>
      </c>
      <c r="M5822" s="61">
        <v>4982250</v>
      </c>
    </row>
    <row r="5823" spans="1:13" ht="60" hidden="1">
      <c r="A5823" s="59" t="s">
        <v>12899</v>
      </c>
      <c r="B5823" s="59" t="s">
        <v>12900</v>
      </c>
      <c r="C5823" s="59">
        <v>10</v>
      </c>
      <c r="D5823" s="59" t="s">
        <v>35</v>
      </c>
      <c r="E5823" s="59" t="s">
        <v>12475</v>
      </c>
      <c r="F5823" s="59" t="s">
        <v>526</v>
      </c>
      <c r="G5823" s="59" t="s">
        <v>13038</v>
      </c>
      <c r="H5823" s="59">
        <v>25804471</v>
      </c>
      <c r="I5823" s="60">
        <v>45940.749664351853</v>
      </c>
      <c r="J5823" s="59" t="s">
        <v>13024</v>
      </c>
      <c r="K5823" s="59">
        <v>79631871</v>
      </c>
      <c r="L5823" s="59" t="s">
        <v>12911</v>
      </c>
      <c r="M5823" s="61">
        <v>4982250</v>
      </c>
    </row>
    <row r="5824" spans="1:13" ht="60" hidden="1">
      <c r="A5824" s="59" t="s">
        <v>12899</v>
      </c>
      <c r="B5824" s="59" t="s">
        <v>12900</v>
      </c>
      <c r="C5824" s="59">
        <v>10</v>
      </c>
      <c r="D5824" s="59" t="s">
        <v>35</v>
      </c>
      <c r="E5824" s="59" t="s">
        <v>12475</v>
      </c>
      <c r="F5824" s="59" t="s">
        <v>526</v>
      </c>
      <c r="G5824" s="59" t="s">
        <v>13039</v>
      </c>
      <c r="H5824" s="59">
        <v>25804590</v>
      </c>
      <c r="I5824" s="60">
        <v>45967.670347222222</v>
      </c>
      <c r="J5824" s="59" t="s">
        <v>13040</v>
      </c>
      <c r="K5824" s="59">
        <v>11291240</v>
      </c>
      <c r="L5824" s="59" t="s">
        <v>12944</v>
      </c>
      <c r="M5824" s="61">
        <v>4270500</v>
      </c>
    </row>
    <row r="5825" spans="1:13" ht="60" hidden="1">
      <c r="A5825" s="59" t="s">
        <v>12899</v>
      </c>
      <c r="B5825" s="59" t="s">
        <v>12900</v>
      </c>
      <c r="C5825" s="59">
        <v>10</v>
      </c>
      <c r="D5825" s="59" t="s">
        <v>35</v>
      </c>
      <c r="E5825" s="59" t="s">
        <v>12475</v>
      </c>
      <c r="F5825" s="59" t="s">
        <v>526</v>
      </c>
      <c r="G5825" s="59" t="s">
        <v>13041</v>
      </c>
      <c r="H5825" s="59">
        <v>25804591</v>
      </c>
      <c r="I5825" s="60">
        <v>45967.672569444447</v>
      </c>
      <c r="J5825" s="59" t="s">
        <v>13040</v>
      </c>
      <c r="K5825" s="59">
        <v>79631871</v>
      </c>
      <c r="L5825" s="59" t="s">
        <v>12911</v>
      </c>
      <c r="M5825" s="61">
        <v>2135250</v>
      </c>
    </row>
    <row r="5826" spans="1:13" ht="60" hidden="1">
      <c r="A5826" s="59" t="s">
        <v>12899</v>
      </c>
      <c r="B5826" s="59" t="s">
        <v>12900</v>
      </c>
      <c r="C5826" s="59">
        <v>10</v>
      </c>
      <c r="D5826" s="59" t="s">
        <v>35</v>
      </c>
      <c r="E5826" s="59" t="s">
        <v>12475</v>
      </c>
      <c r="F5826" s="59" t="s">
        <v>526</v>
      </c>
      <c r="G5826" s="59" t="s">
        <v>13042</v>
      </c>
      <c r="H5826" s="59">
        <v>25804595</v>
      </c>
      <c r="I5826" s="60">
        <v>45967.677881944444</v>
      </c>
      <c r="J5826" s="59" t="s">
        <v>13040</v>
      </c>
      <c r="K5826" s="59">
        <v>35458872</v>
      </c>
      <c r="L5826" s="59" t="s">
        <v>12917</v>
      </c>
      <c r="M5826" s="61">
        <v>4982250</v>
      </c>
    </row>
    <row r="5827" spans="1:13" ht="60" hidden="1">
      <c r="A5827" s="59" t="s">
        <v>12899</v>
      </c>
      <c r="B5827" s="59" t="s">
        <v>12900</v>
      </c>
      <c r="C5827" s="59">
        <v>10</v>
      </c>
      <c r="D5827" s="59" t="s">
        <v>35</v>
      </c>
      <c r="E5827" s="59" t="s">
        <v>12475</v>
      </c>
      <c r="F5827" s="59" t="s">
        <v>526</v>
      </c>
      <c r="G5827" s="59" t="s">
        <v>13043</v>
      </c>
      <c r="H5827" s="59">
        <v>25804596</v>
      </c>
      <c r="I5827" s="60">
        <v>45967.678738425922</v>
      </c>
      <c r="J5827" s="59" t="s">
        <v>13040</v>
      </c>
      <c r="K5827" s="59">
        <v>1075660513</v>
      </c>
      <c r="L5827" s="59" t="s">
        <v>13022</v>
      </c>
      <c r="M5827" s="61">
        <v>2847000</v>
      </c>
    </row>
    <row r="5828" spans="1:13" ht="60" hidden="1">
      <c r="A5828" s="59" t="s">
        <v>12899</v>
      </c>
      <c r="B5828" s="59" t="s">
        <v>12900</v>
      </c>
      <c r="C5828" s="59">
        <v>10</v>
      </c>
      <c r="D5828" s="59" t="s">
        <v>35</v>
      </c>
      <c r="E5828" s="59" t="s">
        <v>12475</v>
      </c>
      <c r="F5828" s="59" t="s">
        <v>526</v>
      </c>
      <c r="G5828" s="59" t="s">
        <v>13044</v>
      </c>
      <c r="H5828" s="59">
        <v>25804597</v>
      </c>
      <c r="I5828" s="60">
        <v>45967.679594907408</v>
      </c>
      <c r="J5828" s="59" t="s">
        <v>13040</v>
      </c>
      <c r="K5828" s="59">
        <v>39782488</v>
      </c>
      <c r="L5828" s="59" t="s">
        <v>12903</v>
      </c>
      <c r="M5828" s="61">
        <v>2847000</v>
      </c>
    </row>
    <row r="5829" spans="1:13" ht="60" hidden="1">
      <c r="A5829" s="59" t="s">
        <v>12899</v>
      </c>
      <c r="B5829" s="59" t="s">
        <v>12900</v>
      </c>
      <c r="C5829" s="59">
        <v>10</v>
      </c>
      <c r="D5829" s="59" t="s">
        <v>35</v>
      </c>
      <c r="E5829" s="59" t="s">
        <v>12475</v>
      </c>
      <c r="F5829" s="59" t="s">
        <v>526</v>
      </c>
      <c r="G5829" s="59" t="s">
        <v>13045</v>
      </c>
      <c r="H5829" s="59">
        <v>25804598</v>
      </c>
      <c r="I5829" s="60">
        <v>45967.680277777778</v>
      </c>
      <c r="J5829" s="59" t="s">
        <v>13040</v>
      </c>
      <c r="K5829" s="59">
        <v>3103715</v>
      </c>
      <c r="L5829" s="59" t="s">
        <v>12932</v>
      </c>
      <c r="M5829" s="61">
        <v>4982250</v>
      </c>
    </row>
    <row r="5830" spans="1:13" ht="60" hidden="1">
      <c r="A5830" s="59" t="s">
        <v>12899</v>
      </c>
      <c r="B5830" s="59" t="s">
        <v>12900</v>
      </c>
      <c r="C5830" s="59">
        <v>10</v>
      </c>
      <c r="D5830" s="59" t="s">
        <v>35</v>
      </c>
      <c r="E5830" s="59" t="s">
        <v>12475</v>
      </c>
      <c r="F5830" s="59" t="s">
        <v>526</v>
      </c>
      <c r="G5830" s="59" t="s">
        <v>13046</v>
      </c>
      <c r="H5830" s="59">
        <v>25804599</v>
      </c>
      <c r="I5830" s="60">
        <v>45967.681319444448</v>
      </c>
      <c r="J5830" s="59" t="s">
        <v>13040</v>
      </c>
      <c r="K5830" s="59">
        <v>10187491</v>
      </c>
      <c r="L5830" s="59" t="s">
        <v>12934</v>
      </c>
      <c r="M5830" s="61">
        <v>4982250</v>
      </c>
    </row>
    <row r="5831" spans="1:13" ht="60" hidden="1">
      <c r="A5831" s="59" t="s">
        <v>12899</v>
      </c>
      <c r="B5831" s="59" t="s">
        <v>12900</v>
      </c>
      <c r="C5831" s="59">
        <v>10</v>
      </c>
      <c r="D5831" s="59" t="s">
        <v>35</v>
      </c>
      <c r="E5831" s="59" t="s">
        <v>12475</v>
      </c>
      <c r="F5831" s="59" t="s">
        <v>526</v>
      </c>
      <c r="G5831" s="59" t="s">
        <v>13047</v>
      </c>
      <c r="H5831" s="59">
        <v>25804601</v>
      </c>
      <c r="I5831" s="60">
        <v>45967.787407407406</v>
      </c>
      <c r="J5831" s="59" t="s">
        <v>13040</v>
      </c>
      <c r="K5831" s="59">
        <v>60250256</v>
      </c>
      <c r="L5831" s="59" t="s">
        <v>12921</v>
      </c>
      <c r="M5831" s="61">
        <v>2135250</v>
      </c>
    </row>
    <row r="5832" spans="1:13" ht="60" hidden="1">
      <c r="A5832" s="59" t="s">
        <v>12899</v>
      </c>
      <c r="B5832" s="59" t="s">
        <v>12900</v>
      </c>
      <c r="C5832" s="59">
        <v>10</v>
      </c>
      <c r="D5832" s="59" t="s">
        <v>35</v>
      </c>
      <c r="E5832" s="59" t="s">
        <v>12475</v>
      </c>
      <c r="F5832" s="59" t="s">
        <v>526</v>
      </c>
      <c r="G5832" s="59" t="s">
        <v>13048</v>
      </c>
      <c r="H5832" s="59">
        <v>25804602</v>
      </c>
      <c r="I5832" s="60">
        <v>45967.787604166668</v>
      </c>
      <c r="J5832" s="59" t="s">
        <v>13040</v>
      </c>
      <c r="K5832" s="59">
        <v>1071628833</v>
      </c>
      <c r="L5832" s="59" t="s">
        <v>12927</v>
      </c>
      <c r="M5832" s="61">
        <v>4982250</v>
      </c>
    </row>
    <row r="5833" spans="1:13" ht="60" hidden="1">
      <c r="A5833" s="59" t="s">
        <v>12899</v>
      </c>
      <c r="B5833" s="59" t="s">
        <v>12900</v>
      </c>
      <c r="C5833" s="59">
        <v>10</v>
      </c>
      <c r="D5833" s="59" t="s">
        <v>35</v>
      </c>
      <c r="E5833" s="59" t="s">
        <v>12475</v>
      </c>
      <c r="F5833" s="59" t="s">
        <v>526</v>
      </c>
      <c r="G5833" s="59" t="s">
        <v>13049</v>
      </c>
      <c r="H5833" s="59">
        <v>25804603</v>
      </c>
      <c r="I5833" s="60">
        <v>45967.787800925929</v>
      </c>
      <c r="J5833" s="59" t="s">
        <v>13040</v>
      </c>
      <c r="K5833" s="59">
        <v>74084562</v>
      </c>
      <c r="L5833" s="59" t="s">
        <v>12923</v>
      </c>
      <c r="M5833" s="61">
        <v>4982250</v>
      </c>
    </row>
    <row r="5834" spans="1:13" ht="60" hidden="1">
      <c r="A5834" s="59" t="s">
        <v>12899</v>
      </c>
      <c r="B5834" s="59" t="s">
        <v>12900</v>
      </c>
      <c r="C5834" s="59">
        <v>10</v>
      </c>
      <c r="D5834" s="59" t="s">
        <v>35</v>
      </c>
      <c r="E5834" s="59" t="s">
        <v>12475</v>
      </c>
      <c r="F5834" s="59" t="s">
        <v>526</v>
      </c>
      <c r="G5834" s="59" t="s">
        <v>13050</v>
      </c>
      <c r="H5834" s="59">
        <v>25805397</v>
      </c>
      <c r="I5834" s="60">
        <v>46009.685532407406</v>
      </c>
      <c r="J5834" s="59" t="s">
        <v>13051</v>
      </c>
      <c r="K5834" s="59">
        <v>80375207</v>
      </c>
      <c r="L5834" s="59" t="s">
        <v>13036</v>
      </c>
      <c r="M5834" s="61">
        <v>17082000</v>
      </c>
    </row>
    <row r="5835" spans="1:13" ht="60" hidden="1">
      <c r="A5835" s="59" t="s">
        <v>12899</v>
      </c>
      <c r="B5835" s="59" t="s">
        <v>12900</v>
      </c>
      <c r="C5835" s="59">
        <v>10</v>
      </c>
      <c r="D5835" s="59" t="s">
        <v>35</v>
      </c>
      <c r="E5835" s="59" t="s">
        <v>12475</v>
      </c>
      <c r="F5835" s="59" t="s">
        <v>526</v>
      </c>
      <c r="G5835" s="59" t="s">
        <v>13052</v>
      </c>
      <c r="H5835" s="59">
        <v>25805398</v>
      </c>
      <c r="I5835" s="60">
        <v>46009.685902777775</v>
      </c>
      <c r="J5835" s="59" t="s">
        <v>13051</v>
      </c>
      <c r="K5835" s="59">
        <v>79367920</v>
      </c>
      <c r="L5835" s="59" t="s">
        <v>12909</v>
      </c>
      <c r="M5835" s="61">
        <v>17082000</v>
      </c>
    </row>
    <row r="5836" spans="1:13" ht="60" hidden="1">
      <c r="A5836" s="59" t="s">
        <v>12899</v>
      </c>
      <c r="B5836" s="59" t="s">
        <v>12900</v>
      </c>
      <c r="C5836" s="59">
        <v>10</v>
      </c>
      <c r="D5836" s="59" t="s">
        <v>35</v>
      </c>
      <c r="E5836" s="59" t="s">
        <v>12475</v>
      </c>
      <c r="F5836" s="59" t="s">
        <v>526</v>
      </c>
      <c r="G5836" s="59" t="s">
        <v>13053</v>
      </c>
      <c r="H5836" s="59">
        <v>25805399</v>
      </c>
      <c r="I5836" s="60">
        <v>46009.686886574076</v>
      </c>
      <c r="J5836" s="59" t="s">
        <v>13051</v>
      </c>
      <c r="K5836" s="59">
        <v>79631871</v>
      </c>
      <c r="L5836" s="59" t="s">
        <v>12911</v>
      </c>
      <c r="M5836" s="61">
        <v>17082000</v>
      </c>
    </row>
    <row r="5837" spans="1:13" ht="60" hidden="1">
      <c r="A5837" s="59" t="s">
        <v>12899</v>
      </c>
      <c r="B5837" s="59" t="s">
        <v>12900</v>
      </c>
      <c r="C5837" s="59">
        <v>10</v>
      </c>
      <c r="D5837" s="59" t="s">
        <v>35</v>
      </c>
      <c r="E5837" s="59" t="s">
        <v>12475</v>
      </c>
      <c r="F5837" s="59" t="s">
        <v>526</v>
      </c>
      <c r="G5837" s="59" t="s">
        <v>13054</v>
      </c>
      <c r="H5837" s="59">
        <v>25805400</v>
      </c>
      <c r="I5837" s="60">
        <v>46009.687372685185</v>
      </c>
      <c r="J5837" s="59" t="s">
        <v>13051</v>
      </c>
      <c r="K5837" s="59">
        <v>52008478</v>
      </c>
      <c r="L5837" s="59" t="s">
        <v>12999</v>
      </c>
      <c r="M5837" s="61">
        <v>1423500</v>
      </c>
    </row>
    <row r="5838" spans="1:13" ht="60" hidden="1">
      <c r="A5838" s="59" t="s">
        <v>12899</v>
      </c>
      <c r="B5838" s="59" t="s">
        <v>12900</v>
      </c>
      <c r="C5838" s="59">
        <v>10</v>
      </c>
      <c r="D5838" s="59" t="s">
        <v>35</v>
      </c>
      <c r="E5838" s="59" t="s">
        <v>12475</v>
      </c>
      <c r="F5838" s="59" t="s">
        <v>526</v>
      </c>
      <c r="G5838" s="59" t="s">
        <v>13055</v>
      </c>
      <c r="H5838" s="59">
        <v>25805401</v>
      </c>
      <c r="I5838" s="60">
        <v>46009.687557870369</v>
      </c>
      <c r="J5838" s="59" t="s">
        <v>13051</v>
      </c>
      <c r="K5838" s="59">
        <v>35458872</v>
      </c>
      <c r="L5838" s="59" t="s">
        <v>12917</v>
      </c>
      <c r="M5838" s="61">
        <v>15658500</v>
      </c>
    </row>
    <row r="5839" spans="1:13" ht="60" hidden="1">
      <c r="A5839" s="59" t="s">
        <v>12899</v>
      </c>
      <c r="B5839" s="59" t="s">
        <v>12900</v>
      </c>
      <c r="C5839" s="59">
        <v>10</v>
      </c>
      <c r="D5839" s="59" t="s">
        <v>35</v>
      </c>
      <c r="E5839" s="59" t="s">
        <v>12475</v>
      </c>
      <c r="F5839" s="59" t="s">
        <v>526</v>
      </c>
      <c r="G5839" s="59" t="s">
        <v>13056</v>
      </c>
      <c r="H5839" s="59">
        <v>25805402</v>
      </c>
      <c r="I5839" s="60">
        <v>46009.688298611109</v>
      </c>
      <c r="J5839" s="59" t="s">
        <v>13051</v>
      </c>
      <c r="K5839" s="59">
        <v>1075660513</v>
      </c>
      <c r="L5839" s="59" t="s">
        <v>13022</v>
      </c>
      <c r="M5839" s="61">
        <v>5694000</v>
      </c>
    </row>
    <row r="5840" spans="1:13" ht="60" hidden="1">
      <c r="A5840" s="59" t="s">
        <v>12899</v>
      </c>
      <c r="B5840" s="59" t="s">
        <v>12900</v>
      </c>
      <c r="C5840" s="59">
        <v>10</v>
      </c>
      <c r="D5840" s="59" t="s">
        <v>35</v>
      </c>
      <c r="E5840" s="59" t="s">
        <v>12475</v>
      </c>
      <c r="F5840" s="59" t="s">
        <v>526</v>
      </c>
      <c r="G5840" s="59" t="s">
        <v>13057</v>
      </c>
      <c r="H5840" s="59">
        <v>25805403</v>
      </c>
      <c r="I5840" s="60">
        <v>46009.695034722223</v>
      </c>
      <c r="J5840" s="59" t="s">
        <v>13051</v>
      </c>
      <c r="K5840" s="59">
        <v>60250256</v>
      </c>
      <c r="L5840" s="59" t="s">
        <v>12921</v>
      </c>
      <c r="M5840" s="61">
        <v>11388000</v>
      </c>
    </row>
    <row r="5841" spans="1:13" ht="60" hidden="1">
      <c r="A5841" s="59" t="s">
        <v>12899</v>
      </c>
      <c r="B5841" s="59" t="s">
        <v>12900</v>
      </c>
      <c r="C5841" s="59">
        <v>10</v>
      </c>
      <c r="D5841" s="59" t="s">
        <v>35</v>
      </c>
      <c r="E5841" s="59" t="s">
        <v>12475</v>
      </c>
      <c r="F5841" s="59" t="s">
        <v>526</v>
      </c>
      <c r="G5841" s="59" t="s">
        <v>13058</v>
      </c>
      <c r="H5841" s="59">
        <v>25805404</v>
      </c>
      <c r="I5841" s="60">
        <v>46009.69972222222</v>
      </c>
      <c r="J5841" s="59" t="s">
        <v>13051</v>
      </c>
      <c r="K5841" s="59">
        <v>10187491</v>
      </c>
      <c r="L5841" s="59" t="s">
        <v>12934</v>
      </c>
      <c r="M5841" s="61">
        <v>16370250</v>
      </c>
    </row>
    <row r="5842" spans="1:13" ht="60" hidden="1">
      <c r="A5842" s="59" t="s">
        <v>12899</v>
      </c>
      <c r="B5842" s="59" t="s">
        <v>12900</v>
      </c>
      <c r="C5842" s="59">
        <v>10</v>
      </c>
      <c r="D5842" s="59" t="s">
        <v>35</v>
      </c>
      <c r="E5842" s="59" t="s">
        <v>12475</v>
      </c>
      <c r="F5842" s="59" t="s">
        <v>526</v>
      </c>
      <c r="G5842" s="59" t="s">
        <v>13059</v>
      </c>
      <c r="H5842" s="59">
        <v>25805405</v>
      </c>
      <c r="I5842" s="60">
        <v>46009.723912037036</v>
      </c>
      <c r="J5842" s="59" t="s">
        <v>13051</v>
      </c>
      <c r="K5842" s="59">
        <v>1071628833</v>
      </c>
      <c r="L5842" s="59" t="s">
        <v>12927</v>
      </c>
      <c r="M5842" s="61">
        <v>13523250</v>
      </c>
    </row>
    <row r="5843" spans="1:13" ht="60" hidden="1">
      <c r="A5843" s="59" t="s">
        <v>12899</v>
      </c>
      <c r="B5843" s="59" t="s">
        <v>12900</v>
      </c>
      <c r="C5843" s="59">
        <v>10</v>
      </c>
      <c r="D5843" s="59" t="s">
        <v>35</v>
      </c>
      <c r="E5843" s="59" t="s">
        <v>12475</v>
      </c>
      <c r="F5843" s="59" t="s">
        <v>526</v>
      </c>
      <c r="G5843" s="59" t="s">
        <v>13060</v>
      </c>
      <c r="H5843" s="59">
        <v>25805406</v>
      </c>
      <c r="I5843" s="60">
        <v>46009.724340277775</v>
      </c>
      <c r="J5843" s="59" t="s">
        <v>13051</v>
      </c>
      <c r="K5843" s="59">
        <v>74084562</v>
      </c>
      <c r="L5843" s="59" t="s">
        <v>12923</v>
      </c>
      <c r="M5843" s="61">
        <v>17082000</v>
      </c>
    </row>
    <row r="5844" spans="1:13" ht="60" hidden="1">
      <c r="A5844" s="59" t="s">
        <v>12899</v>
      </c>
      <c r="B5844" s="59" t="s">
        <v>12900</v>
      </c>
      <c r="C5844" s="59">
        <v>10</v>
      </c>
      <c r="D5844" s="59" t="s">
        <v>35</v>
      </c>
      <c r="E5844" s="59" t="s">
        <v>12475</v>
      </c>
      <c r="F5844" s="59" t="s">
        <v>526</v>
      </c>
      <c r="G5844" s="59" t="s">
        <v>13061</v>
      </c>
      <c r="H5844" s="59">
        <v>25805407</v>
      </c>
      <c r="I5844" s="60">
        <v>46009.724733796298</v>
      </c>
      <c r="J5844" s="59" t="s">
        <v>13051</v>
      </c>
      <c r="K5844" s="59">
        <v>3103715</v>
      </c>
      <c r="L5844" s="59" t="s">
        <v>12932</v>
      </c>
      <c r="M5844" s="61">
        <v>16370250</v>
      </c>
    </row>
    <row r="5845" spans="1:13" ht="60" hidden="1">
      <c r="A5845" s="59" t="s">
        <v>12899</v>
      </c>
      <c r="B5845" s="59" t="s">
        <v>12900</v>
      </c>
      <c r="C5845" s="59">
        <v>10</v>
      </c>
      <c r="D5845" s="59" t="s">
        <v>35</v>
      </c>
      <c r="E5845" s="59" t="s">
        <v>12475</v>
      </c>
      <c r="F5845" s="59" t="s">
        <v>526</v>
      </c>
      <c r="G5845" s="59" t="s">
        <v>13062</v>
      </c>
      <c r="H5845" s="59">
        <v>25805408</v>
      </c>
      <c r="I5845" s="60">
        <v>46009.72519675926</v>
      </c>
      <c r="J5845" s="59" t="s">
        <v>13051</v>
      </c>
      <c r="K5845" s="59">
        <v>11291240</v>
      </c>
      <c r="L5845" s="59" t="s">
        <v>12944</v>
      </c>
      <c r="M5845" s="61">
        <v>15658500</v>
      </c>
    </row>
    <row r="5846" spans="1:13" ht="60" hidden="1">
      <c r="A5846" s="59" t="s">
        <v>12899</v>
      </c>
      <c r="B5846" s="59" t="s">
        <v>12900</v>
      </c>
      <c r="C5846" s="59">
        <v>10</v>
      </c>
      <c r="D5846" s="59" t="s">
        <v>35</v>
      </c>
      <c r="E5846" s="59" t="s">
        <v>12475</v>
      </c>
      <c r="F5846" s="59" t="s">
        <v>526</v>
      </c>
      <c r="G5846" s="59" t="s">
        <v>13063</v>
      </c>
      <c r="H5846" s="59">
        <v>25805421</v>
      </c>
      <c r="I5846" s="60">
        <v>46009.925856481481</v>
      </c>
      <c r="J5846" s="59" t="s">
        <v>13051</v>
      </c>
      <c r="K5846" s="59">
        <v>79719122</v>
      </c>
      <c r="L5846" s="59" t="s">
        <v>12946</v>
      </c>
      <c r="M5846" s="61">
        <v>12811500</v>
      </c>
    </row>
    <row r="5847" spans="1:13" ht="60" hidden="1">
      <c r="A5847" s="59" t="s">
        <v>12899</v>
      </c>
      <c r="B5847" s="59" t="s">
        <v>12900</v>
      </c>
      <c r="C5847" s="59">
        <v>10</v>
      </c>
      <c r="D5847" s="59" t="s">
        <v>35</v>
      </c>
      <c r="E5847" s="59" t="s">
        <v>12475</v>
      </c>
      <c r="F5847" s="59" t="s">
        <v>526</v>
      </c>
      <c r="G5847" s="59" t="s">
        <v>13064</v>
      </c>
      <c r="H5847" s="59">
        <v>25805422</v>
      </c>
      <c r="I5847" s="60">
        <v>46009.927789351852</v>
      </c>
      <c r="J5847" s="59" t="s">
        <v>13051</v>
      </c>
      <c r="K5847" s="59">
        <v>2992598</v>
      </c>
      <c r="L5847" s="59" t="s">
        <v>12925</v>
      </c>
      <c r="M5847" s="61">
        <v>17082000</v>
      </c>
    </row>
    <row r="5848" spans="1:13" ht="60" hidden="1">
      <c r="A5848" s="59" t="s">
        <v>12899</v>
      </c>
      <c r="B5848" s="59" t="s">
        <v>12900</v>
      </c>
      <c r="C5848" s="59">
        <v>10</v>
      </c>
      <c r="D5848" s="59" t="s">
        <v>35</v>
      </c>
      <c r="E5848" s="59" t="s">
        <v>12475</v>
      </c>
      <c r="F5848" s="59" t="s">
        <v>526</v>
      </c>
      <c r="G5848" s="59" t="s">
        <v>13065</v>
      </c>
      <c r="H5848" s="59">
        <v>25805496</v>
      </c>
      <c r="I5848" s="60">
        <v>46010.84</v>
      </c>
      <c r="J5848" s="59" t="s">
        <v>13051</v>
      </c>
      <c r="K5848" s="59">
        <v>39782488</v>
      </c>
      <c r="L5848" s="59" t="s">
        <v>12903</v>
      </c>
      <c r="M5848" s="61">
        <v>4270500</v>
      </c>
    </row>
    <row r="5849" spans="1:13" ht="90" hidden="1">
      <c r="A5849" s="59" t="s">
        <v>13066</v>
      </c>
      <c r="B5849" s="59" t="s">
        <v>13067</v>
      </c>
      <c r="C5849" s="59">
        <v>70</v>
      </c>
      <c r="D5849" s="59" t="s">
        <v>1288</v>
      </c>
      <c r="E5849" s="59" t="s">
        <v>12475</v>
      </c>
      <c r="F5849" s="59" t="s">
        <v>23</v>
      </c>
      <c r="G5849" s="59" t="s">
        <v>13068</v>
      </c>
      <c r="H5849" s="59">
        <v>25803244</v>
      </c>
      <c r="I5849" s="60">
        <v>45791.557384259257</v>
      </c>
      <c r="J5849" s="59" t="s">
        <v>12477</v>
      </c>
      <c r="K5849" s="59">
        <v>1070626440</v>
      </c>
      <c r="L5849" s="59" t="s">
        <v>12752</v>
      </c>
      <c r="M5849" s="61">
        <v>45400000</v>
      </c>
    </row>
    <row r="5850" spans="1:13" ht="90" hidden="1">
      <c r="A5850" s="59" t="s">
        <v>13066</v>
      </c>
      <c r="B5850" s="59" t="s">
        <v>13067</v>
      </c>
      <c r="C5850" s="59">
        <v>70</v>
      </c>
      <c r="D5850" s="59" t="s">
        <v>1288</v>
      </c>
      <c r="E5850" s="59" t="s">
        <v>12475</v>
      </c>
      <c r="F5850" s="59" t="s">
        <v>23</v>
      </c>
      <c r="G5850" s="59" t="s">
        <v>13069</v>
      </c>
      <c r="H5850" s="59">
        <v>25803286</v>
      </c>
      <c r="I5850" s="60">
        <v>45793.684756944444</v>
      </c>
      <c r="J5850" s="59" t="s">
        <v>13070</v>
      </c>
      <c r="K5850" s="59">
        <v>1099217352</v>
      </c>
      <c r="L5850" s="59" t="s">
        <v>13071</v>
      </c>
      <c r="M5850" s="61">
        <v>51800000</v>
      </c>
    </row>
    <row r="5851" spans="1:13" ht="90" hidden="1">
      <c r="A5851" s="59" t="s">
        <v>13066</v>
      </c>
      <c r="B5851" s="59" t="s">
        <v>13067</v>
      </c>
      <c r="C5851" s="59">
        <v>70</v>
      </c>
      <c r="D5851" s="59" t="s">
        <v>1288</v>
      </c>
      <c r="E5851" s="59" t="s">
        <v>12475</v>
      </c>
      <c r="F5851" s="59" t="s">
        <v>23</v>
      </c>
      <c r="G5851" s="59" t="s">
        <v>13072</v>
      </c>
      <c r="H5851" s="59">
        <v>25803624</v>
      </c>
      <c r="I5851" s="60">
        <v>45835.687337962961</v>
      </c>
      <c r="J5851" s="59" t="s">
        <v>12508</v>
      </c>
      <c r="K5851" s="59">
        <v>11435094</v>
      </c>
      <c r="L5851" s="59" t="s">
        <v>13073</v>
      </c>
      <c r="M5851" s="61">
        <v>47733333</v>
      </c>
    </row>
    <row r="5852" spans="1:13" ht="90" hidden="1">
      <c r="A5852" s="59" t="s">
        <v>13066</v>
      </c>
      <c r="B5852" s="59" t="s">
        <v>13067</v>
      </c>
      <c r="C5852" s="59">
        <v>70</v>
      </c>
      <c r="D5852" s="59" t="s">
        <v>1288</v>
      </c>
      <c r="E5852" s="59" t="s">
        <v>12475</v>
      </c>
      <c r="F5852" s="59" t="s">
        <v>23</v>
      </c>
      <c r="G5852" s="59" t="s">
        <v>13074</v>
      </c>
      <c r="H5852" s="59">
        <v>25803673</v>
      </c>
      <c r="I5852" s="60">
        <v>45845.851284722223</v>
      </c>
      <c r="J5852" s="59" t="s">
        <v>12700</v>
      </c>
      <c r="K5852" s="59">
        <v>35393940</v>
      </c>
      <c r="L5852" s="59" t="s">
        <v>12891</v>
      </c>
      <c r="M5852" s="61">
        <v>10750000</v>
      </c>
    </row>
    <row r="5853" spans="1:13" ht="90" hidden="1">
      <c r="A5853" s="59" t="s">
        <v>13066</v>
      </c>
      <c r="B5853" s="59" t="s">
        <v>13067</v>
      </c>
      <c r="C5853" s="59">
        <v>70</v>
      </c>
      <c r="D5853" s="59" t="s">
        <v>1288</v>
      </c>
      <c r="E5853" s="59" t="s">
        <v>12475</v>
      </c>
      <c r="F5853" s="59" t="s">
        <v>23</v>
      </c>
      <c r="G5853" s="59" t="s">
        <v>13075</v>
      </c>
      <c r="H5853" s="59">
        <v>25803699</v>
      </c>
      <c r="I5853" s="60">
        <v>45849.627627314818</v>
      </c>
      <c r="J5853" s="59" t="s">
        <v>12508</v>
      </c>
      <c r="K5853" s="59">
        <v>52856082</v>
      </c>
      <c r="L5853" s="59" t="s">
        <v>13076</v>
      </c>
      <c r="M5853" s="61">
        <v>24800000</v>
      </c>
    </row>
    <row r="5854" spans="1:13" ht="90" hidden="1">
      <c r="A5854" s="59" t="s">
        <v>13066</v>
      </c>
      <c r="B5854" s="59" t="s">
        <v>13067</v>
      </c>
      <c r="C5854" s="59">
        <v>70</v>
      </c>
      <c r="D5854" s="59" t="s">
        <v>1288</v>
      </c>
      <c r="E5854" s="59" t="s">
        <v>12475</v>
      </c>
      <c r="F5854" s="59" t="s">
        <v>23</v>
      </c>
      <c r="G5854" s="59" t="s">
        <v>12893</v>
      </c>
      <c r="H5854" s="59">
        <v>25803812</v>
      </c>
      <c r="I5854" s="60">
        <v>45861.601736111108</v>
      </c>
      <c r="J5854" s="59" t="s">
        <v>13077</v>
      </c>
      <c r="K5854" s="59">
        <v>1071915466</v>
      </c>
      <c r="L5854" s="59" t="s">
        <v>12894</v>
      </c>
      <c r="M5854" s="61">
        <v>4939880</v>
      </c>
    </row>
    <row r="5855" spans="1:13" ht="90" hidden="1">
      <c r="A5855" s="59" t="s">
        <v>13066</v>
      </c>
      <c r="B5855" s="59" t="s">
        <v>13067</v>
      </c>
      <c r="C5855" s="59">
        <v>70</v>
      </c>
      <c r="D5855" s="59" t="s">
        <v>1288</v>
      </c>
      <c r="E5855" s="59" t="s">
        <v>12475</v>
      </c>
      <c r="F5855" s="59" t="s">
        <v>23</v>
      </c>
      <c r="G5855" s="59" t="s">
        <v>13078</v>
      </c>
      <c r="H5855" s="59">
        <v>25803938</v>
      </c>
      <c r="I5855" s="60">
        <v>45880.691423611112</v>
      </c>
      <c r="J5855" s="59" t="s">
        <v>13079</v>
      </c>
      <c r="K5855" s="59">
        <v>1110525267</v>
      </c>
      <c r="L5855" s="59" t="s">
        <v>13080</v>
      </c>
      <c r="M5855" s="61">
        <v>15980000</v>
      </c>
    </row>
    <row r="5856" spans="1:13" ht="90" hidden="1">
      <c r="A5856" s="59" t="s">
        <v>13066</v>
      </c>
      <c r="B5856" s="59" t="s">
        <v>13067</v>
      </c>
      <c r="C5856" s="59">
        <v>70</v>
      </c>
      <c r="D5856" s="59" t="s">
        <v>1288</v>
      </c>
      <c r="E5856" s="59" t="s">
        <v>12475</v>
      </c>
      <c r="F5856" s="59" t="s">
        <v>23</v>
      </c>
      <c r="G5856" s="59" t="s">
        <v>12874</v>
      </c>
      <c r="H5856" s="59">
        <v>25804030</v>
      </c>
      <c r="I5856" s="60">
        <v>45890.487268518518</v>
      </c>
      <c r="J5856" s="59" t="s">
        <v>13081</v>
      </c>
      <c r="K5856" s="59">
        <v>1014243224</v>
      </c>
      <c r="L5856" s="59" t="s">
        <v>12875</v>
      </c>
      <c r="M5856" s="61">
        <v>5600000</v>
      </c>
    </row>
    <row r="5857" spans="1:13" ht="90" hidden="1">
      <c r="A5857" s="59" t="s">
        <v>13066</v>
      </c>
      <c r="B5857" s="59" t="s">
        <v>13067</v>
      </c>
      <c r="C5857" s="59">
        <v>70</v>
      </c>
      <c r="D5857" s="59" t="s">
        <v>1288</v>
      </c>
      <c r="E5857" s="59" t="s">
        <v>12475</v>
      </c>
      <c r="F5857" s="59" t="s">
        <v>23</v>
      </c>
      <c r="G5857" s="59" t="s">
        <v>12876</v>
      </c>
      <c r="H5857" s="59">
        <v>25804045</v>
      </c>
      <c r="I5857" s="60">
        <v>45891.782060185185</v>
      </c>
      <c r="J5857" s="59" t="s">
        <v>13082</v>
      </c>
      <c r="K5857" s="59">
        <v>1076647783</v>
      </c>
      <c r="L5857" s="59" t="s">
        <v>12878</v>
      </c>
      <c r="M5857" s="61">
        <v>14000000</v>
      </c>
    </row>
    <row r="5858" spans="1:13" ht="90" hidden="1">
      <c r="A5858" s="59" t="s">
        <v>13066</v>
      </c>
      <c r="B5858" s="59" t="s">
        <v>13067</v>
      </c>
      <c r="C5858" s="59">
        <v>70</v>
      </c>
      <c r="D5858" s="59" t="s">
        <v>1288</v>
      </c>
      <c r="E5858" s="59" t="s">
        <v>12475</v>
      </c>
      <c r="F5858" s="59" t="s">
        <v>23</v>
      </c>
      <c r="G5858" s="59" t="s">
        <v>12879</v>
      </c>
      <c r="H5858" s="59">
        <v>25804047</v>
      </c>
      <c r="I5858" s="60">
        <v>45891.865046296298</v>
      </c>
      <c r="J5858" s="59" t="s">
        <v>13083</v>
      </c>
      <c r="K5858" s="59">
        <v>1079263462</v>
      </c>
      <c r="L5858" s="59" t="s">
        <v>12880</v>
      </c>
      <c r="M5858" s="61">
        <v>7000000</v>
      </c>
    </row>
    <row r="5859" spans="1:13" ht="90" hidden="1">
      <c r="A5859" s="59" t="s">
        <v>13066</v>
      </c>
      <c r="B5859" s="59" t="s">
        <v>13067</v>
      </c>
      <c r="C5859" s="59">
        <v>70</v>
      </c>
      <c r="D5859" s="59" t="s">
        <v>1288</v>
      </c>
      <c r="E5859" s="59" t="s">
        <v>12475</v>
      </c>
      <c r="F5859" s="59" t="s">
        <v>23</v>
      </c>
      <c r="G5859" s="59" t="s">
        <v>13084</v>
      </c>
      <c r="H5859" s="59">
        <v>25804061</v>
      </c>
      <c r="I5859" s="60">
        <v>45894.757592592592</v>
      </c>
      <c r="J5859" s="59" t="s">
        <v>13085</v>
      </c>
      <c r="K5859" s="59">
        <v>17411723</v>
      </c>
      <c r="L5859" s="59" t="s">
        <v>13086</v>
      </c>
      <c r="M5859" s="61">
        <v>18200000</v>
      </c>
    </row>
    <row r="5860" spans="1:13" ht="90" hidden="1">
      <c r="A5860" s="59" t="s">
        <v>13066</v>
      </c>
      <c r="B5860" s="59" t="s">
        <v>13067</v>
      </c>
      <c r="C5860" s="59">
        <v>70</v>
      </c>
      <c r="D5860" s="59" t="s">
        <v>1288</v>
      </c>
      <c r="E5860" s="59" t="s">
        <v>12475</v>
      </c>
      <c r="F5860" s="59" t="s">
        <v>23</v>
      </c>
      <c r="G5860" s="59" t="s">
        <v>13087</v>
      </c>
      <c r="H5860" s="59">
        <v>25804367</v>
      </c>
      <c r="I5860" s="60">
        <v>45932.739131944443</v>
      </c>
      <c r="J5860" s="59" t="s">
        <v>13088</v>
      </c>
      <c r="K5860" s="59">
        <v>1053340157</v>
      </c>
      <c r="L5860" s="59" t="s">
        <v>12689</v>
      </c>
      <c r="M5860" s="61">
        <v>25176800</v>
      </c>
    </row>
    <row r="5861" spans="1:13" ht="90" hidden="1">
      <c r="A5861" s="59" t="s">
        <v>13066</v>
      </c>
      <c r="B5861" s="59" t="s">
        <v>13067</v>
      </c>
      <c r="C5861" s="59">
        <v>70</v>
      </c>
      <c r="D5861" s="59" t="s">
        <v>1288</v>
      </c>
      <c r="E5861" s="59" t="s">
        <v>12475</v>
      </c>
      <c r="F5861" s="59" t="s">
        <v>23</v>
      </c>
      <c r="G5861" s="59" t="s">
        <v>13089</v>
      </c>
      <c r="H5861" s="59">
        <v>25804368</v>
      </c>
      <c r="I5861" s="60">
        <v>45932.739502314813</v>
      </c>
      <c r="J5861" s="59" t="s">
        <v>13090</v>
      </c>
      <c r="K5861" s="59">
        <v>11314585</v>
      </c>
      <c r="L5861" s="59" t="s">
        <v>12719</v>
      </c>
      <c r="M5861" s="61">
        <v>40600000</v>
      </c>
    </row>
    <row r="5862" spans="1:13" ht="90" hidden="1">
      <c r="A5862" s="59" t="s">
        <v>13066</v>
      </c>
      <c r="B5862" s="59" t="s">
        <v>13067</v>
      </c>
      <c r="C5862" s="59">
        <v>70</v>
      </c>
      <c r="D5862" s="59" t="s">
        <v>1288</v>
      </c>
      <c r="E5862" s="59" t="s">
        <v>12475</v>
      </c>
      <c r="F5862" s="59" t="s">
        <v>23</v>
      </c>
      <c r="G5862" s="59" t="s">
        <v>13091</v>
      </c>
      <c r="H5862" s="59">
        <v>25804369</v>
      </c>
      <c r="I5862" s="60">
        <v>45932.74015046296</v>
      </c>
      <c r="J5862" s="59" t="s">
        <v>13092</v>
      </c>
      <c r="K5862" s="59">
        <v>27984996</v>
      </c>
      <c r="L5862" s="59" t="s">
        <v>12723</v>
      </c>
      <c r="M5862" s="61">
        <v>15200000</v>
      </c>
    </row>
    <row r="5863" spans="1:13" ht="90" hidden="1">
      <c r="A5863" s="59" t="s">
        <v>13066</v>
      </c>
      <c r="B5863" s="59" t="s">
        <v>13067</v>
      </c>
      <c r="C5863" s="59">
        <v>70</v>
      </c>
      <c r="D5863" s="59" t="s">
        <v>1288</v>
      </c>
      <c r="E5863" s="59" t="s">
        <v>12475</v>
      </c>
      <c r="F5863" s="59" t="s">
        <v>23</v>
      </c>
      <c r="G5863" s="59" t="s">
        <v>13093</v>
      </c>
      <c r="H5863" s="59">
        <v>25804370</v>
      </c>
      <c r="I5863" s="60">
        <v>45932.750486111108</v>
      </c>
      <c r="J5863" s="59" t="s">
        <v>13094</v>
      </c>
      <c r="K5863" s="59">
        <v>1004345958</v>
      </c>
      <c r="L5863" s="59" t="s">
        <v>12568</v>
      </c>
      <c r="M5863" s="61">
        <v>23346667</v>
      </c>
    </row>
    <row r="5864" spans="1:13" ht="90" hidden="1">
      <c r="A5864" s="59" t="s">
        <v>13066</v>
      </c>
      <c r="B5864" s="59" t="s">
        <v>13067</v>
      </c>
      <c r="C5864" s="59">
        <v>70</v>
      </c>
      <c r="D5864" s="59" t="s">
        <v>1288</v>
      </c>
      <c r="E5864" s="59" t="s">
        <v>12475</v>
      </c>
      <c r="F5864" s="59" t="s">
        <v>23</v>
      </c>
      <c r="G5864" s="59" t="s">
        <v>13095</v>
      </c>
      <c r="H5864" s="59">
        <v>25804371</v>
      </c>
      <c r="I5864" s="60">
        <v>45932.750856481478</v>
      </c>
      <c r="J5864" s="59" t="s">
        <v>13096</v>
      </c>
      <c r="K5864" s="59">
        <v>49742460</v>
      </c>
      <c r="L5864" s="59" t="s">
        <v>12704</v>
      </c>
      <c r="M5864" s="61">
        <v>41516141</v>
      </c>
    </row>
    <row r="5865" spans="1:13" ht="110.1" hidden="1">
      <c r="A5865" s="59" t="s">
        <v>13066</v>
      </c>
      <c r="B5865" s="59" t="s">
        <v>13067</v>
      </c>
      <c r="C5865" s="59">
        <v>70</v>
      </c>
      <c r="D5865" s="59" t="s">
        <v>1288</v>
      </c>
      <c r="E5865" s="59" t="s">
        <v>12475</v>
      </c>
      <c r="F5865" s="59" t="s">
        <v>23</v>
      </c>
      <c r="G5865" s="59" t="s">
        <v>13097</v>
      </c>
      <c r="H5865" s="59">
        <v>25804372</v>
      </c>
      <c r="I5865" s="60">
        <v>45932.751122685186</v>
      </c>
      <c r="J5865" s="59" t="s">
        <v>13098</v>
      </c>
      <c r="K5865" s="59">
        <v>1074159208</v>
      </c>
      <c r="L5865" s="59" t="s">
        <v>12757</v>
      </c>
      <c r="M5865" s="61">
        <v>24170667</v>
      </c>
    </row>
    <row r="5866" spans="1:13" ht="90" hidden="1">
      <c r="A5866" s="59" t="s">
        <v>13066</v>
      </c>
      <c r="B5866" s="59" t="s">
        <v>13067</v>
      </c>
      <c r="C5866" s="59">
        <v>70</v>
      </c>
      <c r="D5866" s="59" t="s">
        <v>1288</v>
      </c>
      <c r="E5866" s="59" t="s">
        <v>12475</v>
      </c>
      <c r="F5866" s="59" t="s">
        <v>23</v>
      </c>
      <c r="G5866" s="59" t="s">
        <v>13099</v>
      </c>
      <c r="H5866" s="59">
        <v>25804386</v>
      </c>
      <c r="I5866" s="60">
        <v>45933.448125000003</v>
      </c>
      <c r="J5866" s="59" t="s">
        <v>13100</v>
      </c>
      <c r="K5866" s="59">
        <v>1071915466</v>
      </c>
      <c r="L5866" s="59" t="s">
        <v>12894</v>
      </c>
      <c r="M5866" s="61">
        <v>9879760</v>
      </c>
    </row>
    <row r="5867" spans="1:13" ht="90" hidden="1">
      <c r="A5867" s="59" t="s">
        <v>13066</v>
      </c>
      <c r="B5867" s="59" t="s">
        <v>13067</v>
      </c>
      <c r="C5867" s="59">
        <v>70</v>
      </c>
      <c r="D5867" s="59" t="s">
        <v>1288</v>
      </c>
      <c r="E5867" s="59" t="s">
        <v>12475</v>
      </c>
      <c r="F5867" s="59" t="s">
        <v>23</v>
      </c>
      <c r="G5867" s="59" t="s">
        <v>13101</v>
      </c>
      <c r="H5867" s="59">
        <v>25804387</v>
      </c>
      <c r="I5867" s="60">
        <v>45933.458738425928</v>
      </c>
      <c r="J5867" s="59" t="s">
        <v>13102</v>
      </c>
      <c r="K5867" s="59">
        <v>79137394</v>
      </c>
      <c r="L5867" s="59" t="s">
        <v>12818</v>
      </c>
      <c r="M5867" s="61">
        <v>28333333</v>
      </c>
    </row>
    <row r="5868" spans="1:13" ht="90" hidden="1">
      <c r="A5868" s="59" t="s">
        <v>13066</v>
      </c>
      <c r="B5868" s="59" t="s">
        <v>13067</v>
      </c>
      <c r="C5868" s="59">
        <v>70</v>
      </c>
      <c r="D5868" s="59" t="s">
        <v>1288</v>
      </c>
      <c r="E5868" s="59" t="s">
        <v>12475</v>
      </c>
      <c r="F5868" s="59" t="s">
        <v>23</v>
      </c>
      <c r="G5868" s="59" t="s">
        <v>13103</v>
      </c>
      <c r="H5868" s="59">
        <v>25804388</v>
      </c>
      <c r="I5868" s="60">
        <v>45933.48</v>
      </c>
      <c r="J5868" s="59" t="s">
        <v>13104</v>
      </c>
      <c r="K5868" s="59">
        <v>86067713</v>
      </c>
      <c r="L5868" s="59" t="s">
        <v>12681</v>
      </c>
      <c r="M5868" s="61">
        <v>25031110</v>
      </c>
    </row>
    <row r="5869" spans="1:13" ht="90" hidden="1">
      <c r="A5869" s="59" t="s">
        <v>13066</v>
      </c>
      <c r="B5869" s="59" t="s">
        <v>13067</v>
      </c>
      <c r="C5869" s="59">
        <v>70</v>
      </c>
      <c r="D5869" s="59" t="s">
        <v>1288</v>
      </c>
      <c r="E5869" s="59" t="s">
        <v>12475</v>
      </c>
      <c r="F5869" s="59" t="s">
        <v>23</v>
      </c>
      <c r="G5869" s="59" t="s">
        <v>13105</v>
      </c>
      <c r="H5869" s="59">
        <v>25804389</v>
      </c>
      <c r="I5869" s="60">
        <v>45933.498935185184</v>
      </c>
      <c r="J5869" s="59" t="s">
        <v>13106</v>
      </c>
      <c r="K5869" s="59">
        <v>52664551</v>
      </c>
      <c r="L5869" s="59" t="s">
        <v>12745</v>
      </c>
      <c r="M5869" s="61">
        <v>22293333</v>
      </c>
    </row>
    <row r="5870" spans="1:13" ht="90" hidden="1">
      <c r="A5870" s="59" t="s">
        <v>13066</v>
      </c>
      <c r="B5870" s="59" t="s">
        <v>13067</v>
      </c>
      <c r="C5870" s="59">
        <v>70</v>
      </c>
      <c r="D5870" s="59" t="s">
        <v>1288</v>
      </c>
      <c r="E5870" s="59" t="s">
        <v>12475</v>
      </c>
      <c r="F5870" s="59" t="s">
        <v>23</v>
      </c>
      <c r="G5870" s="59" t="s">
        <v>13107</v>
      </c>
      <c r="H5870" s="59">
        <v>25804390</v>
      </c>
      <c r="I5870" s="60">
        <v>45933.709733796299</v>
      </c>
      <c r="J5870" s="59" t="s">
        <v>13108</v>
      </c>
      <c r="K5870" s="59">
        <v>1193153683</v>
      </c>
      <c r="L5870" s="59" t="s">
        <v>12713</v>
      </c>
      <c r="M5870" s="61">
        <v>14591667</v>
      </c>
    </row>
    <row r="5871" spans="1:13" ht="90" hidden="1">
      <c r="A5871" s="59" t="s">
        <v>13066</v>
      </c>
      <c r="B5871" s="59" t="s">
        <v>13067</v>
      </c>
      <c r="C5871" s="59">
        <v>70</v>
      </c>
      <c r="D5871" s="59" t="s">
        <v>1288</v>
      </c>
      <c r="E5871" s="59" t="s">
        <v>12475</v>
      </c>
      <c r="F5871" s="59" t="s">
        <v>23</v>
      </c>
      <c r="G5871" s="59" t="s">
        <v>13109</v>
      </c>
      <c r="H5871" s="59">
        <v>25804399</v>
      </c>
      <c r="I5871" s="60">
        <v>45933.809317129628</v>
      </c>
      <c r="J5871" s="59" t="s">
        <v>13104</v>
      </c>
      <c r="K5871" s="59">
        <v>1070304496</v>
      </c>
      <c r="L5871" s="59" t="s">
        <v>12761</v>
      </c>
      <c r="M5871" s="61">
        <v>24900000</v>
      </c>
    </row>
    <row r="5872" spans="1:13" ht="90" hidden="1">
      <c r="A5872" s="59" t="s">
        <v>13066</v>
      </c>
      <c r="B5872" s="59" t="s">
        <v>13067</v>
      </c>
      <c r="C5872" s="59">
        <v>70</v>
      </c>
      <c r="D5872" s="59" t="s">
        <v>1288</v>
      </c>
      <c r="E5872" s="59" t="s">
        <v>12475</v>
      </c>
      <c r="F5872" s="59" t="s">
        <v>23</v>
      </c>
      <c r="G5872" s="59" t="s">
        <v>13110</v>
      </c>
      <c r="H5872" s="59">
        <v>25804400</v>
      </c>
      <c r="I5872" s="60">
        <v>45933.813136574077</v>
      </c>
      <c r="J5872" s="59" t="s">
        <v>13111</v>
      </c>
      <c r="K5872" s="59">
        <v>1018440128</v>
      </c>
      <c r="L5872" s="59" t="s">
        <v>12614</v>
      </c>
      <c r="M5872" s="61">
        <v>16050833</v>
      </c>
    </row>
    <row r="5873" spans="1:13" ht="90" hidden="1">
      <c r="A5873" s="59" t="s">
        <v>13066</v>
      </c>
      <c r="B5873" s="59" t="s">
        <v>13067</v>
      </c>
      <c r="C5873" s="59">
        <v>70</v>
      </c>
      <c r="D5873" s="59" t="s">
        <v>1288</v>
      </c>
      <c r="E5873" s="59" t="s">
        <v>12475</v>
      </c>
      <c r="F5873" s="59" t="s">
        <v>23</v>
      </c>
      <c r="G5873" s="59" t="s">
        <v>13112</v>
      </c>
      <c r="H5873" s="59">
        <v>25804411</v>
      </c>
      <c r="I5873" s="60">
        <v>45936.457094907404</v>
      </c>
      <c r="J5873" s="59" t="s">
        <v>13113</v>
      </c>
      <c r="K5873" s="59">
        <v>53084395</v>
      </c>
      <c r="L5873" s="59" t="s">
        <v>12755</v>
      </c>
      <c r="M5873" s="61">
        <v>13600000</v>
      </c>
    </row>
    <row r="5874" spans="1:13" ht="90" hidden="1">
      <c r="A5874" s="59" t="s">
        <v>13066</v>
      </c>
      <c r="B5874" s="59" t="s">
        <v>13067</v>
      </c>
      <c r="C5874" s="59">
        <v>70</v>
      </c>
      <c r="D5874" s="59" t="s">
        <v>1288</v>
      </c>
      <c r="E5874" s="59" t="s">
        <v>12475</v>
      </c>
      <c r="F5874" s="59" t="s">
        <v>23</v>
      </c>
      <c r="G5874" s="59" t="s">
        <v>13114</v>
      </c>
      <c r="H5874" s="59">
        <v>25804412</v>
      </c>
      <c r="I5874" s="60">
        <v>45936.464722222219</v>
      </c>
      <c r="J5874" s="59" t="s">
        <v>13115</v>
      </c>
      <c r="K5874" s="59">
        <v>79189796</v>
      </c>
      <c r="L5874" s="59" t="s">
        <v>12750</v>
      </c>
      <c r="M5874" s="61">
        <v>17304000</v>
      </c>
    </row>
    <row r="5875" spans="1:13" ht="90" hidden="1">
      <c r="A5875" s="59" t="s">
        <v>13066</v>
      </c>
      <c r="B5875" s="59" t="s">
        <v>13067</v>
      </c>
      <c r="C5875" s="59">
        <v>70</v>
      </c>
      <c r="D5875" s="59" t="s">
        <v>1288</v>
      </c>
      <c r="E5875" s="59" t="s">
        <v>12475</v>
      </c>
      <c r="F5875" s="59" t="s">
        <v>23</v>
      </c>
      <c r="G5875" s="59" t="s">
        <v>13116</v>
      </c>
      <c r="H5875" s="59">
        <v>25804413</v>
      </c>
      <c r="I5875" s="60">
        <v>45936.466435185182</v>
      </c>
      <c r="J5875" s="59" t="s">
        <v>13117</v>
      </c>
      <c r="K5875" s="59">
        <v>1010188675</v>
      </c>
      <c r="L5875" s="59" t="s">
        <v>12772</v>
      </c>
      <c r="M5875" s="61">
        <v>23346667</v>
      </c>
    </row>
    <row r="5876" spans="1:13" ht="90" hidden="1">
      <c r="A5876" s="59" t="s">
        <v>13066</v>
      </c>
      <c r="B5876" s="59" t="s">
        <v>13067</v>
      </c>
      <c r="C5876" s="59">
        <v>70</v>
      </c>
      <c r="D5876" s="59" t="s">
        <v>1288</v>
      </c>
      <c r="E5876" s="59" t="s">
        <v>12475</v>
      </c>
      <c r="F5876" s="59" t="s">
        <v>23</v>
      </c>
      <c r="G5876" s="59" t="s">
        <v>13118</v>
      </c>
      <c r="H5876" s="59">
        <v>25804414</v>
      </c>
      <c r="I5876" s="60">
        <v>45936.470057870371</v>
      </c>
      <c r="J5876" s="59" t="s">
        <v>13119</v>
      </c>
      <c r="K5876" s="59">
        <v>1016079471</v>
      </c>
      <c r="L5876" s="59" t="s">
        <v>12763</v>
      </c>
      <c r="M5876" s="61">
        <v>18416667</v>
      </c>
    </row>
    <row r="5877" spans="1:13" ht="90" hidden="1">
      <c r="A5877" s="59" t="s">
        <v>13066</v>
      </c>
      <c r="B5877" s="59" t="s">
        <v>13067</v>
      </c>
      <c r="C5877" s="59">
        <v>70</v>
      </c>
      <c r="D5877" s="59" t="s">
        <v>1288</v>
      </c>
      <c r="E5877" s="59" t="s">
        <v>12475</v>
      </c>
      <c r="F5877" s="59" t="s">
        <v>23</v>
      </c>
      <c r="G5877" s="59" t="s">
        <v>13120</v>
      </c>
      <c r="H5877" s="59">
        <v>25804415</v>
      </c>
      <c r="I5877" s="60">
        <v>45936.471099537041</v>
      </c>
      <c r="J5877" s="59" t="s">
        <v>13121</v>
      </c>
      <c r="K5877" s="59">
        <v>1072196415</v>
      </c>
      <c r="L5877" s="59" t="s">
        <v>12706</v>
      </c>
      <c r="M5877" s="61">
        <v>9338667</v>
      </c>
    </row>
    <row r="5878" spans="1:13" ht="90" hidden="1">
      <c r="A5878" s="59" t="s">
        <v>13066</v>
      </c>
      <c r="B5878" s="59" t="s">
        <v>13067</v>
      </c>
      <c r="C5878" s="59">
        <v>70</v>
      </c>
      <c r="D5878" s="59" t="s">
        <v>1288</v>
      </c>
      <c r="E5878" s="59" t="s">
        <v>12475</v>
      </c>
      <c r="F5878" s="59" t="s">
        <v>23</v>
      </c>
      <c r="G5878" s="59" t="s">
        <v>13122</v>
      </c>
      <c r="H5878" s="59">
        <v>25804416</v>
      </c>
      <c r="I5878" s="60">
        <v>45936.486238425925</v>
      </c>
      <c r="J5878" s="59" t="s">
        <v>13123</v>
      </c>
      <c r="K5878" s="59">
        <v>1007694730</v>
      </c>
      <c r="L5878" s="59" t="s">
        <v>12596</v>
      </c>
      <c r="M5878" s="61">
        <v>14883500</v>
      </c>
    </row>
    <row r="5879" spans="1:13" ht="90" hidden="1">
      <c r="A5879" s="59" t="s">
        <v>13066</v>
      </c>
      <c r="B5879" s="59" t="s">
        <v>13067</v>
      </c>
      <c r="C5879" s="59">
        <v>70</v>
      </c>
      <c r="D5879" s="59" t="s">
        <v>1288</v>
      </c>
      <c r="E5879" s="59" t="s">
        <v>12475</v>
      </c>
      <c r="F5879" s="59" t="s">
        <v>23</v>
      </c>
      <c r="G5879" s="59" t="s">
        <v>13124</v>
      </c>
      <c r="H5879" s="59">
        <v>25804417</v>
      </c>
      <c r="I5879" s="60">
        <v>45936.487974537034</v>
      </c>
      <c r="J5879" s="59" t="s">
        <v>13125</v>
      </c>
      <c r="K5879" s="59">
        <v>1010205355</v>
      </c>
      <c r="L5879" s="59" t="s">
        <v>12736</v>
      </c>
      <c r="M5879" s="61">
        <v>22666667</v>
      </c>
    </row>
    <row r="5880" spans="1:13" ht="90" hidden="1">
      <c r="A5880" s="59" t="s">
        <v>13066</v>
      </c>
      <c r="B5880" s="59" t="s">
        <v>13067</v>
      </c>
      <c r="C5880" s="59">
        <v>70</v>
      </c>
      <c r="D5880" s="59" t="s">
        <v>1288</v>
      </c>
      <c r="E5880" s="59" t="s">
        <v>12475</v>
      </c>
      <c r="F5880" s="59" t="s">
        <v>23</v>
      </c>
      <c r="G5880" s="59" t="s">
        <v>13126</v>
      </c>
      <c r="H5880" s="59">
        <v>25804418</v>
      </c>
      <c r="I5880" s="60">
        <v>45936.48978009259</v>
      </c>
      <c r="J5880" s="59" t="s">
        <v>13127</v>
      </c>
      <c r="K5880" s="59">
        <v>52781773</v>
      </c>
      <c r="L5880" s="59" t="s">
        <v>12721</v>
      </c>
      <c r="M5880" s="61">
        <v>23233333</v>
      </c>
    </row>
    <row r="5881" spans="1:13" ht="90" hidden="1">
      <c r="A5881" s="59" t="s">
        <v>13066</v>
      </c>
      <c r="B5881" s="59" t="s">
        <v>13067</v>
      </c>
      <c r="C5881" s="59">
        <v>70</v>
      </c>
      <c r="D5881" s="59" t="s">
        <v>1288</v>
      </c>
      <c r="E5881" s="59" t="s">
        <v>12475</v>
      </c>
      <c r="F5881" s="59" t="s">
        <v>23</v>
      </c>
      <c r="G5881" s="59" t="s">
        <v>13128</v>
      </c>
      <c r="H5881" s="59">
        <v>25804420</v>
      </c>
      <c r="I5881" s="60">
        <v>45936.560486111113</v>
      </c>
      <c r="J5881" s="59" t="s">
        <v>13129</v>
      </c>
      <c r="K5881" s="59">
        <v>79906334</v>
      </c>
      <c r="L5881" s="59" t="s">
        <v>12747</v>
      </c>
      <c r="M5881" s="61">
        <v>24600000</v>
      </c>
    </row>
    <row r="5882" spans="1:13" ht="90" hidden="1">
      <c r="A5882" s="59" t="s">
        <v>13066</v>
      </c>
      <c r="B5882" s="59" t="s">
        <v>13067</v>
      </c>
      <c r="C5882" s="59">
        <v>70</v>
      </c>
      <c r="D5882" s="59" t="s">
        <v>1288</v>
      </c>
      <c r="E5882" s="59" t="s">
        <v>12475</v>
      </c>
      <c r="F5882" s="59" t="s">
        <v>23</v>
      </c>
      <c r="G5882" s="59" t="s">
        <v>13130</v>
      </c>
      <c r="H5882" s="59">
        <v>25804424</v>
      </c>
      <c r="I5882" s="60">
        <v>45936.65525462963</v>
      </c>
      <c r="J5882" s="59" t="s">
        <v>13131</v>
      </c>
      <c r="K5882" s="59">
        <v>80657362</v>
      </c>
      <c r="L5882" s="59" t="s">
        <v>12729</v>
      </c>
      <c r="M5882" s="61">
        <v>22522667</v>
      </c>
    </row>
    <row r="5883" spans="1:13" ht="90" hidden="1">
      <c r="A5883" s="59" t="s">
        <v>13066</v>
      </c>
      <c r="B5883" s="59" t="s">
        <v>13067</v>
      </c>
      <c r="C5883" s="59">
        <v>70</v>
      </c>
      <c r="D5883" s="59" t="s">
        <v>1288</v>
      </c>
      <c r="E5883" s="59" t="s">
        <v>12475</v>
      </c>
      <c r="F5883" s="59" t="s">
        <v>23</v>
      </c>
      <c r="G5883" s="59" t="s">
        <v>13132</v>
      </c>
      <c r="H5883" s="59">
        <v>25804425</v>
      </c>
      <c r="I5883" s="60">
        <v>45936.656111111108</v>
      </c>
      <c r="J5883" s="59" t="s">
        <v>13133</v>
      </c>
      <c r="K5883" s="59">
        <v>1016053167</v>
      </c>
      <c r="L5883" s="59" t="s">
        <v>12887</v>
      </c>
      <c r="M5883" s="61">
        <v>16800000</v>
      </c>
    </row>
    <row r="5884" spans="1:13" ht="90" hidden="1">
      <c r="A5884" s="59" t="s">
        <v>13066</v>
      </c>
      <c r="B5884" s="59" t="s">
        <v>13067</v>
      </c>
      <c r="C5884" s="59">
        <v>70</v>
      </c>
      <c r="D5884" s="59" t="s">
        <v>1288</v>
      </c>
      <c r="E5884" s="59" t="s">
        <v>12475</v>
      </c>
      <c r="F5884" s="59" t="s">
        <v>23</v>
      </c>
      <c r="G5884" s="59" t="s">
        <v>13134</v>
      </c>
      <c r="H5884" s="59">
        <v>25804426</v>
      </c>
      <c r="I5884" s="60">
        <v>45936.657071759262</v>
      </c>
      <c r="J5884" s="59" t="s">
        <v>13135</v>
      </c>
      <c r="K5884" s="59">
        <v>5820189</v>
      </c>
      <c r="L5884" s="59" t="s">
        <v>12775</v>
      </c>
      <c r="M5884" s="61">
        <v>23490000</v>
      </c>
    </row>
    <row r="5885" spans="1:13" ht="90" hidden="1">
      <c r="A5885" s="59" t="s">
        <v>13066</v>
      </c>
      <c r="B5885" s="59" t="s">
        <v>13067</v>
      </c>
      <c r="C5885" s="59">
        <v>70</v>
      </c>
      <c r="D5885" s="59" t="s">
        <v>1288</v>
      </c>
      <c r="E5885" s="59" t="s">
        <v>12475</v>
      </c>
      <c r="F5885" s="59" t="s">
        <v>23</v>
      </c>
      <c r="G5885" s="59" t="s">
        <v>13136</v>
      </c>
      <c r="H5885" s="59">
        <v>25804436</v>
      </c>
      <c r="I5885" s="60">
        <v>45938.483206018522</v>
      </c>
      <c r="J5885" s="59" t="s">
        <v>13137</v>
      </c>
      <c r="K5885" s="59">
        <v>7314776</v>
      </c>
      <c r="L5885" s="59" t="s">
        <v>12644</v>
      </c>
      <c r="M5885" s="61">
        <v>27333333</v>
      </c>
    </row>
    <row r="5886" spans="1:13" ht="90" hidden="1">
      <c r="A5886" s="59" t="s">
        <v>13066</v>
      </c>
      <c r="B5886" s="59" t="s">
        <v>13067</v>
      </c>
      <c r="C5886" s="59">
        <v>70</v>
      </c>
      <c r="D5886" s="59" t="s">
        <v>1288</v>
      </c>
      <c r="E5886" s="59" t="s">
        <v>12475</v>
      </c>
      <c r="F5886" s="59" t="s">
        <v>23</v>
      </c>
      <c r="G5886" s="59" t="s">
        <v>13138</v>
      </c>
      <c r="H5886" s="59">
        <v>25804449</v>
      </c>
      <c r="I5886" s="60">
        <v>45940.42082175926</v>
      </c>
      <c r="J5886" s="59" t="s">
        <v>13102</v>
      </c>
      <c r="K5886" s="59">
        <v>52327834</v>
      </c>
      <c r="L5886" s="59" t="s">
        <v>12731</v>
      </c>
      <c r="M5886" s="61">
        <v>22248000</v>
      </c>
    </row>
    <row r="5887" spans="1:13" ht="90" hidden="1">
      <c r="A5887" s="59" t="s">
        <v>13066</v>
      </c>
      <c r="B5887" s="59" t="s">
        <v>13067</v>
      </c>
      <c r="C5887" s="59">
        <v>70</v>
      </c>
      <c r="D5887" s="59" t="s">
        <v>1288</v>
      </c>
      <c r="E5887" s="59" t="s">
        <v>12475</v>
      </c>
      <c r="F5887" s="59" t="s">
        <v>23</v>
      </c>
      <c r="G5887" s="59" t="s">
        <v>13139</v>
      </c>
      <c r="H5887" s="59">
        <v>25804450</v>
      </c>
      <c r="I5887" s="60">
        <v>45940.421342592592</v>
      </c>
      <c r="J5887" s="59" t="s">
        <v>13129</v>
      </c>
      <c r="K5887" s="59">
        <v>1065590998</v>
      </c>
      <c r="L5887" s="59" t="s">
        <v>12798</v>
      </c>
      <c r="M5887" s="61">
        <v>18900000</v>
      </c>
    </row>
    <row r="5888" spans="1:13" ht="170.1" hidden="1">
      <c r="A5888" s="59" t="s">
        <v>13066</v>
      </c>
      <c r="B5888" s="59" t="s">
        <v>13067</v>
      </c>
      <c r="C5888" s="59">
        <v>70</v>
      </c>
      <c r="D5888" s="59" t="s">
        <v>1288</v>
      </c>
      <c r="E5888" s="59" t="s">
        <v>12475</v>
      </c>
      <c r="F5888" s="59" t="s">
        <v>23</v>
      </c>
      <c r="G5888" s="59" t="s">
        <v>13140</v>
      </c>
      <c r="H5888" s="59">
        <v>25804451</v>
      </c>
      <c r="I5888" s="60">
        <v>45940.500879629632</v>
      </c>
      <c r="J5888" s="59" t="s">
        <v>13141</v>
      </c>
      <c r="K5888" s="59">
        <v>1073507919</v>
      </c>
      <c r="L5888" s="59" t="s">
        <v>12839</v>
      </c>
      <c r="M5888" s="61">
        <v>30591000</v>
      </c>
    </row>
    <row r="5889" spans="1:13" ht="90" hidden="1">
      <c r="A5889" s="59" t="s">
        <v>13066</v>
      </c>
      <c r="B5889" s="59" t="s">
        <v>13067</v>
      </c>
      <c r="C5889" s="59">
        <v>70</v>
      </c>
      <c r="D5889" s="59" t="s">
        <v>1288</v>
      </c>
      <c r="E5889" s="59" t="s">
        <v>12475</v>
      </c>
      <c r="F5889" s="59" t="s">
        <v>23</v>
      </c>
      <c r="G5889" s="59" t="s">
        <v>13142</v>
      </c>
      <c r="H5889" s="59">
        <v>25804452</v>
      </c>
      <c r="I5889" s="60">
        <v>45940.505011574074</v>
      </c>
      <c r="J5889" s="59" t="s">
        <v>13143</v>
      </c>
      <c r="K5889" s="59">
        <v>1015420028</v>
      </c>
      <c r="L5889" s="59" t="s">
        <v>12789</v>
      </c>
      <c r="M5889" s="61">
        <v>22999900</v>
      </c>
    </row>
    <row r="5890" spans="1:13" ht="90" hidden="1">
      <c r="A5890" s="59" t="s">
        <v>13066</v>
      </c>
      <c r="B5890" s="59" t="s">
        <v>13067</v>
      </c>
      <c r="C5890" s="59">
        <v>70</v>
      </c>
      <c r="D5890" s="59" t="s">
        <v>1288</v>
      </c>
      <c r="E5890" s="59" t="s">
        <v>12475</v>
      </c>
      <c r="F5890" s="59" t="s">
        <v>23</v>
      </c>
      <c r="G5890" s="59" t="s">
        <v>13144</v>
      </c>
      <c r="H5890" s="59">
        <v>25804453</v>
      </c>
      <c r="I5890" s="60">
        <v>45940.506284722222</v>
      </c>
      <c r="J5890" s="59" t="s">
        <v>13145</v>
      </c>
      <c r="K5890" s="59">
        <v>79159965</v>
      </c>
      <c r="L5890" s="59" t="s">
        <v>12606</v>
      </c>
      <c r="M5890" s="61">
        <v>25029000</v>
      </c>
    </row>
    <row r="5891" spans="1:13" ht="90" hidden="1">
      <c r="A5891" s="59" t="s">
        <v>13066</v>
      </c>
      <c r="B5891" s="59" t="s">
        <v>13067</v>
      </c>
      <c r="C5891" s="59">
        <v>70</v>
      </c>
      <c r="D5891" s="59" t="s">
        <v>1288</v>
      </c>
      <c r="E5891" s="59" t="s">
        <v>12475</v>
      </c>
      <c r="F5891" s="59" t="s">
        <v>23</v>
      </c>
      <c r="G5891" s="59" t="s">
        <v>13146</v>
      </c>
      <c r="H5891" s="59">
        <v>25804454</v>
      </c>
      <c r="I5891" s="60">
        <v>45940.722986111112</v>
      </c>
      <c r="J5891" s="59" t="s">
        <v>13147</v>
      </c>
      <c r="K5891" s="59">
        <v>52348612</v>
      </c>
      <c r="L5891" s="59" t="s">
        <v>12734</v>
      </c>
      <c r="M5891" s="61">
        <v>18505667</v>
      </c>
    </row>
    <row r="5892" spans="1:13" ht="90" hidden="1">
      <c r="A5892" s="59" t="s">
        <v>13066</v>
      </c>
      <c r="B5892" s="59" t="s">
        <v>13067</v>
      </c>
      <c r="C5892" s="59">
        <v>70</v>
      </c>
      <c r="D5892" s="59" t="s">
        <v>1288</v>
      </c>
      <c r="E5892" s="59" t="s">
        <v>12475</v>
      </c>
      <c r="F5892" s="59" t="s">
        <v>23</v>
      </c>
      <c r="G5892" s="59" t="s">
        <v>13148</v>
      </c>
      <c r="H5892" s="59">
        <v>25804455</v>
      </c>
      <c r="I5892" s="60">
        <v>45940.723356481481</v>
      </c>
      <c r="J5892" s="59" t="s">
        <v>13149</v>
      </c>
      <c r="K5892" s="59">
        <v>79519044</v>
      </c>
      <c r="L5892" s="59" t="s">
        <v>12609</v>
      </c>
      <c r="M5892" s="61">
        <v>27810000</v>
      </c>
    </row>
    <row r="5893" spans="1:13" ht="90" hidden="1">
      <c r="A5893" s="59" t="s">
        <v>13066</v>
      </c>
      <c r="B5893" s="59" t="s">
        <v>13067</v>
      </c>
      <c r="C5893" s="59">
        <v>70</v>
      </c>
      <c r="D5893" s="59" t="s">
        <v>1288</v>
      </c>
      <c r="E5893" s="59" t="s">
        <v>12475</v>
      </c>
      <c r="F5893" s="59" t="s">
        <v>23</v>
      </c>
      <c r="G5893" s="59" t="s">
        <v>13150</v>
      </c>
      <c r="H5893" s="59">
        <v>25804456</v>
      </c>
      <c r="I5893" s="60">
        <v>45940.724027777775</v>
      </c>
      <c r="J5893" s="59" t="s">
        <v>12824</v>
      </c>
      <c r="K5893" s="59">
        <v>33700830</v>
      </c>
      <c r="L5893" s="59" t="s">
        <v>12825</v>
      </c>
      <c r="M5893" s="61">
        <v>18505667</v>
      </c>
    </row>
    <row r="5894" spans="1:13" ht="90" hidden="1">
      <c r="A5894" s="59" t="s">
        <v>13066</v>
      </c>
      <c r="B5894" s="59" t="s">
        <v>13067</v>
      </c>
      <c r="C5894" s="59">
        <v>70</v>
      </c>
      <c r="D5894" s="59" t="s">
        <v>1288</v>
      </c>
      <c r="E5894" s="59" t="s">
        <v>12475</v>
      </c>
      <c r="F5894" s="59" t="s">
        <v>23</v>
      </c>
      <c r="G5894" s="59" t="s">
        <v>13151</v>
      </c>
      <c r="H5894" s="59">
        <v>25804483</v>
      </c>
      <c r="I5894" s="60">
        <v>45944.773472222223</v>
      </c>
      <c r="J5894" s="59" t="s">
        <v>13152</v>
      </c>
      <c r="K5894" s="59">
        <v>52705855</v>
      </c>
      <c r="L5894" s="59" t="s">
        <v>12683</v>
      </c>
      <c r="M5894" s="61">
        <v>16466667</v>
      </c>
    </row>
    <row r="5895" spans="1:13" ht="99.95" hidden="1">
      <c r="A5895" s="59" t="s">
        <v>13066</v>
      </c>
      <c r="B5895" s="59" t="s">
        <v>13067</v>
      </c>
      <c r="C5895" s="59">
        <v>70</v>
      </c>
      <c r="D5895" s="59" t="s">
        <v>1288</v>
      </c>
      <c r="E5895" s="59" t="s">
        <v>12475</v>
      </c>
      <c r="F5895" s="59" t="s">
        <v>23</v>
      </c>
      <c r="G5895" s="59" t="s">
        <v>13153</v>
      </c>
      <c r="H5895" s="59">
        <v>25804484</v>
      </c>
      <c r="I5895" s="60">
        <v>45944.773912037039</v>
      </c>
      <c r="J5895" s="59" t="s">
        <v>13154</v>
      </c>
      <c r="K5895" s="59">
        <v>1018443714</v>
      </c>
      <c r="L5895" s="59" t="s">
        <v>12816</v>
      </c>
      <c r="M5895" s="61">
        <v>18265333</v>
      </c>
    </row>
    <row r="5896" spans="1:13" ht="90" hidden="1">
      <c r="A5896" s="59" t="s">
        <v>13066</v>
      </c>
      <c r="B5896" s="59" t="s">
        <v>13067</v>
      </c>
      <c r="C5896" s="59">
        <v>70</v>
      </c>
      <c r="D5896" s="59" t="s">
        <v>1288</v>
      </c>
      <c r="E5896" s="59" t="s">
        <v>12475</v>
      </c>
      <c r="F5896" s="59" t="s">
        <v>23</v>
      </c>
      <c r="G5896" s="59" t="s">
        <v>13155</v>
      </c>
      <c r="H5896" s="59">
        <v>25804485</v>
      </c>
      <c r="I5896" s="60">
        <v>45944.774305555555</v>
      </c>
      <c r="J5896" s="59" t="s">
        <v>13156</v>
      </c>
      <c r="K5896" s="59">
        <v>1110502506</v>
      </c>
      <c r="L5896" s="59" t="s">
        <v>12698</v>
      </c>
      <c r="M5896" s="61">
        <v>32616667</v>
      </c>
    </row>
    <row r="5897" spans="1:13" ht="90" hidden="1">
      <c r="A5897" s="59" t="s">
        <v>13066</v>
      </c>
      <c r="B5897" s="59" t="s">
        <v>13067</v>
      </c>
      <c r="C5897" s="59">
        <v>70</v>
      </c>
      <c r="D5897" s="59" t="s">
        <v>1288</v>
      </c>
      <c r="E5897" s="59" t="s">
        <v>12475</v>
      </c>
      <c r="F5897" s="59" t="s">
        <v>23</v>
      </c>
      <c r="G5897" s="59" t="s">
        <v>13157</v>
      </c>
      <c r="H5897" s="59">
        <v>25804488</v>
      </c>
      <c r="I5897" s="60">
        <v>45945.378854166665</v>
      </c>
      <c r="J5897" s="59" t="s">
        <v>13156</v>
      </c>
      <c r="K5897" s="59">
        <v>80550125</v>
      </c>
      <c r="L5897" s="59" t="s">
        <v>12716</v>
      </c>
      <c r="M5897" s="61">
        <v>20325333</v>
      </c>
    </row>
    <row r="5898" spans="1:13" ht="90" hidden="1">
      <c r="A5898" s="59" t="s">
        <v>13066</v>
      </c>
      <c r="B5898" s="59" t="s">
        <v>13067</v>
      </c>
      <c r="C5898" s="59">
        <v>70</v>
      </c>
      <c r="D5898" s="59" t="s">
        <v>1288</v>
      </c>
      <c r="E5898" s="59" t="s">
        <v>12475</v>
      </c>
      <c r="F5898" s="59" t="s">
        <v>23</v>
      </c>
      <c r="G5898" s="59" t="s">
        <v>13158</v>
      </c>
      <c r="H5898" s="59">
        <v>25804489</v>
      </c>
      <c r="I5898" s="60">
        <v>45945.380925925929</v>
      </c>
      <c r="J5898" s="59" t="s">
        <v>13159</v>
      </c>
      <c r="K5898" s="59">
        <v>52454977</v>
      </c>
      <c r="L5898" s="59" t="s">
        <v>12848</v>
      </c>
      <c r="M5898" s="61">
        <v>32616667</v>
      </c>
    </row>
    <row r="5899" spans="1:13" ht="90" hidden="1">
      <c r="A5899" s="59" t="s">
        <v>13066</v>
      </c>
      <c r="B5899" s="59" t="s">
        <v>13067</v>
      </c>
      <c r="C5899" s="59">
        <v>70</v>
      </c>
      <c r="D5899" s="59" t="s">
        <v>1288</v>
      </c>
      <c r="E5899" s="59" t="s">
        <v>12475</v>
      </c>
      <c r="F5899" s="59" t="s">
        <v>23</v>
      </c>
      <c r="G5899" s="59" t="s">
        <v>13160</v>
      </c>
      <c r="H5899" s="59">
        <v>25804490</v>
      </c>
      <c r="I5899" s="60">
        <v>45945.383020833331</v>
      </c>
      <c r="J5899" s="59" t="s">
        <v>13152</v>
      </c>
      <c r="K5899" s="59">
        <v>1010177074</v>
      </c>
      <c r="L5899" s="59" t="s">
        <v>12791</v>
      </c>
      <c r="M5899" s="61">
        <v>27866667</v>
      </c>
    </row>
    <row r="5900" spans="1:13" ht="99.95" hidden="1">
      <c r="A5900" s="59" t="s">
        <v>13066</v>
      </c>
      <c r="B5900" s="59" t="s">
        <v>13067</v>
      </c>
      <c r="C5900" s="59">
        <v>70</v>
      </c>
      <c r="D5900" s="59" t="s">
        <v>1288</v>
      </c>
      <c r="E5900" s="59" t="s">
        <v>12475</v>
      </c>
      <c r="F5900" s="59" t="s">
        <v>23</v>
      </c>
      <c r="G5900" s="59" t="s">
        <v>13161</v>
      </c>
      <c r="H5900" s="59">
        <v>25804491</v>
      </c>
      <c r="I5900" s="60">
        <v>45945.485289351855</v>
      </c>
      <c r="J5900" s="59" t="s">
        <v>13162</v>
      </c>
      <c r="K5900" s="59">
        <v>1015469423</v>
      </c>
      <c r="L5900" s="59" t="s">
        <v>12820</v>
      </c>
      <c r="M5900" s="61">
        <v>2566667</v>
      </c>
    </row>
    <row r="5901" spans="1:13" ht="90" hidden="1">
      <c r="A5901" s="59" t="s">
        <v>13066</v>
      </c>
      <c r="B5901" s="59" t="s">
        <v>13067</v>
      </c>
      <c r="C5901" s="59">
        <v>70</v>
      </c>
      <c r="D5901" s="59" t="s">
        <v>1288</v>
      </c>
      <c r="E5901" s="59" t="s">
        <v>12475</v>
      </c>
      <c r="F5901" s="59" t="s">
        <v>23</v>
      </c>
      <c r="G5901" s="59" t="s">
        <v>13163</v>
      </c>
      <c r="H5901" s="59">
        <v>25804493</v>
      </c>
      <c r="I5901" s="60">
        <v>45945.709594907406</v>
      </c>
      <c r="J5901" s="59" t="s">
        <v>13164</v>
      </c>
      <c r="K5901" s="59">
        <v>1072189832</v>
      </c>
      <c r="L5901" s="59" t="s">
        <v>12686</v>
      </c>
      <c r="M5901" s="61">
        <v>16514333</v>
      </c>
    </row>
    <row r="5902" spans="1:13" ht="90" hidden="1">
      <c r="A5902" s="59" t="s">
        <v>13066</v>
      </c>
      <c r="B5902" s="59" t="s">
        <v>13067</v>
      </c>
      <c r="C5902" s="59">
        <v>70</v>
      </c>
      <c r="D5902" s="59" t="s">
        <v>1288</v>
      </c>
      <c r="E5902" s="59" t="s">
        <v>12475</v>
      </c>
      <c r="F5902" s="59" t="s">
        <v>23</v>
      </c>
      <c r="G5902" s="59" t="s">
        <v>13165</v>
      </c>
      <c r="H5902" s="59">
        <v>25804509</v>
      </c>
      <c r="I5902" s="60">
        <v>45950.649178240739</v>
      </c>
      <c r="J5902" s="59" t="s">
        <v>13166</v>
      </c>
      <c r="K5902" s="59">
        <v>63314470</v>
      </c>
      <c r="L5902" s="59" t="s">
        <v>12854</v>
      </c>
      <c r="M5902" s="61">
        <v>26033333</v>
      </c>
    </row>
    <row r="5903" spans="1:13" ht="90" hidden="1">
      <c r="A5903" s="59" t="s">
        <v>13066</v>
      </c>
      <c r="B5903" s="59" t="s">
        <v>13067</v>
      </c>
      <c r="C5903" s="59">
        <v>70</v>
      </c>
      <c r="D5903" s="59" t="s">
        <v>1288</v>
      </c>
      <c r="E5903" s="59" t="s">
        <v>12475</v>
      </c>
      <c r="F5903" s="59" t="s">
        <v>23</v>
      </c>
      <c r="G5903" s="59" t="s">
        <v>13167</v>
      </c>
      <c r="H5903" s="59">
        <v>25804513</v>
      </c>
      <c r="I5903" s="60">
        <v>45950.706064814818</v>
      </c>
      <c r="J5903" s="59" t="s">
        <v>13168</v>
      </c>
      <c r="K5903" s="59">
        <v>1193151030</v>
      </c>
      <c r="L5903" s="59" t="s">
        <v>12808</v>
      </c>
      <c r="M5903" s="61">
        <v>12100667</v>
      </c>
    </row>
    <row r="5904" spans="1:13" ht="90" hidden="1">
      <c r="A5904" s="59" t="s">
        <v>13066</v>
      </c>
      <c r="B5904" s="59" t="s">
        <v>13067</v>
      </c>
      <c r="C5904" s="59">
        <v>70</v>
      </c>
      <c r="D5904" s="59" t="s">
        <v>1288</v>
      </c>
      <c r="E5904" s="59" t="s">
        <v>12475</v>
      </c>
      <c r="F5904" s="59" t="s">
        <v>23</v>
      </c>
      <c r="G5904" s="59" t="s">
        <v>13169</v>
      </c>
      <c r="H5904" s="59">
        <v>25804514</v>
      </c>
      <c r="I5904" s="60">
        <v>45950.709837962961</v>
      </c>
      <c r="J5904" s="59" t="s">
        <v>13156</v>
      </c>
      <c r="K5904" s="59">
        <v>42827039</v>
      </c>
      <c r="L5904" s="59" t="s">
        <v>12691</v>
      </c>
      <c r="M5904" s="61">
        <v>30041667</v>
      </c>
    </row>
    <row r="5905" spans="1:13" ht="90" hidden="1">
      <c r="A5905" s="59" t="s">
        <v>13066</v>
      </c>
      <c r="B5905" s="59" t="s">
        <v>13067</v>
      </c>
      <c r="C5905" s="59">
        <v>70</v>
      </c>
      <c r="D5905" s="59" t="s">
        <v>1288</v>
      </c>
      <c r="E5905" s="59" t="s">
        <v>12475</v>
      </c>
      <c r="F5905" s="59" t="s">
        <v>23</v>
      </c>
      <c r="G5905" s="59" t="s">
        <v>13170</v>
      </c>
      <c r="H5905" s="59">
        <v>25804519</v>
      </c>
      <c r="I5905" s="60">
        <v>45951.270324074074</v>
      </c>
      <c r="J5905" s="59" t="s">
        <v>13171</v>
      </c>
      <c r="K5905" s="59">
        <v>1015475238</v>
      </c>
      <c r="L5905" s="59" t="s">
        <v>12708</v>
      </c>
      <c r="M5905" s="61">
        <v>10815000</v>
      </c>
    </row>
    <row r="5906" spans="1:13" ht="90" hidden="1">
      <c r="A5906" s="59" t="s">
        <v>13066</v>
      </c>
      <c r="B5906" s="59" t="s">
        <v>13067</v>
      </c>
      <c r="C5906" s="59">
        <v>70</v>
      </c>
      <c r="D5906" s="59" t="s">
        <v>1288</v>
      </c>
      <c r="E5906" s="59" t="s">
        <v>12475</v>
      </c>
      <c r="F5906" s="59" t="s">
        <v>23</v>
      </c>
      <c r="G5906" s="59" t="s">
        <v>13172</v>
      </c>
      <c r="H5906" s="59">
        <v>25804520</v>
      </c>
      <c r="I5906" s="60">
        <v>45951.270891203705</v>
      </c>
      <c r="J5906" s="59" t="s">
        <v>13173</v>
      </c>
      <c r="K5906" s="59">
        <v>80392127</v>
      </c>
      <c r="L5906" s="59" t="s">
        <v>12759</v>
      </c>
      <c r="M5906" s="61">
        <v>10591147</v>
      </c>
    </row>
    <row r="5907" spans="1:13" ht="90" hidden="1">
      <c r="A5907" s="59" t="s">
        <v>13066</v>
      </c>
      <c r="B5907" s="59" t="s">
        <v>13067</v>
      </c>
      <c r="C5907" s="59">
        <v>70</v>
      </c>
      <c r="D5907" s="59" t="s">
        <v>1288</v>
      </c>
      <c r="E5907" s="59" t="s">
        <v>12475</v>
      </c>
      <c r="F5907" s="59" t="s">
        <v>23</v>
      </c>
      <c r="G5907" s="59" t="s">
        <v>13174</v>
      </c>
      <c r="H5907" s="59">
        <v>25804521</v>
      </c>
      <c r="I5907" s="60">
        <v>45951.271412037036</v>
      </c>
      <c r="J5907" s="59" t="s">
        <v>13175</v>
      </c>
      <c r="K5907" s="59">
        <v>1071631465</v>
      </c>
      <c r="L5907" s="59" t="s">
        <v>12801</v>
      </c>
      <c r="M5907" s="61">
        <v>8652000</v>
      </c>
    </row>
    <row r="5908" spans="1:13" ht="90" hidden="1">
      <c r="A5908" s="59" t="s">
        <v>13066</v>
      </c>
      <c r="B5908" s="59" t="s">
        <v>13067</v>
      </c>
      <c r="C5908" s="59">
        <v>70</v>
      </c>
      <c r="D5908" s="59" t="s">
        <v>1288</v>
      </c>
      <c r="E5908" s="59" t="s">
        <v>12475</v>
      </c>
      <c r="F5908" s="59" t="s">
        <v>23</v>
      </c>
      <c r="G5908" s="59" t="s">
        <v>13176</v>
      </c>
      <c r="H5908" s="59">
        <v>25804523</v>
      </c>
      <c r="I5908" s="60">
        <v>45951.466516203705</v>
      </c>
      <c r="J5908" s="59" t="s">
        <v>13177</v>
      </c>
      <c r="K5908" s="59">
        <v>1072720285</v>
      </c>
      <c r="L5908" s="59" t="s">
        <v>12856</v>
      </c>
      <c r="M5908" s="61">
        <v>12016667</v>
      </c>
    </row>
    <row r="5909" spans="1:13" ht="90" hidden="1">
      <c r="A5909" s="59" t="s">
        <v>13066</v>
      </c>
      <c r="B5909" s="59" t="s">
        <v>13067</v>
      </c>
      <c r="C5909" s="59">
        <v>70</v>
      </c>
      <c r="D5909" s="59" t="s">
        <v>1288</v>
      </c>
      <c r="E5909" s="59" t="s">
        <v>12475</v>
      </c>
      <c r="F5909" s="59" t="s">
        <v>23</v>
      </c>
      <c r="G5909" s="59" t="s">
        <v>13178</v>
      </c>
      <c r="H5909" s="59">
        <v>25804524</v>
      </c>
      <c r="I5909" s="60">
        <v>45951.467824074076</v>
      </c>
      <c r="J5909" s="59" t="s">
        <v>13179</v>
      </c>
      <c r="K5909" s="59">
        <v>1069433770</v>
      </c>
      <c r="L5909" s="59" t="s">
        <v>12796</v>
      </c>
      <c r="M5909" s="61">
        <v>16333333</v>
      </c>
    </row>
    <row r="5910" spans="1:13" ht="120" hidden="1">
      <c r="A5910" s="59" t="s">
        <v>13066</v>
      </c>
      <c r="B5910" s="59" t="s">
        <v>13067</v>
      </c>
      <c r="C5910" s="59">
        <v>70</v>
      </c>
      <c r="D5910" s="59" t="s">
        <v>1288</v>
      </c>
      <c r="E5910" s="59" t="s">
        <v>12475</v>
      </c>
      <c r="F5910" s="59" t="s">
        <v>23</v>
      </c>
      <c r="G5910" s="59" t="s">
        <v>13180</v>
      </c>
      <c r="H5910" s="59">
        <v>25804525</v>
      </c>
      <c r="I5910" s="60">
        <v>45951.469270833331</v>
      </c>
      <c r="J5910" s="59" t="s">
        <v>13181</v>
      </c>
      <c r="K5910" s="59">
        <v>19412457</v>
      </c>
      <c r="L5910" s="59" t="s">
        <v>12726</v>
      </c>
      <c r="M5910" s="61">
        <v>24033333</v>
      </c>
    </row>
    <row r="5911" spans="1:13" ht="90" hidden="1">
      <c r="A5911" s="59" t="s">
        <v>13066</v>
      </c>
      <c r="B5911" s="59" t="s">
        <v>13067</v>
      </c>
      <c r="C5911" s="59">
        <v>70</v>
      </c>
      <c r="D5911" s="59" t="s">
        <v>1288</v>
      </c>
      <c r="E5911" s="59" t="s">
        <v>12475</v>
      </c>
      <c r="F5911" s="59" t="s">
        <v>23</v>
      </c>
      <c r="G5911" s="59" t="s">
        <v>13182</v>
      </c>
      <c r="H5911" s="59">
        <v>25804527</v>
      </c>
      <c r="I5911" s="60">
        <v>45951.471076388887</v>
      </c>
      <c r="J5911" s="59" t="s">
        <v>13183</v>
      </c>
      <c r="K5911" s="59">
        <v>20533192</v>
      </c>
      <c r="L5911" s="59" t="s">
        <v>12806</v>
      </c>
      <c r="M5911" s="61">
        <v>12840667</v>
      </c>
    </row>
    <row r="5912" spans="1:13" ht="90" hidden="1">
      <c r="A5912" s="59" t="s">
        <v>13066</v>
      </c>
      <c r="B5912" s="59" t="s">
        <v>13067</v>
      </c>
      <c r="C5912" s="59">
        <v>70</v>
      </c>
      <c r="D5912" s="59" t="s">
        <v>1288</v>
      </c>
      <c r="E5912" s="59" t="s">
        <v>12475</v>
      </c>
      <c r="F5912" s="59" t="s">
        <v>23</v>
      </c>
      <c r="G5912" s="59" t="s">
        <v>13184</v>
      </c>
      <c r="H5912" s="59">
        <v>25804529</v>
      </c>
      <c r="I5912" s="60">
        <v>45951.608935185184</v>
      </c>
      <c r="J5912" s="59" t="s">
        <v>13185</v>
      </c>
      <c r="K5912" s="59">
        <v>1105785889</v>
      </c>
      <c r="L5912" s="59" t="s">
        <v>12786</v>
      </c>
      <c r="M5912" s="61">
        <v>5366667</v>
      </c>
    </row>
    <row r="5913" spans="1:13" ht="90" hidden="1">
      <c r="A5913" s="59" t="s">
        <v>13066</v>
      </c>
      <c r="B5913" s="59" t="s">
        <v>13067</v>
      </c>
      <c r="C5913" s="59">
        <v>70</v>
      </c>
      <c r="D5913" s="59" t="s">
        <v>1288</v>
      </c>
      <c r="E5913" s="59" t="s">
        <v>12475</v>
      </c>
      <c r="F5913" s="59" t="s">
        <v>23</v>
      </c>
      <c r="G5913" s="59" t="s">
        <v>13186</v>
      </c>
      <c r="H5913" s="59">
        <v>25804552</v>
      </c>
      <c r="I5913" s="60">
        <v>45960.387129629627</v>
      </c>
      <c r="J5913" s="59" t="s">
        <v>13187</v>
      </c>
      <c r="K5913" s="59">
        <v>1014214054</v>
      </c>
      <c r="L5913" s="59" t="s">
        <v>12898</v>
      </c>
      <c r="M5913" s="61">
        <v>7745600</v>
      </c>
    </row>
    <row r="5914" spans="1:13" ht="90" hidden="1">
      <c r="A5914" s="59" t="s">
        <v>13066</v>
      </c>
      <c r="B5914" s="59" t="s">
        <v>13067</v>
      </c>
      <c r="C5914" s="59">
        <v>70</v>
      </c>
      <c r="D5914" s="59" t="s">
        <v>1288</v>
      </c>
      <c r="E5914" s="59" t="s">
        <v>12475</v>
      </c>
      <c r="F5914" s="59" t="s">
        <v>23</v>
      </c>
      <c r="G5914" s="59" t="s">
        <v>13188</v>
      </c>
      <c r="H5914" s="59">
        <v>25804553</v>
      </c>
      <c r="I5914" s="60">
        <v>45960.387361111112</v>
      </c>
      <c r="J5914" s="59" t="s">
        <v>13189</v>
      </c>
      <c r="K5914" s="59">
        <v>1032455501</v>
      </c>
      <c r="L5914" s="59" t="s">
        <v>12598</v>
      </c>
      <c r="M5914" s="61">
        <v>15707500</v>
      </c>
    </row>
    <row r="5915" spans="1:13" ht="90" hidden="1">
      <c r="A5915" s="59" t="s">
        <v>13066</v>
      </c>
      <c r="B5915" s="59" t="s">
        <v>13067</v>
      </c>
      <c r="C5915" s="59">
        <v>70</v>
      </c>
      <c r="D5915" s="59" t="s">
        <v>1288</v>
      </c>
      <c r="E5915" s="59" t="s">
        <v>12475</v>
      </c>
      <c r="F5915" s="59" t="s">
        <v>23</v>
      </c>
      <c r="G5915" s="59" t="s">
        <v>13190</v>
      </c>
      <c r="H5915" s="59">
        <v>25804554</v>
      </c>
      <c r="I5915" s="60">
        <v>45960.387615740743</v>
      </c>
      <c r="J5915" s="59" t="s">
        <v>13191</v>
      </c>
      <c r="K5915" s="59">
        <v>52846954</v>
      </c>
      <c r="L5915" s="59" t="s">
        <v>12696</v>
      </c>
      <c r="M5915" s="61">
        <v>10471667</v>
      </c>
    </row>
    <row r="5916" spans="1:13" ht="90" hidden="1">
      <c r="A5916" s="59" t="s">
        <v>13066</v>
      </c>
      <c r="B5916" s="59" t="s">
        <v>13067</v>
      </c>
      <c r="C5916" s="59">
        <v>70</v>
      </c>
      <c r="D5916" s="59" t="s">
        <v>1288</v>
      </c>
      <c r="E5916" s="59" t="s">
        <v>12475</v>
      </c>
      <c r="F5916" s="59" t="s">
        <v>23</v>
      </c>
      <c r="G5916" s="59" t="s">
        <v>13192</v>
      </c>
      <c r="H5916" s="59">
        <v>25804555</v>
      </c>
      <c r="I5916" s="60">
        <v>45960.39166666667</v>
      </c>
      <c r="J5916" s="59" t="s">
        <v>13193</v>
      </c>
      <c r="K5916" s="59">
        <v>52862359</v>
      </c>
      <c r="L5916" s="59" t="s">
        <v>12842</v>
      </c>
      <c r="M5916" s="61">
        <v>20943333</v>
      </c>
    </row>
    <row r="5917" spans="1:13" ht="90" hidden="1">
      <c r="A5917" s="59" t="s">
        <v>13066</v>
      </c>
      <c r="B5917" s="59" t="s">
        <v>13067</v>
      </c>
      <c r="C5917" s="59">
        <v>70</v>
      </c>
      <c r="D5917" s="59" t="s">
        <v>1288</v>
      </c>
      <c r="E5917" s="59" t="s">
        <v>12475</v>
      </c>
      <c r="F5917" s="59" t="s">
        <v>23</v>
      </c>
      <c r="G5917" s="59" t="s">
        <v>13194</v>
      </c>
      <c r="H5917" s="59">
        <v>25804556</v>
      </c>
      <c r="I5917" s="60">
        <v>45960.454745370371</v>
      </c>
      <c r="J5917" s="59" t="s">
        <v>13183</v>
      </c>
      <c r="K5917" s="59">
        <v>1121717915</v>
      </c>
      <c r="L5917" s="59" t="s">
        <v>12873</v>
      </c>
      <c r="M5917" s="61">
        <v>9150000</v>
      </c>
    </row>
    <row r="5918" spans="1:13" ht="90" hidden="1">
      <c r="A5918" s="59" t="s">
        <v>13066</v>
      </c>
      <c r="B5918" s="59" t="s">
        <v>13067</v>
      </c>
      <c r="C5918" s="59">
        <v>70</v>
      </c>
      <c r="D5918" s="59" t="s">
        <v>1288</v>
      </c>
      <c r="E5918" s="59" t="s">
        <v>12475</v>
      </c>
      <c r="F5918" s="59" t="s">
        <v>23</v>
      </c>
      <c r="G5918" s="59" t="s">
        <v>13195</v>
      </c>
      <c r="H5918" s="59">
        <v>25804557</v>
      </c>
      <c r="I5918" s="60">
        <v>45960.456145833334</v>
      </c>
      <c r="J5918" s="59" t="s">
        <v>13196</v>
      </c>
      <c r="K5918" s="59">
        <v>1032436615</v>
      </c>
      <c r="L5918" s="59" t="s">
        <v>12618</v>
      </c>
      <c r="M5918" s="61">
        <v>15450000</v>
      </c>
    </row>
    <row r="5919" spans="1:13" ht="90" hidden="1">
      <c r="A5919" s="59" t="s">
        <v>13066</v>
      </c>
      <c r="B5919" s="59" t="s">
        <v>13067</v>
      </c>
      <c r="C5919" s="59">
        <v>70</v>
      </c>
      <c r="D5919" s="59" t="s">
        <v>1288</v>
      </c>
      <c r="E5919" s="59" t="s">
        <v>12475</v>
      </c>
      <c r="F5919" s="59" t="s">
        <v>23</v>
      </c>
      <c r="G5919" s="59" t="s">
        <v>13197</v>
      </c>
      <c r="H5919" s="59">
        <v>25804558</v>
      </c>
      <c r="I5919" s="60">
        <v>45960.456701388888</v>
      </c>
      <c r="J5919" s="59" t="s">
        <v>13171</v>
      </c>
      <c r="K5919" s="59">
        <v>63370686</v>
      </c>
      <c r="L5919" s="59" t="s">
        <v>12889</v>
      </c>
      <c r="M5919" s="61">
        <v>4676667</v>
      </c>
    </row>
    <row r="5920" spans="1:13" ht="120" hidden="1">
      <c r="A5920" s="59" t="s">
        <v>13066</v>
      </c>
      <c r="B5920" s="59" t="s">
        <v>13067</v>
      </c>
      <c r="C5920" s="59">
        <v>70</v>
      </c>
      <c r="D5920" s="59" t="s">
        <v>1288</v>
      </c>
      <c r="E5920" s="59" t="s">
        <v>12475</v>
      </c>
      <c r="F5920" s="59" t="s">
        <v>23</v>
      </c>
      <c r="G5920" s="59" t="s">
        <v>13198</v>
      </c>
      <c r="H5920" s="59">
        <v>25804559</v>
      </c>
      <c r="I5920" s="60">
        <v>45960.468657407408</v>
      </c>
      <c r="J5920" s="59" t="s">
        <v>13199</v>
      </c>
      <c r="K5920" s="59">
        <v>10294473</v>
      </c>
      <c r="L5920" s="59" t="s">
        <v>12883</v>
      </c>
      <c r="M5920" s="61">
        <v>17966667</v>
      </c>
    </row>
    <row r="5921" spans="1:13" ht="90" hidden="1">
      <c r="A5921" s="59" t="s">
        <v>13066</v>
      </c>
      <c r="B5921" s="59" t="s">
        <v>13067</v>
      </c>
      <c r="C5921" s="59">
        <v>70</v>
      </c>
      <c r="D5921" s="59" t="s">
        <v>1288</v>
      </c>
      <c r="E5921" s="59" t="s">
        <v>12475</v>
      </c>
      <c r="F5921" s="59" t="s">
        <v>23</v>
      </c>
      <c r="G5921" s="59" t="s">
        <v>13200</v>
      </c>
      <c r="H5921" s="59">
        <v>25804564</v>
      </c>
      <c r="I5921" s="60">
        <v>45960.543368055558</v>
      </c>
      <c r="J5921" s="59" t="s">
        <v>13201</v>
      </c>
      <c r="K5921" s="59">
        <v>79483929</v>
      </c>
      <c r="L5921" s="59" t="s">
        <v>12658</v>
      </c>
      <c r="M5921" s="61">
        <v>22366667</v>
      </c>
    </row>
    <row r="5922" spans="1:13" ht="90" hidden="1">
      <c r="A5922" s="59" t="s">
        <v>13066</v>
      </c>
      <c r="B5922" s="59" t="s">
        <v>13067</v>
      </c>
      <c r="C5922" s="59">
        <v>70</v>
      </c>
      <c r="D5922" s="59" t="s">
        <v>1288</v>
      </c>
      <c r="E5922" s="59" t="s">
        <v>12475</v>
      </c>
      <c r="F5922" s="59" t="s">
        <v>23</v>
      </c>
      <c r="G5922" s="59" t="s">
        <v>13202</v>
      </c>
      <c r="H5922" s="59">
        <v>25804566</v>
      </c>
      <c r="I5922" s="60">
        <v>45960.629212962966</v>
      </c>
      <c r="J5922" s="59" t="s">
        <v>13183</v>
      </c>
      <c r="K5922" s="59">
        <v>51788845</v>
      </c>
      <c r="L5922" s="59" t="s">
        <v>12640</v>
      </c>
      <c r="M5922" s="61">
        <v>24000000</v>
      </c>
    </row>
    <row r="5923" spans="1:13" ht="90" hidden="1">
      <c r="A5923" s="59" t="s">
        <v>13066</v>
      </c>
      <c r="B5923" s="59" t="s">
        <v>13067</v>
      </c>
      <c r="C5923" s="59">
        <v>70</v>
      </c>
      <c r="D5923" s="59" t="s">
        <v>1288</v>
      </c>
      <c r="E5923" s="59" t="s">
        <v>12475</v>
      </c>
      <c r="F5923" s="59" t="s">
        <v>23</v>
      </c>
      <c r="G5923" s="59" t="s">
        <v>13203</v>
      </c>
      <c r="H5923" s="59">
        <v>25804567</v>
      </c>
      <c r="I5923" s="60">
        <v>45960.637025462966</v>
      </c>
      <c r="J5923" s="59" t="s">
        <v>13171</v>
      </c>
      <c r="K5923" s="59">
        <v>1022402305</v>
      </c>
      <c r="L5923" s="59" t="s">
        <v>12711</v>
      </c>
      <c r="M5923" s="61">
        <v>6592000</v>
      </c>
    </row>
    <row r="5924" spans="1:13" ht="90" hidden="1">
      <c r="A5924" s="59" t="s">
        <v>13066</v>
      </c>
      <c r="B5924" s="59" t="s">
        <v>13067</v>
      </c>
      <c r="C5924" s="59">
        <v>70</v>
      </c>
      <c r="D5924" s="59" t="s">
        <v>1288</v>
      </c>
      <c r="E5924" s="59" t="s">
        <v>12475</v>
      </c>
      <c r="F5924" s="59" t="s">
        <v>23</v>
      </c>
      <c r="G5924" s="59" t="s">
        <v>13204</v>
      </c>
      <c r="H5924" s="59">
        <v>25804569</v>
      </c>
      <c r="I5924" s="60">
        <v>45960.702152777776</v>
      </c>
      <c r="J5924" s="59" t="s">
        <v>13183</v>
      </c>
      <c r="K5924" s="59">
        <v>80728668</v>
      </c>
      <c r="L5924" s="59" t="s">
        <v>12822</v>
      </c>
      <c r="M5924" s="61">
        <v>12566000</v>
      </c>
    </row>
    <row r="5925" spans="1:13" ht="90" hidden="1">
      <c r="A5925" s="59" t="s">
        <v>13066</v>
      </c>
      <c r="B5925" s="59" t="s">
        <v>13067</v>
      </c>
      <c r="C5925" s="59">
        <v>70</v>
      </c>
      <c r="D5925" s="59" t="s">
        <v>1288</v>
      </c>
      <c r="E5925" s="59" t="s">
        <v>12475</v>
      </c>
      <c r="F5925" s="59" t="s">
        <v>23</v>
      </c>
      <c r="G5925" s="59" t="s">
        <v>13205</v>
      </c>
      <c r="H5925" s="59">
        <v>25804579</v>
      </c>
      <c r="I5925" s="60">
        <v>45965.631388888891</v>
      </c>
      <c r="J5925" s="59" t="s">
        <v>13206</v>
      </c>
      <c r="K5925" s="59">
        <v>79626910</v>
      </c>
      <c r="L5925" s="59" t="s">
        <v>12830</v>
      </c>
      <c r="M5925" s="61">
        <v>7931000</v>
      </c>
    </row>
    <row r="5926" spans="1:13" ht="90" hidden="1">
      <c r="A5926" s="59" t="s">
        <v>13066</v>
      </c>
      <c r="B5926" s="59" t="s">
        <v>13067</v>
      </c>
      <c r="C5926" s="59">
        <v>70</v>
      </c>
      <c r="D5926" s="59" t="s">
        <v>1288</v>
      </c>
      <c r="E5926" s="59" t="s">
        <v>12475</v>
      </c>
      <c r="F5926" s="59" t="s">
        <v>23</v>
      </c>
      <c r="G5926" s="59" t="s">
        <v>13207</v>
      </c>
      <c r="H5926" s="59">
        <v>25804649</v>
      </c>
      <c r="I5926" s="60">
        <v>45975.570787037039</v>
      </c>
      <c r="J5926" s="59" t="s">
        <v>13208</v>
      </c>
      <c r="K5926" s="59">
        <v>1076647783</v>
      </c>
      <c r="L5926" s="59" t="s">
        <v>12878</v>
      </c>
      <c r="M5926" s="61">
        <v>10966667</v>
      </c>
    </row>
    <row r="5927" spans="1:13" ht="90" hidden="1">
      <c r="A5927" s="59" t="s">
        <v>13066</v>
      </c>
      <c r="B5927" s="59" t="s">
        <v>13067</v>
      </c>
      <c r="C5927" s="59">
        <v>70</v>
      </c>
      <c r="D5927" s="59" t="s">
        <v>1288</v>
      </c>
      <c r="E5927" s="59" t="s">
        <v>12475</v>
      </c>
      <c r="F5927" s="59" t="s">
        <v>23</v>
      </c>
      <c r="G5927" s="59" t="s">
        <v>13209</v>
      </c>
      <c r="H5927" s="59">
        <v>25804661</v>
      </c>
      <c r="I5927" s="60">
        <v>45979.532152777778</v>
      </c>
      <c r="J5927" s="59" t="s">
        <v>13210</v>
      </c>
      <c r="K5927" s="59">
        <v>1031131138</v>
      </c>
      <c r="L5927" s="59" t="s">
        <v>13211</v>
      </c>
      <c r="M5927" s="61">
        <v>6329400</v>
      </c>
    </row>
    <row r="5928" spans="1:13" ht="90" hidden="1">
      <c r="A5928" s="59" t="s">
        <v>13066</v>
      </c>
      <c r="B5928" s="59" t="s">
        <v>13067</v>
      </c>
      <c r="C5928" s="59">
        <v>70</v>
      </c>
      <c r="D5928" s="59" t="s">
        <v>1288</v>
      </c>
      <c r="E5928" s="59" t="s">
        <v>12475</v>
      </c>
      <c r="F5928" s="59" t="s">
        <v>23</v>
      </c>
      <c r="G5928" s="59" t="s">
        <v>13212</v>
      </c>
      <c r="H5928" s="59">
        <v>25804706</v>
      </c>
      <c r="I5928" s="60">
        <v>45985.390706018516</v>
      </c>
      <c r="J5928" s="59" t="s">
        <v>13213</v>
      </c>
      <c r="K5928" s="59">
        <v>1030642142</v>
      </c>
      <c r="L5928" s="59" t="s">
        <v>12742</v>
      </c>
      <c r="M5928" s="61">
        <v>5932800</v>
      </c>
    </row>
    <row r="5929" spans="1:13" ht="90" hidden="1">
      <c r="A5929" s="59" t="s">
        <v>13066</v>
      </c>
      <c r="B5929" s="59" t="s">
        <v>13067</v>
      </c>
      <c r="C5929" s="59">
        <v>70</v>
      </c>
      <c r="D5929" s="59" t="s">
        <v>1288</v>
      </c>
      <c r="E5929" s="59" t="s">
        <v>12475</v>
      </c>
      <c r="F5929" s="59" t="s">
        <v>23</v>
      </c>
      <c r="G5929" s="59" t="s">
        <v>13214</v>
      </c>
      <c r="H5929" s="59">
        <v>25804774</v>
      </c>
      <c r="I5929" s="60">
        <v>45988.665185185186</v>
      </c>
      <c r="J5929" s="59" t="s">
        <v>13215</v>
      </c>
      <c r="K5929" s="59">
        <v>53105638</v>
      </c>
      <c r="L5929" s="59" t="s">
        <v>3932</v>
      </c>
      <c r="M5929" s="61">
        <v>10020780</v>
      </c>
    </row>
    <row r="5930" spans="1:13" ht="90" hidden="1">
      <c r="A5930" s="59" t="s">
        <v>13066</v>
      </c>
      <c r="B5930" s="59" t="s">
        <v>13067</v>
      </c>
      <c r="C5930" s="59">
        <v>70</v>
      </c>
      <c r="D5930" s="59" t="s">
        <v>1288</v>
      </c>
      <c r="E5930" s="59" t="s">
        <v>12475</v>
      </c>
      <c r="F5930" s="59" t="s">
        <v>23</v>
      </c>
      <c r="G5930" s="59" t="s">
        <v>13216</v>
      </c>
      <c r="H5930" s="59">
        <v>25804786</v>
      </c>
      <c r="I5930" s="60">
        <v>45989.01290509259</v>
      </c>
      <c r="J5930" s="59" t="s">
        <v>13217</v>
      </c>
      <c r="K5930" s="59">
        <v>79645720</v>
      </c>
      <c r="L5930" s="59" t="s">
        <v>12836</v>
      </c>
      <c r="M5930" s="61">
        <v>8652000</v>
      </c>
    </row>
    <row r="5931" spans="1:13" ht="90" hidden="1">
      <c r="A5931" s="59" t="s">
        <v>13066</v>
      </c>
      <c r="B5931" s="59" t="s">
        <v>13067</v>
      </c>
      <c r="C5931" s="59">
        <v>70</v>
      </c>
      <c r="D5931" s="59" t="s">
        <v>1288</v>
      </c>
      <c r="E5931" s="59" t="s">
        <v>12475</v>
      </c>
      <c r="F5931" s="59" t="s">
        <v>23</v>
      </c>
      <c r="G5931" s="59" t="s">
        <v>13218</v>
      </c>
      <c r="H5931" s="59">
        <v>25804809</v>
      </c>
      <c r="I5931" s="60">
        <v>45989.533020833333</v>
      </c>
      <c r="J5931" s="59" t="s">
        <v>13219</v>
      </c>
      <c r="K5931" s="59">
        <v>1053339871</v>
      </c>
      <c r="L5931" s="59" t="s">
        <v>7915</v>
      </c>
      <c r="M5931" s="61">
        <v>12971346</v>
      </c>
    </row>
    <row r="5932" spans="1:13" ht="90" hidden="1">
      <c r="A5932" s="59" t="s">
        <v>13066</v>
      </c>
      <c r="B5932" s="59" t="s">
        <v>13067</v>
      </c>
      <c r="C5932" s="59">
        <v>70</v>
      </c>
      <c r="D5932" s="59" t="s">
        <v>1288</v>
      </c>
      <c r="E5932" s="59" t="s">
        <v>12475</v>
      </c>
      <c r="F5932" s="59" t="s">
        <v>23</v>
      </c>
      <c r="G5932" s="59" t="s">
        <v>13220</v>
      </c>
      <c r="H5932" s="59">
        <v>25804818</v>
      </c>
      <c r="I5932" s="60">
        <v>45989.933611111112</v>
      </c>
      <c r="J5932" s="59" t="s">
        <v>13221</v>
      </c>
      <c r="K5932" s="59">
        <v>1050672507</v>
      </c>
      <c r="L5932" s="59" t="s">
        <v>13222</v>
      </c>
      <c r="M5932" s="61">
        <v>5800000</v>
      </c>
    </row>
    <row r="5933" spans="1:13" ht="90" hidden="1">
      <c r="A5933" s="59" t="s">
        <v>13066</v>
      </c>
      <c r="B5933" s="59" t="s">
        <v>13067</v>
      </c>
      <c r="C5933" s="59">
        <v>70</v>
      </c>
      <c r="D5933" s="59" t="s">
        <v>1288</v>
      </c>
      <c r="E5933" s="59" t="s">
        <v>12475</v>
      </c>
      <c r="F5933" s="59" t="s">
        <v>23</v>
      </c>
      <c r="G5933" s="59" t="s">
        <v>13223</v>
      </c>
      <c r="H5933" s="59">
        <v>25804830</v>
      </c>
      <c r="I5933" s="60">
        <v>45990.042002314818</v>
      </c>
      <c r="J5933" s="59" t="s">
        <v>13224</v>
      </c>
      <c r="K5933" s="59">
        <v>1053586249</v>
      </c>
      <c r="L5933" s="59" t="s">
        <v>12885</v>
      </c>
      <c r="M5933" s="61">
        <v>7000000</v>
      </c>
    </row>
    <row r="5934" spans="1:13" ht="90" hidden="1">
      <c r="A5934" s="59" t="s">
        <v>13066</v>
      </c>
      <c r="B5934" s="59" t="s">
        <v>13067</v>
      </c>
      <c r="C5934" s="59">
        <v>70</v>
      </c>
      <c r="D5934" s="59" t="s">
        <v>1288</v>
      </c>
      <c r="E5934" s="59" t="s">
        <v>12475</v>
      </c>
      <c r="F5934" s="59" t="s">
        <v>23</v>
      </c>
      <c r="G5934" s="59" t="s">
        <v>13225</v>
      </c>
      <c r="H5934" s="59">
        <v>25804868</v>
      </c>
      <c r="I5934" s="60">
        <v>45992.957476851851</v>
      </c>
      <c r="J5934" s="59" t="s">
        <v>13226</v>
      </c>
      <c r="K5934" s="59">
        <v>1019983285</v>
      </c>
      <c r="L5934" s="59" t="s">
        <v>12671</v>
      </c>
      <c r="M5934" s="61">
        <v>2970000</v>
      </c>
    </row>
    <row r="5935" spans="1:13" ht="90" hidden="1">
      <c r="A5935" s="59" t="s">
        <v>13066</v>
      </c>
      <c r="B5935" s="59" t="s">
        <v>13067</v>
      </c>
      <c r="C5935" s="59">
        <v>70</v>
      </c>
      <c r="D5935" s="59" t="s">
        <v>1288</v>
      </c>
      <c r="E5935" s="59" t="s">
        <v>12475</v>
      </c>
      <c r="F5935" s="59" t="s">
        <v>23</v>
      </c>
      <c r="G5935" s="59" t="s">
        <v>13227</v>
      </c>
      <c r="H5935" s="59">
        <v>25804893</v>
      </c>
      <c r="I5935" s="60">
        <v>45993.675127314818</v>
      </c>
      <c r="J5935" s="59" t="s">
        <v>13228</v>
      </c>
      <c r="K5935" s="59">
        <v>1079263462</v>
      </c>
      <c r="L5935" s="59" t="s">
        <v>12880</v>
      </c>
      <c r="M5935" s="61">
        <v>3266667</v>
      </c>
    </row>
    <row r="5936" spans="1:13" ht="90" hidden="1">
      <c r="A5936" s="59" t="s">
        <v>13066</v>
      </c>
      <c r="B5936" s="59" t="s">
        <v>13067</v>
      </c>
      <c r="C5936" s="59">
        <v>70</v>
      </c>
      <c r="D5936" s="59" t="s">
        <v>1288</v>
      </c>
      <c r="E5936" s="59" t="s">
        <v>12475</v>
      </c>
      <c r="F5936" s="59" t="s">
        <v>23</v>
      </c>
      <c r="G5936" s="59" t="s">
        <v>13229</v>
      </c>
      <c r="H5936" s="59">
        <v>25804894</v>
      </c>
      <c r="I5936" s="60">
        <v>45993.808067129627</v>
      </c>
      <c r="J5936" s="59" t="s">
        <v>13230</v>
      </c>
      <c r="K5936" s="59">
        <v>1020793103</v>
      </c>
      <c r="L5936" s="59" t="s">
        <v>13231</v>
      </c>
      <c r="M5936" s="61">
        <v>6066667</v>
      </c>
    </row>
    <row r="5937" spans="1:13" ht="90" hidden="1">
      <c r="A5937" s="59" t="s">
        <v>13066</v>
      </c>
      <c r="B5937" s="59" t="s">
        <v>13067</v>
      </c>
      <c r="C5937" s="59">
        <v>70</v>
      </c>
      <c r="D5937" s="59" t="s">
        <v>1288</v>
      </c>
      <c r="E5937" s="59" t="s">
        <v>12475</v>
      </c>
      <c r="F5937" s="59" t="s">
        <v>23</v>
      </c>
      <c r="G5937" s="59" t="s">
        <v>13232</v>
      </c>
      <c r="H5937" s="59">
        <v>25804978</v>
      </c>
      <c r="I5937" s="60">
        <v>45995.569062499999</v>
      </c>
      <c r="J5937" s="59" t="s">
        <v>13233</v>
      </c>
      <c r="K5937" s="59">
        <v>1073535156</v>
      </c>
      <c r="L5937" s="59" t="s">
        <v>12844</v>
      </c>
      <c r="M5937" s="61">
        <v>2966400</v>
      </c>
    </row>
    <row r="5938" spans="1:13" ht="90" hidden="1">
      <c r="A5938" s="59" t="s">
        <v>13066</v>
      </c>
      <c r="B5938" s="59" t="s">
        <v>13067</v>
      </c>
      <c r="C5938" s="59">
        <v>70</v>
      </c>
      <c r="D5938" s="59" t="s">
        <v>1288</v>
      </c>
      <c r="E5938" s="59" t="s">
        <v>12475</v>
      </c>
      <c r="F5938" s="59" t="s">
        <v>23</v>
      </c>
      <c r="G5938" s="59" t="s">
        <v>13234</v>
      </c>
      <c r="H5938" s="59">
        <v>25804986</v>
      </c>
      <c r="I5938" s="60">
        <v>45995.894756944443</v>
      </c>
      <c r="J5938" s="59" t="s">
        <v>13235</v>
      </c>
      <c r="K5938" s="59">
        <v>1049610901</v>
      </c>
      <c r="L5938" s="59" t="s">
        <v>12851</v>
      </c>
      <c r="M5938" s="61">
        <v>6160000</v>
      </c>
    </row>
    <row r="5939" spans="1:13" ht="90" hidden="1">
      <c r="A5939" s="59" t="s">
        <v>13066</v>
      </c>
      <c r="B5939" s="59" t="s">
        <v>13067</v>
      </c>
      <c r="C5939" s="59">
        <v>70</v>
      </c>
      <c r="D5939" s="59" t="s">
        <v>1288</v>
      </c>
      <c r="E5939" s="59" t="s">
        <v>12475</v>
      </c>
      <c r="F5939" s="59" t="s">
        <v>23</v>
      </c>
      <c r="G5939" s="59" t="s">
        <v>13236</v>
      </c>
      <c r="H5939" s="59">
        <v>25804990</v>
      </c>
      <c r="I5939" s="60">
        <v>45996.489768518521</v>
      </c>
      <c r="J5939" s="59" t="s">
        <v>13228</v>
      </c>
      <c r="K5939" s="59">
        <v>1071628009</v>
      </c>
      <c r="L5939" s="59" t="s">
        <v>12701</v>
      </c>
      <c r="M5939" s="61">
        <v>2066523</v>
      </c>
    </row>
    <row r="5940" spans="1:13" ht="99.95" hidden="1">
      <c r="A5940" s="59" t="s">
        <v>13066</v>
      </c>
      <c r="B5940" s="59" t="s">
        <v>13067</v>
      </c>
      <c r="C5940" s="59">
        <v>70</v>
      </c>
      <c r="D5940" s="59" t="s">
        <v>1288</v>
      </c>
      <c r="E5940" s="59" t="s">
        <v>12475</v>
      </c>
      <c r="F5940" s="59" t="s">
        <v>23</v>
      </c>
      <c r="G5940" s="59" t="s">
        <v>13237</v>
      </c>
      <c r="H5940" s="59">
        <v>25805006</v>
      </c>
      <c r="I5940" s="60">
        <v>45996.626909722225</v>
      </c>
      <c r="J5940" s="59" t="s">
        <v>13238</v>
      </c>
      <c r="K5940" s="59">
        <v>20830008</v>
      </c>
      <c r="L5940" s="59" t="s">
        <v>12769</v>
      </c>
      <c r="M5940" s="61">
        <v>6933333</v>
      </c>
    </row>
    <row r="5941" spans="1:13" ht="90" hidden="1">
      <c r="A5941" s="59" t="s">
        <v>13066</v>
      </c>
      <c r="B5941" s="59" t="s">
        <v>13067</v>
      </c>
      <c r="C5941" s="59">
        <v>70</v>
      </c>
      <c r="D5941" s="59" t="s">
        <v>1288</v>
      </c>
      <c r="E5941" s="59" t="s">
        <v>12475</v>
      </c>
      <c r="F5941" s="59" t="s">
        <v>23</v>
      </c>
      <c r="G5941" s="59" t="s">
        <v>13239</v>
      </c>
      <c r="H5941" s="59">
        <v>25805019</v>
      </c>
      <c r="I5941" s="60">
        <v>45996.885451388887</v>
      </c>
      <c r="J5941" s="59" t="s">
        <v>13240</v>
      </c>
      <c r="K5941" s="59">
        <v>1014243224</v>
      </c>
      <c r="L5941" s="59" t="s">
        <v>12875</v>
      </c>
      <c r="M5941" s="61">
        <v>2053333</v>
      </c>
    </row>
    <row r="5942" spans="1:13" ht="90" hidden="1">
      <c r="A5942" s="59" t="s">
        <v>13066</v>
      </c>
      <c r="B5942" s="59" t="s">
        <v>13067</v>
      </c>
      <c r="C5942" s="59">
        <v>70</v>
      </c>
      <c r="D5942" s="59" t="s">
        <v>1288</v>
      </c>
      <c r="E5942" s="59" t="s">
        <v>12475</v>
      </c>
      <c r="F5942" s="59" t="s">
        <v>23</v>
      </c>
      <c r="G5942" s="59" t="s">
        <v>13241</v>
      </c>
      <c r="H5942" s="59">
        <v>25805040</v>
      </c>
      <c r="I5942" s="60">
        <v>45996.968402777777</v>
      </c>
      <c r="J5942" s="59" t="s">
        <v>13221</v>
      </c>
      <c r="K5942" s="59">
        <v>1024563146</v>
      </c>
      <c r="L5942" s="59" t="s">
        <v>13242</v>
      </c>
      <c r="M5942" s="61">
        <v>4766667</v>
      </c>
    </row>
    <row r="5943" spans="1:13" ht="90" hidden="1">
      <c r="A5943" s="59" t="s">
        <v>13066</v>
      </c>
      <c r="B5943" s="59" t="s">
        <v>13067</v>
      </c>
      <c r="C5943" s="59">
        <v>70</v>
      </c>
      <c r="D5943" s="59" t="s">
        <v>1288</v>
      </c>
      <c r="E5943" s="59" t="s">
        <v>12475</v>
      </c>
      <c r="F5943" s="59" t="s">
        <v>23</v>
      </c>
      <c r="G5943" s="59" t="s">
        <v>13243</v>
      </c>
      <c r="H5943" s="59">
        <v>25805171</v>
      </c>
      <c r="I5943" s="60">
        <v>46002.927754629629</v>
      </c>
      <c r="J5943" s="59" t="s">
        <v>13244</v>
      </c>
      <c r="K5943" s="59">
        <v>1049623066</v>
      </c>
      <c r="L5943" s="59" t="s">
        <v>13245</v>
      </c>
      <c r="M5943" s="61">
        <v>4533333</v>
      </c>
    </row>
    <row r="5944" spans="1:13" ht="99.95" hidden="1">
      <c r="A5944" s="59" t="s">
        <v>13066</v>
      </c>
      <c r="B5944" s="59" t="s">
        <v>13067</v>
      </c>
      <c r="C5944" s="59">
        <v>70</v>
      </c>
      <c r="D5944" s="59" t="s">
        <v>1288</v>
      </c>
      <c r="E5944" s="59" t="s">
        <v>12475</v>
      </c>
      <c r="F5944" s="59" t="s">
        <v>23</v>
      </c>
      <c r="G5944" s="59" t="s">
        <v>13246</v>
      </c>
      <c r="H5944" s="59">
        <v>25805250</v>
      </c>
      <c r="I5944" s="60">
        <v>46006.916631944441</v>
      </c>
      <c r="J5944" s="59" t="s">
        <v>13247</v>
      </c>
      <c r="K5944" s="59">
        <v>1110525267</v>
      </c>
      <c r="L5944" s="59" t="s">
        <v>13080</v>
      </c>
      <c r="M5944" s="61">
        <v>2380000</v>
      </c>
    </row>
    <row r="5945" spans="1:13" ht="60" hidden="1">
      <c r="A5945" s="59" t="s">
        <v>13248</v>
      </c>
      <c r="B5945" s="59" t="s">
        <v>13249</v>
      </c>
      <c r="C5945" s="59">
        <v>70</v>
      </c>
      <c r="D5945" s="59" t="s">
        <v>1288</v>
      </c>
      <c r="E5945" s="59" t="s">
        <v>12475</v>
      </c>
      <c r="F5945" s="59" t="s">
        <v>526</v>
      </c>
      <c r="G5945" s="59" t="s">
        <v>13250</v>
      </c>
      <c r="H5945" s="59">
        <v>25804592</v>
      </c>
      <c r="I5945" s="60">
        <v>45967.672881944447</v>
      </c>
      <c r="J5945" s="59" t="s">
        <v>13040</v>
      </c>
      <c r="K5945" s="59">
        <v>79719122</v>
      </c>
      <c r="L5945" s="59" t="s">
        <v>12946</v>
      </c>
      <c r="M5945" s="61">
        <v>4982250</v>
      </c>
    </row>
    <row r="5946" spans="1:13" ht="60" hidden="1">
      <c r="A5946" s="59" t="s">
        <v>13248</v>
      </c>
      <c r="B5946" s="59" t="s">
        <v>13249</v>
      </c>
      <c r="C5946" s="59">
        <v>70</v>
      </c>
      <c r="D5946" s="59" t="s">
        <v>1288</v>
      </c>
      <c r="E5946" s="59" t="s">
        <v>12475</v>
      </c>
      <c r="F5946" s="59" t="s">
        <v>526</v>
      </c>
      <c r="G5946" s="59" t="s">
        <v>13251</v>
      </c>
      <c r="H5946" s="59">
        <v>25804593</v>
      </c>
      <c r="I5946" s="60">
        <v>45967.673101851855</v>
      </c>
      <c r="J5946" s="59" t="s">
        <v>13040</v>
      </c>
      <c r="K5946" s="59">
        <v>2992598</v>
      </c>
      <c r="L5946" s="59" t="s">
        <v>12925</v>
      </c>
      <c r="M5946" s="61">
        <v>4982250</v>
      </c>
    </row>
    <row r="5947" spans="1:13" ht="60" hidden="1">
      <c r="A5947" s="59" t="s">
        <v>13248</v>
      </c>
      <c r="B5947" s="59" t="s">
        <v>13249</v>
      </c>
      <c r="C5947" s="59">
        <v>70</v>
      </c>
      <c r="D5947" s="59" t="s">
        <v>1288</v>
      </c>
      <c r="E5947" s="59" t="s">
        <v>12475</v>
      </c>
      <c r="F5947" s="59" t="s">
        <v>526</v>
      </c>
      <c r="G5947" s="59" t="s">
        <v>13252</v>
      </c>
      <c r="H5947" s="59">
        <v>25804594</v>
      </c>
      <c r="I5947" s="60">
        <v>45967.673298611109</v>
      </c>
      <c r="J5947" s="59" t="s">
        <v>13040</v>
      </c>
      <c r="K5947" s="59">
        <v>32834734</v>
      </c>
      <c r="L5947" s="59" t="s">
        <v>12985</v>
      </c>
      <c r="M5947" s="61">
        <v>2847000</v>
      </c>
    </row>
    <row r="5948" spans="1:13" ht="60" hidden="1">
      <c r="A5948" s="59" t="s">
        <v>13248</v>
      </c>
      <c r="B5948" s="59" t="s">
        <v>13249</v>
      </c>
      <c r="C5948" s="59">
        <v>70</v>
      </c>
      <c r="D5948" s="59" t="s">
        <v>1288</v>
      </c>
      <c r="E5948" s="59" t="s">
        <v>12475</v>
      </c>
      <c r="F5948" s="59" t="s">
        <v>526</v>
      </c>
      <c r="G5948" s="59" t="s">
        <v>13253</v>
      </c>
      <c r="H5948" s="59">
        <v>25804604</v>
      </c>
      <c r="I5948" s="60">
        <v>45967.787986111114</v>
      </c>
      <c r="J5948" s="59" t="s">
        <v>13040</v>
      </c>
      <c r="K5948" s="59">
        <v>80375207</v>
      </c>
      <c r="L5948" s="59" t="s">
        <v>13036</v>
      </c>
      <c r="M5948" s="61">
        <v>4982250</v>
      </c>
    </row>
    <row r="5949" spans="1:13" ht="60" hidden="1">
      <c r="A5949" s="59" t="s">
        <v>13248</v>
      </c>
      <c r="B5949" s="59" t="s">
        <v>13249</v>
      </c>
      <c r="C5949" s="59">
        <v>70</v>
      </c>
      <c r="D5949" s="59" t="s">
        <v>1288</v>
      </c>
      <c r="E5949" s="59" t="s">
        <v>12475</v>
      </c>
      <c r="F5949" s="59" t="s">
        <v>526</v>
      </c>
      <c r="G5949" s="59" t="s">
        <v>13254</v>
      </c>
      <c r="H5949" s="59">
        <v>25804605</v>
      </c>
      <c r="I5949" s="60">
        <v>45967.788171296299</v>
      </c>
      <c r="J5949" s="59" t="s">
        <v>13040</v>
      </c>
      <c r="K5949" s="59">
        <v>79367920</v>
      </c>
      <c r="L5949" s="59" t="s">
        <v>12909</v>
      </c>
      <c r="M5949" s="61">
        <v>4982250</v>
      </c>
    </row>
    <row r="5950" spans="1:13" ht="60" hidden="1">
      <c r="A5950" s="59" t="s">
        <v>13248</v>
      </c>
      <c r="B5950" s="59" t="s">
        <v>13249</v>
      </c>
      <c r="C5950" s="59">
        <v>70</v>
      </c>
      <c r="D5950" s="59" t="s">
        <v>1288</v>
      </c>
      <c r="E5950" s="59" t="s">
        <v>12475</v>
      </c>
      <c r="F5950" s="59" t="s">
        <v>526</v>
      </c>
      <c r="G5950" s="59" t="s">
        <v>13255</v>
      </c>
      <c r="H5950" s="59">
        <v>25805890</v>
      </c>
      <c r="I5950" s="60">
        <v>46021.760324074072</v>
      </c>
      <c r="J5950" s="59" t="s">
        <v>13256</v>
      </c>
      <c r="K5950" s="59">
        <v>35458872</v>
      </c>
      <c r="L5950" s="59" t="s">
        <v>12917</v>
      </c>
      <c r="M5950" s="61">
        <v>4982250</v>
      </c>
    </row>
    <row r="5951" spans="1:13" ht="60" hidden="1">
      <c r="A5951" s="59" t="s">
        <v>13248</v>
      </c>
      <c r="B5951" s="59" t="s">
        <v>13249</v>
      </c>
      <c r="C5951" s="59">
        <v>70</v>
      </c>
      <c r="D5951" s="59" t="s">
        <v>1288</v>
      </c>
      <c r="E5951" s="59" t="s">
        <v>12475</v>
      </c>
      <c r="F5951" s="59" t="s">
        <v>526</v>
      </c>
      <c r="G5951" s="59" t="s">
        <v>13257</v>
      </c>
      <c r="H5951" s="59">
        <v>25805891</v>
      </c>
      <c r="I5951" s="60">
        <v>46021.76222222222</v>
      </c>
      <c r="J5951" s="59" t="s">
        <v>13256</v>
      </c>
      <c r="K5951" s="59">
        <v>1075660513</v>
      </c>
      <c r="L5951" s="59" t="s">
        <v>13022</v>
      </c>
      <c r="M5951" s="61">
        <v>1423500</v>
      </c>
    </row>
    <row r="5952" spans="1:13" ht="60" hidden="1">
      <c r="A5952" s="59" t="s">
        <v>13248</v>
      </c>
      <c r="B5952" s="59" t="s">
        <v>13249</v>
      </c>
      <c r="C5952" s="59">
        <v>70</v>
      </c>
      <c r="D5952" s="59" t="s">
        <v>1288</v>
      </c>
      <c r="E5952" s="59" t="s">
        <v>12475</v>
      </c>
      <c r="F5952" s="59" t="s">
        <v>526</v>
      </c>
      <c r="G5952" s="59" t="s">
        <v>13258</v>
      </c>
      <c r="H5952" s="59">
        <v>25805893</v>
      </c>
      <c r="I5952" s="60">
        <v>46021.763402777775</v>
      </c>
      <c r="J5952" s="59" t="s">
        <v>13256</v>
      </c>
      <c r="K5952" s="59">
        <v>60250256</v>
      </c>
      <c r="L5952" s="59" t="s">
        <v>12921</v>
      </c>
      <c r="M5952" s="61">
        <v>4982250</v>
      </c>
    </row>
    <row r="5953" spans="1:13" ht="60" hidden="1">
      <c r="A5953" s="59" t="s">
        <v>13248</v>
      </c>
      <c r="B5953" s="59" t="s">
        <v>13249</v>
      </c>
      <c r="C5953" s="59">
        <v>70</v>
      </c>
      <c r="D5953" s="59" t="s">
        <v>1288</v>
      </c>
      <c r="E5953" s="59" t="s">
        <v>12475</v>
      </c>
      <c r="F5953" s="59" t="s">
        <v>526</v>
      </c>
      <c r="G5953" s="59" t="s">
        <v>13259</v>
      </c>
      <c r="H5953" s="59">
        <v>25805894</v>
      </c>
      <c r="I5953" s="60">
        <v>46021.764178240737</v>
      </c>
      <c r="J5953" s="59" t="s">
        <v>13256</v>
      </c>
      <c r="K5953" s="59">
        <v>1071628833</v>
      </c>
      <c r="L5953" s="59" t="s">
        <v>12927</v>
      </c>
      <c r="M5953" s="61">
        <v>6405750</v>
      </c>
    </row>
    <row r="5954" spans="1:13" ht="60" hidden="1">
      <c r="A5954" s="59" t="s">
        <v>13248</v>
      </c>
      <c r="B5954" s="59" t="s">
        <v>13249</v>
      </c>
      <c r="C5954" s="59">
        <v>70</v>
      </c>
      <c r="D5954" s="59" t="s">
        <v>1288</v>
      </c>
      <c r="E5954" s="59" t="s">
        <v>12475</v>
      </c>
      <c r="F5954" s="59" t="s">
        <v>526</v>
      </c>
      <c r="G5954" s="59" t="s">
        <v>13260</v>
      </c>
      <c r="H5954" s="59">
        <v>25805895</v>
      </c>
      <c r="I5954" s="60">
        <v>46021.76494212963</v>
      </c>
      <c r="J5954" s="59" t="s">
        <v>13256</v>
      </c>
      <c r="K5954" s="59">
        <v>74084562</v>
      </c>
      <c r="L5954" s="59" t="s">
        <v>12923</v>
      </c>
      <c r="M5954" s="61">
        <v>6405750</v>
      </c>
    </row>
    <row r="5955" spans="1:13" ht="60" hidden="1">
      <c r="A5955" s="59" t="s">
        <v>13248</v>
      </c>
      <c r="B5955" s="59" t="s">
        <v>13249</v>
      </c>
      <c r="C5955" s="59">
        <v>70</v>
      </c>
      <c r="D5955" s="59" t="s">
        <v>1288</v>
      </c>
      <c r="E5955" s="59" t="s">
        <v>12475</v>
      </c>
      <c r="F5955" s="59" t="s">
        <v>526</v>
      </c>
      <c r="G5955" s="59" t="s">
        <v>13261</v>
      </c>
      <c r="H5955" s="59">
        <v>25805896</v>
      </c>
      <c r="I5955" s="60">
        <v>46021.766689814816</v>
      </c>
      <c r="J5955" s="59" t="s">
        <v>13256</v>
      </c>
      <c r="K5955" s="59">
        <v>39782488</v>
      </c>
      <c r="L5955" s="59" t="s">
        <v>12903</v>
      </c>
      <c r="M5955" s="61">
        <v>2847000</v>
      </c>
    </row>
    <row r="5956" spans="1:13" ht="60" hidden="1">
      <c r="A5956" s="59" t="s">
        <v>13248</v>
      </c>
      <c r="B5956" s="59" t="s">
        <v>13249</v>
      </c>
      <c r="C5956" s="59">
        <v>70</v>
      </c>
      <c r="D5956" s="59" t="s">
        <v>1288</v>
      </c>
      <c r="E5956" s="59" t="s">
        <v>12475</v>
      </c>
      <c r="F5956" s="59" t="s">
        <v>526</v>
      </c>
      <c r="G5956" s="59" t="s">
        <v>13262</v>
      </c>
      <c r="H5956" s="59">
        <v>25805897</v>
      </c>
      <c r="I5956" s="60">
        <v>46021.767372685186</v>
      </c>
      <c r="J5956" s="59" t="s">
        <v>13256</v>
      </c>
      <c r="K5956" s="59">
        <v>3103715</v>
      </c>
      <c r="L5956" s="59" t="s">
        <v>12932</v>
      </c>
      <c r="M5956" s="61">
        <v>5694000</v>
      </c>
    </row>
    <row r="5957" spans="1:13" ht="60" hidden="1">
      <c r="A5957" s="59" t="s">
        <v>13248</v>
      </c>
      <c r="B5957" s="59" t="s">
        <v>13249</v>
      </c>
      <c r="C5957" s="59">
        <v>70</v>
      </c>
      <c r="D5957" s="59" t="s">
        <v>1288</v>
      </c>
      <c r="E5957" s="59" t="s">
        <v>12475</v>
      </c>
      <c r="F5957" s="59" t="s">
        <v>526</v>
      </c>
      <c r="G5957" s="59" t="s">
        <v>13263</v>
      </c>
      <c r="H5957" s="59">
        <v>25805898</v>
      </c>
      <c r="I5957" s="60">
        <v>46021.768680555557</v>
      </c>
      <c r="J5957" s="59" t="s">
        <v>13256</v>
      </c>
      <c r="K5957" s="59">
        <v>10187491</v>
      </c>
      <c r="L5957" s="59" t="s">
        <v>12934</v>
      </c>
      <c r="M5957" s="61">
        <v>4982250</v>
      </c>
    </row>
    <row r="5958" spans="1:13" ht="60" hidden="1">
      <c r="A5958" s="59" t="s">
        <v>13248</v>
      </c>
      <c r="B5958" s="59" t="s">
        <v>13249</v>
      </c>
      <c r="C5958" s="59">
        <v>70</v>
      </c>
      <c r="D5958" s="59" t="s">
        <v>1288</v>
      </c>
      <c r="E5958" s="59" t="s">
        <v>12475</v>
      </c>
      <c r="F5958" s="59" t="s">
        <v>526</v>
      </c>
      <c r="G5958" s="59" t="s">
        <v>13264</v>
      </c>
      <c r="H5958" s="59">
        <v>25805899</v>
      </c>
      <c r="I5958" s="60">
        <v>46021.769016203703</v>
      </c>
      <c r="J5958" s="59" t="s">
        <v>13256</v>
      </c>
      <c r="K5958" s="59">
        <v>11291240</v>
      </c>
      <c r="L5958" s="59" t="s">
        <v>12944</v>
      </c>
      <c r="M5958" s="61">
        <v>4982250</v>
      </c>
    </row>
    <row r="5959" spans="1:13" ht="60" hidden="1">
      <c r="A5959" s="59" t="s">
        <v>13248</v>
      </c>
      <c r="B5959" s="59" t="s">
        <v>13249</v>
      </c>
      <c r="C5959" s="59">
        <v>70</v>
      </c>
      <c r="D5959" s="59" t="s">
        <v>1288</v>
      </c>
      <c r="E5959" s="59" t="s">
        <v>12475</v>
      </c>
      <c r="F5959" s="59" t="s">
        <v>526</v>
      </c>
      <c r="G5959" s="59" t="s">
        <v>13265</v>
      </c>
      <c r="H5959" s="59">
        <v>25805900</v>
      </c>
      <c r="I5959" s="60">
        <v>46021.769363425927</v>
      </c>
      <c r="J5959" s="59" t="s">
        <v>13256</v>
      </c>
      <c r="K5959" s="59">
        <v>79719122</v>
      </c>
      <c r="L5959" s="59" t="s">
        <v>12946</v>
      </c>
      <c r="M5959" s="61">
        <v>5694000</v>
      </c>
    </row>
    <row r="5960" spans="1:13" ht="60" hidden="1">
      <c r="A5960" s="59" t="s">
        <v>13248</v>
      </c>
      <c r="B5960" s="59" t="s">
        <v>13249</v>
      </c>
      <c r="C5960" s="59">
        <v>70</v>
      </c>
      <c r="D5960" s="59" t="s">
        <v>1288</v>
      </c>
      <c r="E5960" s="59" t="s">
        <v>12475</v>
      </c>
      <c r="F5960" s="59" t="s">
        <v>526</v>
      </c>
      <c r="G5960" s="59" t="s">
        <v>13266</v>
      </c>
      <c r="H5960" s="59">
        <v>25805901</v>
      </c>
      <c r="I5960" s="60">
        <v>46021.769675925927</v>
      </c>
      <c r="J5960" s="59" t="s">
        <v>13256</v>
      </c>
      <c r="K5960" s="59">
        <v>2992598</v>
      </c>
      <c r="L5960" s="59" t="s">
        <v>12925</v>
      </c>
      <c r="M5960" s="61">
        <v>6405750</v>
      </c>
    </row>
    <row r="5961" spans="1:13" ht="60" hidden="1">
      <c r="A5961" s="59" t="s">
        <v>13248</v>
      </c>
      <c r="B5961" s="59" t="s">
        <v>13249</v>
      </c>
      <c r="C5961" s="59">
        <v>70</v>
      </c>
      <c r="D5961" s="59" t="s">
        <v>1288</v>
      </c>
      <c r="E5961" s="59" t="s">
        <v>12475</v>
      </c>
      <c r="F5961" s="59" t="s">
        <v>526</v>
      </c>
      <c r="G5961" s="59" t="s">
        <v>13267</v>
      </c>
      <c r="H5961" s="59">
        <v>25805902</v>
      </c>
      <c r="I5961" s="60">
        <v>46021.769988425927</v>
      </c>
      <c r="J5961" s="59" t="s">
        <v>13256</v>
      </c>
      <c r="K5961" s="59">
        <v>80375207</v>
      </c>
      <c r="L5961" s="59" t="s">
        <v>13036</v>
      </c>
      <c r="M5961" s="61">
        <v>6405750</v>
      </c>
    </row>
    <row r="5962" spans="1:13" ht="60" hidden="1">
      <c r="A5962" s="59" t="s">
        <v>13248</v>
      </c>
      <c r="B5962" s="59" t="s">
        <v>13249</v>
      </c>
      <c r="C5962" s="59">
        <v>70</v>
      </c>
      <c r="D5962" s="59" t="s">
        <v>1288</v>
      </c>
      <c r="E5962" s="59" t="s">
        <v>12475</v>
      </c>
      <c r="F5962" s="59" t="s">
        <v>526</v>
      </c>
      <c r="G5962" s="59" t="s">
        <v>13268</v>
      </c>
      <c r="H5962" s="59">
        <v>25805904</v>
      </c>
      <c r="I5962" s="60">
        <v>46021.77138888889</v>
      </c>
      <c r="J5962" s="59" t="s">
        <v>13256</v>
      </c>
      <c r="K5962" s="59">
        <v>79367920</v>
      </c>
      <c r="L5962" s="59" t="s">
        <v>12909</v>
      </c>
      <c r="M5962" s="61">
        <v>6405750</v>
      </c>
    </row>
    <row r="5963" spans="1:13" ht="60" hidden="1">
      <c r="A5963" s="59" t="s">
        <v>13248</v>
      </c>
      <c r="B5963" s="59" t="s">
        <v>13249</v>
      </c>
      <c r="C5963" s="59">
        <v>70</v>
      </c>
      <c r="D5963" s="59" t="s">
        <v>1288</v>
      </c>
      <c r="E5963" s="59" t="s">
        <v>12475</v>
      </c>
      <c r="F5963" s="59" t="s">
        <v>526</v>
      </c>
      <c r="G5963" s="59" t="s">
        <v>13269</v>
      </c>
      <c r="H5963" s="59">
        <v>25805906</v>
      </c>
      <c r="I5963" s="60">
        <v>46021.771701388891</v>
      </c>
      <c r="J5963" s="59" t="s">
        <v>13256</v>
      </c>
      <c r="K5963" s="59">
        <v>79631871</v>
      </c>
      <c r="L5963" s="59" t="s">
        <v>12911</v>
      </c>
      <c r="M5963" s="61">
        <v>3558750</v>
      </c>
    </row>
    <row r="5964" spans="1:13" ht="60" hidden="1">
      <c r="A5964" s="59" t="s">
        <v>13248</v>
      </c>
      <c r="B5964" s="59" t="s">
        <v>13249</v>
      </c>
      <c r="C5964" s="59">
        <v>70</v>
      </c>
      <c r="D5964" s="59" t="s">
        <v>1288</v>
      </c>
      <c r="E5964" s="59" t="s">
        <v>12475</v>
      </c>
      <c r="F5964" s="59" t="s">
        <v>526</v>
      </c>
      <c r="G5964" s="59" t="s">
        <v>13270</v>
      </c>
      <c r="H5964" s="59">
        <v>25805907</v>
      </c>
      <c r="I5964" s="60">
        <v>46021.772083333337</v>
      </c>
      <c r="J5964" s="59" t="s">
        <v>13256</v>
      </c>
      <c r="K5964" s="59">
        <v>32834734</v>
      </c>
      <c r="L5964" s="59" t="s">
        <v>12985</v>
      </c>
      <c r="M5964" s="61">
        <v>1423500</v>
      </c>
    </row>
    <row r="5965" spans="1:13" ht="60" hidden="1">
      <c r="A5965" s="59" t="s">
        <v>13271</v>
      </c>
      <c r="B5965" s="59" t="s">
        <v>13272</v>
      </c>
      <c r="C5965" s="59">
        <v>10</v>
      </c>
      <c r="D5965" s="59" t="s">
        <v>35</v>
      </c>
      <c r="E5965" s="59" t="s">
        <v>12475</v>
      </c>
      <c r="F5965" s="59" t="s">
        <v>526</v>
      </c>
      <c r="G5965" s="59" t="s">
        <v>13273</v>
      </c>
      <c r="H5965" s="59">
        <v>25801577</v>
      </c>
      <c r="I5965" s="60">
        <v>45700.534502314818</v>
      </c>
      <c r="J5965" s="59" t="s">
        <v>13274</v>
      </c>
      <c r="K5965" s="59">
        <v>890680088</v>
      </c>
      <c r="L5965" s="59" t="s">
        <v>13275</v>
      </c>
      <c r="M5965" s="61">
        <v>339120</v>
      </c>
    </row>
    <row r="5966" spans="1:13" ht="60" hidden="1">
      <c r="A5966" s="59" t="s">
        <v>13271</v>
      </c>
      <c r="B5966" s="59" t="s">
        <v>13272</v>
      </c>
      <c r="C5966" s="59">
        <v>10</v>
      </c>
      <c r="D5966" s="59" t="s">
        <v>35</v>
      </c>
      <c r="E5966" s="59" t="s">
        <v>12475</v>
      </c>
      <c r="F5966" s="59" t="s">
        <v>526</v>
      </c>
      <c r="G5966" s="59" t="s">
        <v>13276</v>
      </c>
      <c r="H5966" s="59">
        <v>25801620</v>
      </c>
      <c r="I5966" s="60">
        <v>45701.297662037039</v>
      </c>
      <c r="J5966" s="59" t="s">
        <v>13277</v>
      </c>
      <c r="K5966" s="59">
        <v>899999712</v>
      </c>
      <c r="L5966" s="59" t="s">
        <v>8246</v>
      </c>
      <c r="M5966" s="61">
        <v>644300</v>
      </c>
    </row>
    <row r="5967" spans="1:13" ht="60" hidden="1">
      <c r="A5967" s="59" t="s">
        <v>13271</v>
      </c>
      <c r="B5967" s="59" t="s">
        <v>13272</v>
      </c>
      <c r="C5967" s="59">
        <v>10</v>
      </c>
      <c r="D5967" s="59" t="s">
        <v>35</v>
      </c>
      <c r="E5967" s="59" t="s">
        <v>12475</v>
      </c>
      <c r="F5967" s="59" t="s">
        <v>526</v>
      </c>
      <c r="G5967" s="59" t="s">
        <v>13278</v>
      </c>
      <c r="H5967" s="59">
        <v>25801621</v>
      </c>
      <c r="I5967" s="60">
        <v>45701.300787037035</v>
      </c>
      <c r="J5967" s="59" t="s">
        <v>13279</v>
      </c>
      <c r="K5967" s="59">
        <v>899999413</v>
      </c>
      <c r="L5967" s="59" t="s">
        <v>13280</v>
      </c>
      <c r="M5967" s="61">
        <v>1974878</v>
      </c>
    </row>
    <row r="5968" spans="1:13" ht="60" hidden="1">
      <c r="A5968" s="59" t="s">
        <v>13271</v>
      </c>
      <c r="B5968" s="59" t="s">
        <v>13272</v>
      </c>
      <c r="C5968" s="59">
        <v>10</v>
      </c>
      <c r="D5968" s="59" t="s">
        <v>35</v>
      </c>
      <c r="E5968" s="59" t="s">
        <v>12475</v>
      </c>
      <c r="F5968" s="59" t="s">
        <v>526</v>
      </c>
      <c r="G5968" s="59" t="s">
        <v>13281</v>
      </c>
      <c r="H5968" s="59">
        <v>25801651</v>
      </c>
      <c r="I5968" s="60">
        <v>45701.829814814817</v>
      </c>
      <c r="J5968" s="59" t="s">
        <v>13282</v>
      </c>
      <c r="K5968" s="59">
        <v>899999281</v>
      </c>
      <c r="L5968" s="59" t="s">
        <v>13283</v>
      </c>
      <c r="M5968" s="61">
        <v>6205339</v>
      </c>
    </row>
    <row r="5969" spans="1:13" ht="60" hidden="1">
      <c r="A5969" s="59" t="s">
        <v>13271</v>
      </c>
      <c r="B5969" s="59" t="s">
        <v>13272</v>
      </c>
      <c r="C5969" s="59">
        <v>10</v>
      </c>
      <c r="D5969" s="59" t="s">
        <v>35</v>
      </c>
      <c r="E5969" s="59" t="s">
        <v>12475</v>
      </c>
      <c r="F5969" s="59" t="s">
        <v>526</v>
      </c>
      <c r="G5969" s="59" t="s">
        <v>13284</v>
      </c>
      <c r="H5969" s="59">
        <v>25801679</v>
      </c>
      <c r="I5969" s="60">
        <v>45702.416215277779</v>
      </c>
      <c r="J5969" s="59" t="s">
        <v>13285</v>
      </c>
      <c r="K5969" s="59">
        <v>899999445</v>
      </c>
      <c r="L5969" s="59" t="s">
        <v>13286</v>
      </c>
      <c r="M5969" s="61">
        <v>295253</v>
      </c>
    </row>
    <row r="5970" spans="1:13" ht="60" hidden="1">
      <c r="A5970" s="59" t="s">
        <v>13271</v>
      </c>
      <c r="B5970" s="59" t="s">
        <v>13272</v>
      </c>
      <c r="C5970" s="59">
        <v>10</v>
      </c>
      <c r="D5970" s="59" t="s">
        <v>35</v>
      </c>
      <c r="E5970" s="59" t="s">
        <v>12475</v>
      </c>
      <c r="F5970" s="59" t="s">
        <v>526</v>
      </c>
      <c r="G5970" s="59" t="s">
        <v>13287</v>
      </c>
      <c r="H5970" s="59">
        <v>25801687</v>
      </c>
      <c r="I5970" s="60">
        <v>45702.606238425928</v>
      </c>
      <c r="J5970" s="59" t="s">
        <v>13288</v>
      </c>
      <c r="K5970" s="59">
        <v>899999401</v>
      </c>
      <c r="L5970" s="59" t="s">
        <v>5689</v>
      </c>
      <c r="M5970" s="61">
        <v>4935840</v>
      </c>
    </row>
    <row r="5971" spans="1:13" ht="60" hidden="1">
      <c r="A5971" s="59" t="s">
        <v>13271</v>
      </c>
      <c r="B5971" s="59" t="s">
        <v>13272</v>
      </c>
      <c r="C5971" s="59">
        <v>10</v>
      </c>
      <c r="D5971" s="59" t="s">
        <v>35</v>
      </c>
      <c r="E5971" s="59" t="s">
        <v>12475</v>
      </c>
      <c r="F5971" s="59" t="s">
        <v>526</v>
      </c>
      <c r="G5971" s="59" t="s">
        <v>13289</v>
      </c>
      <c r="H5971" s="59">
        <v>25801728</v>
      </c>
      <c r="I5971" s="60">
        <v>45705.407939814817</v>
      </c>
      <c r="J5971" s="59" t="s">
        <v>13290</v>
      </c>
      <c r="K5971" s="59">
        <v>899999061</v>
      </c>
      <c r="L5971" s="59" t="s">
        <v>3140</v>
      </c>
      <c r="M5971" s="61">
        <v>472237000</v>
      </c>
    </row>
    <row r="5972" spans="1:13" ht="60" hidden="1">
      <c r="A5972" s="59" t="s">
        <v>13271</v>
      </c>
      <c r="B5972" s="59" t="s">
        <v>13272</v>
      </c>
      <c r="C5972" s="59">
        <v>10</v>
      </c>
      <c r="D5972" s="59" t="s">
        <v>35</v>
      </c>
      <c r="E5972" s="59" t="s">
        <v>12475</v>
      </c>
      <c r="F5972" s="59" t="s">
        <v>526</v>
      </c>
      <c r="G5972" s="59" t="s">
        <v>13291</v>
      </c>
      <c r="H5972" s="59">
        <v>25801858</v>
      </c>
      <c r="I5972" s="60">
        <v>45707.529652777775</v>
      </c>
      <c r="J5972" s="59" t="s">
        <v>13292</v>
      </c>
      <c r="K5972" s="59">
        <v>899999481</v>
      </c>
      <c r="L5972" s="59" t="s">
        <v>5385</v>
      </c>
      <c r="M5972" s="61">
        <v>500452124</v>
      </c>
    </row>
    <row r="5973" spans="1:13" ht="60" hidden="1">
      <c r="A5973" s="59" t="s">
        <v>13271</v>
      </c>
      <c r="B5973" s="59" t="s">
        <v>13272</v>
      </c>
      <c r="C5973" s="59">
        <v>10</v>
      </c>
      <c r="D5973" s="59" t="s">
        <v>35</v>
      </c>
      <c r="E5973" s="59" t="s">
        <v>12475</v>
      </c>
      <c r="F5973" s="59" t="s">
        <v>526</v>
      </c>
      <c r="G5973" s="59" t="s">
        <v>13293</v>
      </c>
      <c r="H5973" s="59">
        <v>25801937</v>
      </c>
      <c r="I5973" s="60">
        <v>45709.382326388892</v>
      </c>
      <c r="J5973" s="59" t="s">
        <v>13294</v>
      </c>
      <c r="K5973" s="59">
        <v>800094622</v>
      </c>
      <c r="L5973" s="59" t="s">
        <v>13295</v>
      </c>
      <c r="M5973" s="61">
        <v>7078600</v>
      </c>
    </row>
    <row r="5974" spans="1:13" ht="60" hidden="1">
      <c r="A5974" s="59" t="s">
        <v>13271</v>
      </c>
      <c r="B5974" s="59" t="s">
        <v>13272</v>
      </c>
      <c r="C5974" s="59">
        <v>10</v>
      </c>
      <c r="D5974" s="59" t="s">
        <v>35</v>
      </c>
      <c r="E5974" s="59" t="s">
        <v>12475</v>
      </c>
      <c r="F5974" s="59" t="s">
        <v>526</v>
      </c>
      <c r="G5974" s="59" t="s">
        <v>13296</v>
      </c>
      <c r="H5974" s="59">
        <v>25801974</v>
      </c>
      <c r="I5974" s="60">
        <v>45709.745428240742</v>
      </c>
      <c r="J5974" s="59" t="s">
        <v>13297</v>
      </c>
      <c r="K5974" s="59">
        <v>800094685</v>
      </c>
      <c r="L5974" s="59" t="s">
        <v>13298</v>
      </c>
      <c r="M5974" s="61">
        <v>485671</v>
      </c>
    </row>
    <row r="5975" spans="1:13" ht="60" hidden="1">
      <c r="A5975" s="59" t="s">
        <v>13271</v>
      </c>
      <c r="B5975" s="59" t="s">
        <v>13272</v>
      </c>
      <c r="C5975" s="59">
        <v>10</v>
      </c>
      <c r="D5975" s="59" t="s">
        <v>35</v>
      </c>
      <c r="E5975" s="59" t="s">
        <v>12475</v>
      </c>
      <c r="F5975" s="59" t="s">
        <v>526</v>
      </c>
      <c r="G5975" s="59" t="s">
        <v>13299</v>
      </c>
      <c r="H5975" s="59">
        <v>25802040</v>
      </c>
      <c r="I5975" s="60">
        <v>45712.561516203707</v>
      </c>
      <c r="J5975" s="59" t="s">
        <v>13300</v>
      </c>
      <c r="K5975" s="59">
        <v>899999357</v>
      </c>
      <c r="L5975" s="59" t="s">
        <v>13301</v>
      </c>
      <c r="M5975" s="61">
        <v>39688382</v>
      </c>
    </row>
    <row r="5976" spans="1:13" ht="60" hidden="1">
      <c r="A5976" s="59" t="s">
        <v>13271</v>
      </c>
      <c r="B5976" s="59" t="s">
        <v>13272</v>
      </c>
      <c r="C5976" s="59">
        <v>10</v>
      </c>
      <c r="D5976" s="59" t="s">
        <v>35</v>
      </c>
      <c r="E5976" s="59" t="s">
        <v>12475</v>
      </c>
      <c r="F5976" s="59" t="s">
        <v>526</v>
      </c>
      <c r="G5976" s="59" t="s">
        <v>13302</v>
      </c>
      <c r="H5976" s="59">
        <v>25802041</v>
      </c>
      <c r="I5976" s="60">
        <v>45712.56181712963</v>
      </c>
      <c r="J5976" s="59" t="s">
        <v>13303</v>
      </c>
      <c r="K5976" s="59">
        <v>800094776</v>
      </c>
      <c r="L5976" s="59" t="s">
        <v>11934</v>
      </c>
      <c r="M5976" s="61">
        <v>78637</v>
      </c>
    </row>
    <row r="5977" spans="1:13" ht="60" hidden="1">
      <c r="A5977" s="59" t="s">
        <v>13271</v>
      </c>
      <c r="B5977" s="59" t="s">
        <v>13272</v>
      </c>
      <c r="C5977" s="59">
        <v>10</v>
      </c>
      <c r="D5977" s="59" t="s">
        <v>35</v>
      </c>
      <c r="E5977" s="59" t="s">
        <v>12475</v>
      </c>
      <c r="F5977" s="59" t="s">
        <v>526</v>
      </c>
      <c r="G5977" s="59" t="s">
        <v>13304</v>
      </c>
      <c r="H5977" s="59">
        <v>25802197</v>
      </c>
      <c r="I5977" s="60">
        <v>45716.321331018517</v>
      </c>
      <c r="J5977" s="59" t="s">
        <v>13305</v>
      </c>
      <c r="K5977" s="59">
        <v>899999415</v>
      </c>
      <c r="L5977" s="59" t="s">
        <v>5391</v>
      </c>
      <c r="M5977" s="61">
        <v>15972100</v>
      </c>
    </row>
    <row r="5978" spans="1:13" ht="60" hidden="1">
      <c r="A5978" s="59" t="s">
        <v>13271</v>
      </c>
      <c r="B5978" s="59" t="s">
        <v>13272</v>
      </c>
      <c r="C5978" s="59">
        <v>10</v>
      </c>
      <c r="D5978" s="59" t="s">
        <v>35</v>
      </c>
      <c r="E5978" s="59" t="s">
        <v>12475</v>
      </c>
      <c r="F5978" s="59" t="s">
        <v>526</v>
      </c>
      <c r="G5978" s="59" t="s">
        <v>13306</v>
      </c>
      <c r="H5978" s="59">
        <v>25802229</v>
      </c>
      <c r="I5978" s="60">
        <v>45716.664467592593</v>
      </c>
      <c r="J5978" s="59" t="s">
        <v>13307</v>
      </c>
      <c r="K5978" s="59">
        <v>899999431</v>
      </c>
      <c r="L5978" s="59" t="s">
        <v>8408</v>
      </c>
      <c r="M5978" s="61">
        <v>58257</v>
      </c>
    </row>
    <row r="5979" spans="1:13" ht="60" hidden="1">
      <c r="A5979" s="59" t="s">
        <v>13271</v>
      </c>
      <c r="B5979" s="59" t="s">
        <v>13272</v>
      </c>
      <c r="C5979" s="59">
        <v>10</v>
      </c>
      <c r="D5979" s="59" t="s">
        <v>35</v>
      </c>
      <c r="E5979" s="59" t="s">
        <v>12475</v>
      </c>
      <c r="F5979" s="59" t="s">
        <v>526</v>
      </c>
      <c r="G5979" s="59" t="s">
        <v>13308</v>
      </c>
      <c r="H5979" s="59">
        <v>25802253</v>
      </c>
      <c r="I5979" s="60">
        <v>45719.589583333334</v>
      </c>
      <c r="J5979" s="59" t="s">
        <v>13309</v>
      </c>
      <c r="K5979" s="59">
        <v>899999342</v>
      </c>
      <c r="L5979" s="59" t="s">
        <v>6352</v>
      </c>
      <c r="M5979" s="61">
        <v>77285300</v>
      </c>
    </row>
    <row r="5980" spans="1:13" ht="60" hidden="1">
      <c r="A5980" s="59" t="s">
        <v>13271</v>
      </c>
      <c r="B5980" s="59" t="s">
        <v>13272</v>
      </c>
      <c r="C5980" s="59">
        <v>10</v>
      </c>
      <c r="D5980" s="59" t="s">
        <v>35</v>
      </c>
      <c r="E5980" s="59" t="s">
        <v>12475</v>
      </c>
      <c r="F5980" s="59" t="s">
        <v>526</v>
      </c>
      <c r="G5980" s="59" t="s">
        <v>13310</v>
      </c>
      <c r="H5980" s="59">
        <v>25802375</v>
      </c>
      <c r="I5980" s="60">
        <v>45721.762048611112</v>
      </c>
      <c r="J5980" s="59" t="s">
        <v>13311</v>
      </c>
      <c r="K5980" s="59">
        <v>899999476</v>
      </c>
      <c r="L5980" s="59" t="s">
        <v>13312</v>
      </c>
      <c r="M5980" s="61">
        <v>5461300</v>
      </c>
    </row>
    <row r="5981" spans="1:13" ht="60" hidden="1">
      <c r="A5981" s="59" t="s">
        <v>13271</v>
      </c>
      <c r="B5981" s="59" t="s">
        <v>13272</v>
      </c>
      <c r="C5981" s="59">
        <v>10</v>
      </c>
      <c r="D5981" s="59" t="s">
        <v>35</v>
      </c>
      <c r="E5981" s="59" t="s">
        <v>12475</v>
      </c>
      <c r="F5981" s="59" t="s">
        <v>526</v>
      </c>
      <c r="G5981" s="59" t="s">
        <v>13313</v>
      </c>
      <c r="H5981" s="59">
        <v>25802376</v>
      </c>
      <c r="I5981" s="60">
        <v>45721.764201388891</v>
      </c>
      <c r="J5981" s="59" t="s">
        <v>13314</v>
      </c>
      <c r="K5981" s="59">
        <v>899999367</v>
      </c>
      <c r="L5981" s="59" t="s">
        <v>225</v>
      </c>
      <c r="M5981" s="61">
        <v>4663592</v>
      </c>
    </row>
    <row r="5982" spans="1:13" ht="60" hidden="1">
      <c r="A5982" s="59" t="s">
        <v>13271</v>
      </c>
      <c r="B5982" s="59" t="s">
        <v>13272</v>
      </c>
      <c r="C5982" s="59">
        <v>10</v>
      </c>
      <c r="D5982" s="59" t="s">
        <v>35</v>
      </c>
      <c r="E5982" s="59" t="s">
        <v>12475</v>
      </c>
      <c r="F5982" s="59" t="s">
        <v>526</v>
      </c>
      <c r="G5982" s="59" t="s">
        <v>13315</v>
      </c>
      <c r="H5982" s="59">
        <v>25802377</v>
      </c>
      <c r="I5982" s="60">
        <v>45721.765763888892</v>
      </c>
      <c r="J5982" s="59" t="s">
        <v>13316</v>
      </c>
      <c r="K5982" s="59">
        <v>890680142</v>
      </c>
      <c r="L5982" s="59" t="s">
        <v>5954</v>
      </c>
      <c r="M5982" s="61">
        <v>1171290</v>
      </c>
    </row>
    <row r="5983" spans="1:13" ht="60" hidden="1">
      <c r="A5983" s="59" t="s">
        <v>13271</v>
      </c>
      <c r="B5983" s="59" t="s">
        <v>13272</v>
      </c>
      <c r="C5983" s="59">
        <v>10</v>
      </c>
      <c r="D5983" s="59" t="s">
        <v>35</v>
      </c>
      <c r="E5983" s="59" t="s">
        <v>12475</v>
      </c>
      <c r="F5983" s="59" t="s">
        <v>526</v>
      </c>
      <c r="G5983" s="59" t="s">
        <v>13317</v>
      </c>
      <c r="H5983" s="59">
        <v>25802431</v>
      </c>
      <c r="I5983" s="60">
        <v>45723.042337962965</v>
      </c>
      <c r="J5983" s="59" t="s">
        <v>13318</v>
      </c>
      <c r="K5983" s="59">
        <v>890680008</v>
      </c>
      <c r="L5983" s="59" t="s">
        <v>13319</v>
      </c>
      <c r="M5983" s="61">
        <v>5244000</v>
      </c>
    </row>
    <row r="5984" spans="1:13" ht="60" hidden="1">
      <c r="A5984" s="59" t="s">
        <v>13271</v>
      </c>
      <c r="B5984" s="59" t="s">
        <v>13272</v>
      </c>
      <c r="C5984" s="59">
        <v>10</v>
      </c>
      <c r="D5984" s="59" t="s">
        <v>35</v>
      </c>
      <c r="E5984" s="59" t="s">
        <v>12475</v>
      </c>
      <c r="F5984" s="59" t="s">
        <v>526</v>
      </c>
      <c r="G5984" s="59" t="s">
        <v>13320</v>
      </c>
      <c r="H5984" s="59">
        <v>25802503</v>
      </c>
      <c r="I5984" s="60">
        <v>45727.703344907408</v>
      </c>
      <c r="J5984" s="59" t="s">
        <v>13321</v>
      </c>
      <c r="K5984" s="59">
        <v>899999710</v>
      </c>
      <c r="L5984" s="59" t="s">
        <v>11953</v>
      </c>
      <c r="M5984" s="61">
        <v>104100</v>
      </c>
    </row>
    <row r="5985" spans="1:13" ht="60" hidden="1">
      <c r="A5985" s="59" t="s">
        <v>13271</v>
      </c>
      <c r="B5985" s="59" t="s">
        <v>13272</v>
      </c>
      <c r="C5985" s="59">
        <v>10</v>
      </c>
      <c r="D5985" s="59" t="s">
        <v>35</v>
      </c>
      <c r="E5985" s="59" t="s">
        <v>12475</v>
      </c>
      <c r="F5985" s="59" t="s">
        <v>526</v>
      </c>
      <c r="G5985" s="59" t="s">
        <v>13322</v>
      </c>
      <c r="H5985" s="59">
        <v>25802551</v>
      </c>
      <c r="I5985" s="60">
        <v>45729.374398148146</v>
      </c>
      <c r="J5985" s="59" t="s">
        <v>13323</v>
      </c>
      <c r="K5985" s="59">
        <v>891800475</v>
      </c>
      <c r="L5985" s="59" t="s">
        <v>5399</v>
      </c>
      <c r="M5985" s="61">
        <v>17474325</v>
      </c>
    </row>
    <row r="5986" spans="1:13" ht="60" hidden="1">
      <c r="A5986" s="59" t="s">
        <v>13271</v>
      </c>
      <c r="B5986" s="59" t="s">
        <v>13272</v>
      </c>
      <c r="C5986" s="59">
        <v>10</v>
      </c>
      <c r="D5986" s="59" t="s">
        <v>35</v>
      </c>
      <c r="E5986" s="59" t="s">
        <v>12475</v>
      </c>
      <c r="F5986" s="59" t="s">
        <v>526</v>
      </c>
      <c r="G5986" s="59" t="s">
        <v>13324</v>
      </c>
      <c r="H5986" s="59">
        <v>25802554</v>
      </c>
      <c r="I5986" s="60">
        <v>45729.515034722222</v>
      </c>
      <c r="J5986" s="59" t="s">
        <v>13325</v>
      </c>
      <c r="K5986" s="59">
        <v>899999468</v>
      </c>
      <c r="L5986" s="59" t="s">
        <v>5388</v>
      </c>
      <c r="M5986" s="61">
        <v>11937600</v>
      </c>
    </row>
    <row r="5987" spans="1:13" ht="60" hidden="1">
      <c r="A5987" s="59" t="s">
        <v>13271</v>
      </c>
      <c r="B5987" s="59" t="s">
        <v>13272</v>
      </c>
      <c r="C5987" s="59">
        <v>10</v>
      </c>
      <c r="D5987" s="59" t="s">
        <v>35</v>
      </c>
      <c r="E5987" s="59" t="s">
        <v>12475</v>
      </c>
      <c r="F5987" s="59" t="s">
        <v>526</v>
      </c>
      <c r="G5987" s="59" t="s">
        <v>13326</v>
      </c>
      <c r="H5987" s="59">
        <v>25802564</v>
      </c>
      <c r="I5987" s="60">
        <v>45729.637499999997</v>
      </c>
      <c r="J5987" s="59" t="s">
        <v>13327</v>
      </c>
      <c r="K5987" s="59">
        <v>899999372</v>
      </c>
      <c r="L5987" s="59" t="s">
        <v>13328</v>
      </c>
      <c r="M5987" s="61">
        <v>206550</v>
      </c>
    </row>
    <row r="5988" spans="1:13" ht="60" hidden="1">
      <c r="A5988" s="59" t="s">
        <v>13271</v>
      </c>
      <c r="B5988" s="59" t="s">
        <v>13272</v>
      </c>
      <c r="C5988" s="59">
        <v>10</v>
      </c>
      <c r="D5988" s="59" t="s">
        <v>35</v>
      </c>
      <c r="E5988" s="59" t="s">
        <v>12475</v>
      </c>
      <c r="F5988" s="59" t="s">
        <v>526</v>
      </c>
      <c r="G5988" s="59" t="s">
        <v>13329</v>
      </c>
      <c r="H5988" s="59">
        <v>25802565</v>
      </c>
      <c r="I5988" s="60">
        <v>45729.6403125</v>
      </c>
      <c r="J5988" s="59" t="s">
        <v>13330</v>
      </c>
      <c r="K5988" s="59">
        <v>899999367</v>
      </c>
      <c r="L5988" s="59" t="s">
        <v>225</v>
      </c>
      <c r="M5988" s="61">
        <v>181457</v>
      </c>
    </row>
    <row r="5989" spans="1:13" ht="60" hidden="1">
      <c r="A5989" s="59" t="s">
        <v>13271</v>
      </c>
      <c r="B5989" s="59" t="s">
        <v>13272</v>
      </c>
      <c r="C5989" s="59">
        <v>10</v>
      </c>
      <c r="D5989" s="59" t="s">
        <v>35</v>
      </c>
      <c r="E5989" s="59" t="s">
        <v>12475</v>
      </c>
      <c r="F5989" s="59" t="s">
        <v>526</v>
      </c>
      <c r="G5989" s="59" t="s">
        <v>13331</v>
      </c>
      <c r="H5989" s="59">
        <v>25802567</v>
      </c>
      <c r="I5989" s="60">
        <v>45729.663321759261</v>
      </c>
      <c r="J5989" s="59" t="s">
        <v>13332</v>
      </c>
      <c r="K5989" s="59">
        <v>899999475</v>
      </c>
      <c r="L5989" s="59" t="s">
        <v>13333</v>
      </c>
      <c r="M5989" s="61">
        <v>2497913</v>
      </c>
    </row>
    <row r="5990" spans="1:13" ht="60" hidden="1">
      <c r="A5990" s="59" t="s">
        <v>13271</v>
      </c>
      <c r="B5990" s="59" t="s">
        <v>13272</v>
      </c>
      <c r="C5990" s="59">
        <v>10</v>
      </c>
      <c r="D5990" s="59" t="s">
        <v>35</v>
      </c>
      <c r="E5990" s="59" t="s">
        <v>12475</v>
      </c>
      <c r="F5990" s="59" t="s">
        <v>526</v>
      </c>
      <c r="G5990" s="59" t="s">
        <v>13334</v>
      </c>
      <c r="H5990" s="59">
        <v>25802592</v>
      </c>
      <c r="I5990" s="60">
        <v>45730.516527777778</v>
      </c>
      <c r="J5990" s="59" t="s">
        <v>13335</v>
      </c>
      <c r="K5990" s="59">
        <v>899999419</v>
      </c>
      <c r="L5990" s="59" t="s">
        <v>13336</v>
      </c>
      <c r="M5990" s="61">
        <v>1175040</v>
      </c>
    </row>
    <row r="5991" spans="1:13" ht="60" hidden="1">
      <c r="A5991" s="59" t="s">
        <v>13271</v>
      </c>
      <c r="B5991" s="59" t="s">
        <v>13272</v>
      </c>
      <c r="C5991" s="59">
        <v>10</v>
      </c>
      <c r="D5991" s="59" t="s">
        <v>35</v>
      </c>
      <c r="E5991" s="59" t="s">
        <v>12475</v>
      </c>
      <c r="F5991" s="59" t="s">
        <v>526</v>
      </c>
      <c r="G5991" s="59" t="s">
        <v>13337</v>
      </c>
      <c r="H5991" s="59">
        <v>25802609</v>
      </c>
      <c r="I5991" s="60">
        <v>45733.395914351851</v>
      </c>
      <c r="J5991" s="59" t="s">
        <v>13338</v>
      </c>
      <c r="K5991" s="59">
        <v>899999701</v>
      </c>
      <c r="L5991" s="59" t="s">
        <v>13339</v>
      </c>
      <c r="M5991" s="61">
        <v>8208145</v>
      </c>
    </row>
    <row r="5992" spans="1:13" ht="60" hidden="1">
      <c r="A5992" s="59" t="s">
        <v>13271</v>
      </c>
      <c r="B5992" s="59" t="s">
        <v>13272</v>
      </c>
      <c r="C5992" s="59">
        <v>10</v>
      </c>
      <c r="D5992" s="59" t="s">
        <v>35</v>
      </c>
      <c r="E5992" s="59" t="s">
        <v>12475</v>
      </c>
      <c r="F5992" s="59" t="s">
        <v>526</v>
      </c>
      <c r="G5992" s="59" t="s">
        <v>13340</v>
      </c>
      <c r="H5992" s="59">
        <v>25802649</v>
      </c>
      <c r="I5992" s="60">
        <v>45735.587719907409</v>
      </c>
      <c r="J5992" s="59" t="s">
        <v>13341</v>
      </c>
      <c r="K5992" s="59">
        <v>800094713</v>
      </c>
      <c r="L5992" s="59" t="s">
        <v>13342</v>
      </c>
      <c r="M5992" s="61">
        <v>323919</v>
      </c>
    </row>
    <row r="5993" spans="1:13" ht="60" hidden="1">
      <c r="A5993" s="59" t="s">
        <v>13271</v>
      </c>
      <c r="B5993" s="59" t="s">
        <v>13272</v>
      </c>
      <c r="C5993" s="59">
        <v>10</v>
      </c>
      <c r="D5993" s="59" t="s">
        <v>35</v>
      </c>
      <c r="E5993" s="59" t="s">
        <v>12475</v>
      </c>
      <c r="F5993" s="59" t="s">
        <v>526</v>
      </c>
      <c r="G5993" s="59" t="s">
        <v>13343</v>
      </c>
      <c r="H5993" s="59">
        <v>25802675</v>
      </c>
      <c r="I5993" s="60">
        <v>45736.577905092592</v>
      </c>
      <c r="J5993" s="59" t="s">
        <v>13344</v>
      </c>
      <c r="K5993" s="59">
        <v>890680142</v>
      </c>
      <c r="L5993" s="59" t="s">
        <v>5954</v>
      </c>
      <c r="M5993" s="61">
        <v>924700</v>
      </c>
    </row>
    <row r="5994" spans="1:13" ht="60" hidden="1">
      <c r="A5994" s="59" t="s">
        <v>13271</v>
      </c>
      <c r="B5994" s="59" t="s">
        <v>13272</v>
      </c>
      <c r="C5994" s="59">
        <v>10</v>
      </c>
      <c r="D5994" s="59" t="s">
        <v>35</v>
      </c>
      <c r="E5994" s="59" t="s">
        <v>12475</v>
      </c>
      <c r="F5994" s="59" t="s">
        <v>526</v>
      </c>
      <c r="G5994" s="59" t="s">
        <v>13345</v>
      </c>
      <c r="H5994" s="59">
        <v>25802678</v>
      </c>
      <c r="I5994" s="60">
        <v>45736.631157407406</v>
      </c>
      <c r="J5994" s="59" t="s">
        <v>13346</v>
      </c>
      <c r="K5994" s="59">
        <v>800093437</v>
      </c>
      <c r="L5994" s="59" t="s">
        <v>13347</v>
      </c>
      <c r="M5994" s="61">
        <v>126034</v>
      </c>
    </row>
    <row r="5995" spans="1:13" ht="60" hidden="1">
      <c r="A5995" s="59" t="s">
        <v>13271</v>
      </c>
      <c r="B5995" s="59" t="s">
        <v>13272</v>
      </c>
      <c r="C5995" s="59">
        <v>10</v>
      </c>
      <c r="D5995" s="59" t="s">
        <v>35</v>
      </c>
      <c r="E5995" s="59" t="s">
        <v>12475</v>
      </c>
      <c r="F5995" s="59" t="s">
        <v>526</v>
      </c>
      <c r="G5995" s="59" t="s">
        <v>13348</v>
      </c>
      <c r="H5995" s="59">
        <v>25802697</v>
      </c>
      <c r="I5995" s="60">
        <v>45737.331574074073</v>
      </c>
      <c r="J5995" s="59" t="s">
        <v>13349</v>
      </c>
      <c r="K5995" s="59">
        <v>899999430</v>
      </c>
      <c r="L5995" s="59" t="s">
        <v>13350</v>
      </c>
      <c r="M5995" s="61">
        <v>11423000</v>
      </c>
    </row>
    <row r="5996" spans="1:13" ht="60" hidden="1">
      <c r="A5996" s="59" t="s">
        <v>13271</v>
      </c>
      <c r="B5996" s="59" t="s">
        <v>13272</v>
      </c>
      <c r="C5996" s="59">
        <v>10</v>
      </c>
      <c r="D5996" s="59" t="s">
        <v>35</v>
      </c>
      <c r="E5996" s="59" t="s">
        <v>12475</v>
      </c>
      <c r="F5996" s="59" t="s">
        <v>526</v>
      </c>
      <c r="G5996" s="59" t="s">
        <v>13351</v>
      </c>
      <c r="H5996" s="59">
        <v>25802700</v>
      </c>
      <c r="I5996" s="60">
        <v>45737.466527777775</v>
      </c>
      <c r="J5996" s="59" t="s">
        <v>13352</v>
      </c>
      <c r="K5996" s="59">
        <v>800094778</v>
      </c>
      <c r="L5996" s="59" t="s">
        <v>13353</v>
      </c>
      <c r="M5996" s="61">
        <v>376672</v>
      </c>
    </row>
    <row r="5997" spans="1:13" ht="60" hidden="1">
      <c r="A5997" s="59" t="s">
        <v>13271</v>
      </c>
      <c r="B5997" s="59" t="s">
        <v>13272</v>
      </c>
      <c r="C5997" s="59">
        <v>10</v>
      </c>
      <c r="D5997" s="59" t="s">
        <v>35</v>
      </c>
      <c r="E5997" s="59" t="s">
        <v>12475</v>
      </c>
      <c r="F5997" s="59" t="s">
        <v>526</v>
      </c>
      <c r="G5997" s="59" t="s">
        <v>13354</v>
      </c>
      <c r="H5997" s="59">
        <v>25802767</v>
      </c>
      <c r="I5997" s="60">
        <v>45743.496782407405</v>
      </c>
      <c r="J5997" s="59" t="s">
        <v>13355</v>
      </c>
      <c r="K5997" s="59">
        <v>899999460</v>
      </c>
      <c r="L5997" s="59" t="s">
        <v>11944</v>
      </c>
      <c r="M5997" s="61">
        <v>8575</v>
      </c>
    </row>
    <row r="5998" spans="1:13" ht="60" hidden="1">
      <c r="A5998" s="59" t="s">
        <v>13271</v>
      </c>
      <c r="B5998" s="59" t="s">
        <v>13272</v>
      </c>
      <c r="C5998" s="59">
        <v>10</v>
      </c>
      <c r="D5998" s="59" t="s">
        <v>35</v>
      </c>
      <c r="E5998" s="59" t="s">
        <v>12475</v>
      </c>
      <c r="F5998" s="59" t="s">
        <v>526</v>
      </c>
      <c r="G5998" s="59" t="s">
        <v>13356</v>
      </c>
      <c r="H5998" s="59">
        <v>25802814</v>
      </c>
      <c r="I5998" s="60">
        <v>45747.683449074073</v>
      </c>
      <c r="J5998" s="59" t="s">
        <v>13357</v>
      </c>
      <c r="K5998" s="59">
        <v>800093439</v>
      </c>
      <c r="L5998" s="59" t="s">
        <v>13358</v>
      </c>
      <c r="M5998" s="61">
        <v>879210</v>
      </c>
    </row>
    <row r="5999" spans="1:13" ht="60" hidden="1">
      <c r="A5999" s="59" t="s">
        <v>13271</v>
      </c>
      <c r="B5999" s="59" t="s">
        <v>13272</v>
      </c>
      <c r="C5999" s="59">
        <v>10</v>
      </c>
      <c r="D5999" s="59" t="s">
        <v>35</v>
      </c>
      <c r="E5999" s="59" t="s">
        <v>12475</v>
      </c>
      <c r="F5999" s="59" t="s">
        <v>526</v>
      </c>
      <c r="G5999" s="59" t="s">
        <v>13359</v>
      </c>
      <c r="H5999" s="59">
        <v>25802815</v>
      </c>
      <c r="I5999" s="60">
        <v>45748.393263888887</v>
      </c>
      <c r="J5999" s="59" t="s">
        <v>13360</v>
      </c>
      <c r="K5999" s="59">
        <v>890680378</v>
      </c>
      <c r="L5999" s="59" t="s">
        <v>13361</v>
      </c>
      <c r="M5999" s="61">
        <v>12339095</v>
      </c>
    </row>
    <row r="6000" spans="1:13" ht="60" hidden="1">
      <c r="A6000" s="59" t="s">
        <v>13271</v>
      </c>
      <c r="B6000" s="59" t="s">
        <v>13272</v>
      </c>
      <c r="C6000" s="59">
        <v>10</v>
      </c>
      <c r="D6000" s="59" t="s">
        <v>35</v>
      </c>
      <c r="E6000" s="59" t="s">
        <v>12475</v>
      </c>
      <c r="F6000" s="59" t="s">
        <v>526</v>
      </c>
      <c r="G6000" s="59" t="s">
        <v>13362</v>
      </c>
      <c r="H6000" s="59">
        <v>25802816</v>
      </c>
      <c r="I6000" s="60">
        <v>45748.399641203701</v>
      </c>
      <c r="J6000" s="59" t="s">
        <v>13363</v>
      </c>
      <c r="K6000" s="59">
        <v>899999328</v>
      </c>
      <c r="L6000" s="59" t="s">
        <v>13364</v>
      </c>
      <c r="M6000" s="61">
        <v>19454634</v>
      </c>
    </row>
    <row r="6001" spans="1:13" ht="60" hidden="1">
      <c r="A6001" s="59" t="s">
        <v>13271</v>
      </c>
      <c r="B6001" s="59" t="s">
        <v>13272</v>
      </c>
      <c r="C6001" s="59">
        <v>10</v>
      </c>
      <c r="D6001" s="59" t="s">
        <v>35</v>
      </c>
      <c r="E6001" s="59" t="s">
        <v>12475</v>
      </c>
      <c r="F6001" s="59" t="s">
        <v>526</v>
      </c>
      <c r="G6001" s="59" t="s">
        <v>13365</v>
      </c>
      <c r="H6001" s="59">
        <v>25802864</v>
      </c>
      <c r="I6001" s="60">
        <v>45749.695057870369</v>
      </c>
      <c r="J6001" s="59" t="s">
        <v>13366</v>
      </c>
      <c r="K6001" s="59">
        <v>800095174</v>
      </c>
      <c r="L6001" s="59" t="s">
        <v>13367</v>
      </c>
      <c r="M6001" s="61">
        <v>5986111</v>
      </c>
    </row>
    <row r="6002" spans="1:13" ht="60" hidden="1">
      <c r="A6002" s="59" t="s">
        <v>13271</v>
      </c>
      <c r="B6002" s="59" t="s">
        <v>13272</v>
      </c>
      <c r="C6002" s="59">
        <v>10</v>
      </c>
      <c r="D6002" s="59" t="s">
        <v>35</v>
      </c>
      <c r="E6002" s="59" t="s">
        <v>12475</v>
      </c>
      <c r="F6002" s="59" t="s">
        <v>526</v>
      </c>
      <c r="G6002" s="59" t="s">
        <v>13368</v>
      </c>
      <c r="H6002" s="59">
        <v>25802869</v>
      </c>
      <c r="I6002" s="60">
        <v>45750.38076388889</v>
      </c>
      <c r="J6002" s="59" t="s">
        <v>13369</v>
      </c>
      <c r="K6002" s="59">
        <v>899999366</v>
      </c>
      <c r="L6002" s="59" t="s">
        <v>13370</v>
      </c>
      <c r="M6002" s="61">
        <v>346558</v>
      </c>
    </row>
    <row r="6003" spans="1:13" ht="60" hidden="1">
      <c r="A6003" s="59" t="s">
        <v>13271</v>
      </c>
      <c r="B6003" s="59" t="s">
        <v>13272</v>
      </c>
      <c r="C6003" s="59">
        <v>10</v>
      </c>
      <c r="D6003" s="59" t="s">
        <v>35</v>
      </c>
      <c r="E6003" s="59" t="s">
        <v>12475</v>
      </c>
      <c r="F6003" s="59" t="s">
        <v>526</v>
      </c>
      <c r="G6003" s="59" t="s">
        <v>13371</v>
      </c>
      <c r="H6003" s="59">
        <v>25802919</v>
      </c>
      <c r="I6003" s="60">
        <v>45755.439282407409</v>
      </c>
      <c r="J6003" s="59" t="s">
        <v>13372</v>
      </c>
      <c r="K6003" s="59">
        <v>899999312</v>
      </c>
      <c r="L6003" s="59" t="s">
        <v>11956</v>
      </c>
      <c r="M6003" s="61">
        <v>9797345</v>
      </c>
    </row>
    <row r="6004" spans="1:13" ht="60" hidden="1">
      <c r="A6004" s="59" t="s">
        <v>13271</v>
      </c>
      <c r="B6004" s="59" t="s">
        <v>13272</v>
      </c>
      <c r="C6004" s="59">
        <v>10</v>
      </c>
      <c r="D6004" s="59" t="s">
        <v>35</v>
      </c>
      <c r="E6004" s="59" t="s">
        <v>12475</v>
      </c>
      <c r="F6004" s="59" t="s">
        <v>526</v>
      </c>
      <c r="G6004" s="59" t="s">
        <v>13373</v>
      </c>
      <c r="H6004" s="59">
        <v>25802920</v>
      </c>
      <c r="I6004" s="60">
        <v>45755.692569444444</v>
      </c>
      <c r="J6004" s="59" t="s">
        <v>13374</v>
      </c>
      <c r="K6004" s="59">
        <v>800094622</v>
      </c>
      <c r="L6004" s="59" t="s">
        <v>13295</v>
      </c>
      <c r="M6004" s="61">
        <v>1229255</v>
      </c>
    </row>
    <row r="6005" spans="1:13" ht="60" hidden="1">
      <c r="A6005" s="59" t="s">
        <v>13271</v>
      </c>
      <c r="B6005" s="59" t="s">
        <v>13272</v>
      </c>
      <c r="C6005" s="59">
        <v>10</v>
      </c>
      <c r="D6005" s="59" t="s">
        <v>35</v>
      </c>
      <c r="E6005" s="59" t="s">
        <v>12475</v>
      </c>
      <c r="F6005" s="59" t="s">
        <v>526</v>
      </c>
      <c r="G6005" s="59" t="s">
        <v>13375</v>
      </c>
      <c r="H6005" s="59">
        <v>25802921</v>
      </c>
      <c r="I6005" s="60">
        <v>45755.74796296296</v>
      </c>
      <c r="J6005" s="59" t="s">
        <v>13376</v>
      </c>
      <c r="K6005" s="59">
        <v>890680107</v>
      </c>
      <c r="L6005" s="59" t="s">
        <v>13377</v>
      </c>
      <c r="M6005" s="61">
        <v>3561830</v>
      </c>
    </row>
    <row r="6006" spans="1:13" ht="60" hidden="1">
      <c r="A6006" s="59" t="s">
        <v>13271</v>
      </c>
      <c r="B6006" s="59" t="s">
        <v>13272</v>
      </c>
      <c r="C6006" s="59">
        <v>10</v>
      </c>
      <c r="D6006" s="59" t="s">
        <v>35</v>
      </c>
      <c r="E6006" s="59" t="s">
        <v>12475</v>
      </c>
      <c r="F6006" s="59" t="s">
        <v>526</v>
      </c>
      <c r="G6006" s="59" t="s">
        <v>13378</v>
      </c>
      <c r="H6006" s="59">
        <v>25802925</v>
      </c>
      <c r="I6006" s="60">
        <v>45756.736446759256</v>
      </c>
      <c r="J6006" s="59" t="s">
        <v>13379</v>
      </c>
      <c r="K6006" s="59">
        <v>800094755</v>
      </c>
      <c r="L6006" s="59" t="s">
        <v>13380</v>
      </c>
      <c r="M6006" s="61">
        <v>2879836</v>
      </c>
    </row>
    <row r="6007" spans="1:13" ht="60" hidden="1">
      <c r="A6007" s="59" t="s">
        <v>13271</v>
      </c>
      <c r="B6007" s="59" t="s">
        <v>13272</v>
      </c>
      <c r="C6007" s="59">
        <v>10</v>
      </c>
      <c r="D6007" s="59" t="s">
        <v>35</v>
      </c>
      <c r="E6007" s="59" t="s">
        <v>12475</v>
      </c>
      <c r="F6007" s="59" t="s">
        <v>526</v>
      </c>
      <c r="G6007" s="59" t="s">
        <v>13381</v>
      </c>
      <c r="H6007" s="59">
        <v>25802926</v>
      </c>
      <c r="I6007" s="60">
        <v>45756.738865740743</v>
      </c>
      <c r="J6007" s="59" t="s">
        <v>13382</v>
      </c>
      <c r="K6007" s="59">
        <v>899999466</v>
      </c>
      <c r="L6007" s="59" t="s">
        <v>5394</v>
      </c>
      <c r="M6007" s="61">
        <v>12970799</v>
      </c>
    </row>
    <row r="6008" spans="1:13" ht="60" hidden="1">
      <c r="A6008" s="59" t="s">
        <v>13271</v>
      </c>
      <c r="B6008" s="59" t="s">
        <v>13272</v>
      </c>
      <c r="C6008" s="59">
        <v>10</v>
      </c>
      <c r="D6008" s="59" t="s">
        <v>35</v>
      </c>
      <c r="E6008" s="59" t="s">
        <v>12475</v>
      </c>
      <c r="F6008" s="59" t="s">
        <v>526</v>
      </c>
      <c r="G6008" s="59" t="s">
        <v>13383</v>
      </c>
      <c r="H6008" s="59">
        <v>25802941</v>
      </c>
      <c r="I6008" s="60">
        <v>45757.587719907409</v>
      </c>
      <c r="J6008" s="59" t="s">
        <v>13384</v>
      </c>
      <c r="K6008" s="59">
        <v>899999325</v>
      </c>
      <c r="L6008" s="59" t="s">
        <v>13385</v>
      </c>
      <c r="M6008" s="61">
        <v>3374000</v>
      </c>
    </row>
    <row r="6009" spans="1:13" ht="60" hidden="1">
      <c r="A6009" s="59" t="s">
        <v>13271</v>
      </c>
      <c r="B6009" s="59" t="s">
        <v>13272</v>
      </c>
      <c r="C6009" s="59">
        <v>10</v>
      </c>
      <c r="D6009" s="59" t="s">
        <v>35</v>
      </c>
      <c r="E6009" s="59" t="s">
        <v>12475</v>
      </c>
      <c r="F6009" s="59" t="s">
        <v>526</v>
      </c>
      <c r="G6009" s="59" t="s">
        <v>13386</v>
      </c>
      <c r="H6009" s="59">
        <v>25803054</v>
      </c>
      <c r="I6009" s="60">
        <v>45769.443576388891</v>
      </c>
      <c r="J6009" s="59" t="s">
        <v>13387</v>
      </c>
      <c r="K6009" s="59">
        <v>800072715</v>
      </c>
      <c r="L6009" s="59" t="s">
        <v>11950</v>
      </c>
      <c r="M6009" s="61">
        <v>129978</v>
      </c>
    </row>
    <row r="6010" spans="1:13" ht="60" hidden="1">
      <c r="A6010" s="59" t="s">
        <v>13271</v>
      </c>
      <c r="B6010" s="59" t="s">
        <v>13272</v>
      </c>
      <c r="C6010" s="59">
        <v>10</v>
      </c>
      <c r="D6010" s="59" t="s">
        <v>35</v>
      </c>
      <c r="E6010" s="59" t="s">
        <v>12475</v>
      </c>
      <c r="F6010" s="59" t="s">
        <v>526</v>
      </c>
      <c r="G6010" s="59" t="s">
        <v>13388</v>
      </c>
      <c r="H6010" s="59">
        <v>25803147</v>
      </c>
      <c r="I6010" s="60">
        <v>45777.486041666663</v>
      </c>
      <c r="J6010" s="59" t="s">
        <v>13382</v>
      </c>
      <c r="K6010" s="59">
        <v>899999466</v>
      </c>
      <c r="L6010" s="59" t="s">
        <v>5394</v>
      </c>
      <c r="M6010" s="61">
        <v>39761400</v>
      </c>
    </row>
    <row r="6011" spans="1:13" ht="60" hidden="1">
      <c r="A6011" s="59" t="s">
        <v>13271</v>
      </c>
      <c r="B6011" s="59" t="s">
        <v>13272</v>
      </c>
      <c r="C6011" s="59">
        <v>10</v>
      </c>
      <c r="D6011" s="59" t="s">
        <v>35</v>
      </c>
      <c r="E6011" s="59" t="s">
        <v>12475</v>
      </c>
      <c r="F6011" s="59" t="s">
        <v>526</v>
      </c>
      <c r="G6011" s="59" t="s">
        <v>13389</v>
      </c>
      <c r="H6011" s="59">
        <v>25803264</v>
      </c>
      <c r="I6011" s="60">
        <v>45792.615254629629</v>
      </c>
      <c r="J6011" s="59" t="s">
        <v>13390</v>
      </c>
      <c r="K6011" s="59">
        <v>899999172</v>
      </c>
      <c r="L6011" s="59" t="s">
        <v>13391</v>
      </c>
      <c r="M6011" s="61">
        <v>19902255</v>
      </c>
    </row>
    <row r="6012" spans="1:13" ht="60" hidden="1">
      <c r="A6012" s="59" t="s">
        <v>13271</v>
      </c>
      <c r="B6012" s="59" t="s">
        <v>13272</v>
      </c>
      <c r="C6012" s="59">
        <v>10</v>
      </c>
      <c r="D6012" s="59" t="s">
        <v>35</v>
      </c>
      <c r="E6012" s="59" t="s">
        <v>12475</v>
      </c>
      <c r="F6012" s="59" t="s">
        <v>526</v>
      </c>
      <c r="G6012" s="59" t="s">
        <v>13392</v>
      </c>
      <c r="H6012" s="59">
        <v>25803328</v>
      </c>
      <c r="I6012" s="60">
        <v>45799.577638888892</v>
      </c>
      <c r="J6012" s="59" t="s">
        <v>13393</v>
      </c>
      <c r="K6012" s="59">
        <v>800094711</v>
      </c>
      <c r="L6012" s="59" t="s">
        <v>13394</v>
      </c>
      <c r="M6012" s="61">
        <v>526600</v>
      </c>
    </row>
    <row r="6013" spans="1:13" ht="60" hidden="1">
      <c r="A6013" s="59" t="s">
        <v>13271</v>
      </c>
      <c r="B6013" s="59" t="s">
        <v>13272</v>
      </c>
      <c r="C6013" s="59">
        <v>10</v>
      </c>
      <c r="D6013" s="59" t="s">
        <v>35</v>
      </c>
      <c r="E6013" s="59" t="s">
        <v>12475</v>
      </c>
      <c r="F6013" s="59" t="s">
        <v>526</v>
      </c>
      <c r="G6013" s="59" t="s">
        <v>13395</v>
      </c>
      <c r="H6013" s="59">
        <v>25803477</v>
      </c>
      <c r="I6013" s="60">
        <v>45821.405451388891</v>
      </c>
      <c r="J6013" s="59" t="s">
        <v>13396</v>
      </c>
      <c r="K6013" s="59">
        <v>899999443</v>
      </c>
      <c r="L6013" s="59" t="s">
        <v>13397</v>
      </c>
      <c r="M6013" s="61">
        <v>1597825</v>
      </c>
    </row>
    <row r="6014" spans="1:13" ht="60" hidden="1">
      <c r="A6014" s="59" t="s">
        <v>13271</v>
      </c>
      <c r="B6014" s="59" t="s">
        <v>13272</v>
      </c>
      <c r="C6014" s="59">
        <v>10</v>
      </c>
      <c r="D6014" s="59" t="s">
        <v>35</v>
      </c>
      <c r="E6014" s="59" t="s">
        <v>12475</v>
      </c>
      <c r="F6014" s="59" t="s">
        <v>526</v>
      </c>
      <c r="G6014" s="59" t="s">
        <v>13398</v>
      </c>
      <c r="H6014" s="59">
        <v>25803749</v>
      </c>
      <c r="I6014" s="60">
        <v>45854.871307870373</v>
      </c>
      <c r="J6014" s="59" t="s">
        <v>13399</v>
      </c>
      <c r="K6014" s="59">
        <v>899999466</v>
      </c>
      <c r="L6014" s="59" t="s">
        <v>5394</v>
      </c>
      <c r="M6014" s="61">
        <v>2031293</v>
      </c>
    </row>
    <row r="6015" spans="1:13" ht="60" hidden="1">
      <c r="A6015" s="59" t="s">
        <v>13271</v>
      </c>
      <c r="B6015" s="59" t="s">
        <v>13272</v>
      </c>
      <c r="C6015" s="59">
        <v>10</v>
      </c>
      <c r="D6015" s="59" t="s">
        <v>35</v>
      </c>
      <c r="E6015" s="59" t="s">
        <v>12475</v>
      </c>
      <c r="F6015" s="59" t="s">
        <v>526</v>
      </c>
      <c r="G6015" s="59" t="s">
        <v>13400</v>
      </c>
      <c r="H6015" s="59">
        <v>25803750</v>
      </c>
      <c r="I6015" s="60">
        <v>45854.871736111112</v>
      </c>
      <c r="J6015" s="59" t="s">
        <v>13401</v>
      </c>
      <c r="K6015" s="59">
        <v>899999709</v>
      </c>
      <c r="L6015" s="59" t="s">
        <v>13402</v>
      </c>
      <c r="M6015" s="61">
        <v>1198072</v>
      </c>
    </row>
    <row r="6016" spans="1:13" ht="60" hidden="1">
      <c r="A6016" s="59" t="s">
        <v>13271</v>
      </c>
      <c r="B6016" s="59" t="s">
        <v>13272</v>
      </c>
      <c r="C6016" s="59">
        <v>10</v>
      </c>
      <c r="D6016" s="59" t="s">
        <v>35</v>
      </c>
      <c r="E6016" s="59" t="s">
        <v>12475</v>
      </c>
      <c r="F6016" s="59" t="s">
        <v>526</v>
      </c>
      <c r="G6016" s="59" t="s">
        <v>13403</v>
      </c>
      <c r="H6016" s="59">
        <v>25803822</v>
      </c>
      <c r="I6016" s="60">
        <v>45862.105497685188</v>
      </c>
      <c r="J6016" s="59" t="s">
        <v>13404</v>
      </c>
      <c r="K6016" s="59">
        <v>800094751</v>
      </c>
      <c r="L6016" s="59" t="s">
        <v>13405</v>
      </c>
      <c r="M6016" s="61">
        <v>303199</v>
      </c>
    </row>
    <row r="6017" spans="1:13" ht="60" hidden="1">
      <c r="A6017" s="59" t="s">
        <v>13271</v>
      </c>
      <c r="B6017" s="59" t="s">
        <v>13272</v>
      </c>
      <c r="C6017" s="59">
        <v>10</v>
      </c>
      <c r="D6017" s="59" t="s">
        <v>35</v>
      </c>
      <c r="E6017" s="59" t="s">
        <v>12475</v>
      </c>
      <c r="F6017" s="59" t="s">
        <v>526</v>
      </c>
      <c r="G6017" s="59" t="s">
        <v>13406</v>
      </c>
      <c r="H6017" s="59">
        <v>25803978</v>
      </c>
      <c r="I6017" s="60">
        <v>45884.387199074074</v>
      </c>
      <c r="J6017" s="59" t="s">
        <v>13407</v>
      </c>
      <c r="K6017" s="59">
        <v>899999318</v>
      </c>
      <c r="L6017" s="59" t="s">
        <v>13408</v>
      </c>
      <c r="M6017" s="61">
        <v>22483454</v>
      </c>
    </row>
    <row r="6018" spans="1:13" ht="69.95" hidden="1">
      <c r="A6018" s="59" t="s">
        <v>13271</v>
      </c>
      <c r="B6018" s="59" t="s">
        <v>13272</v>
      </c>
      <c r="C6018" s="59">
        <v>10</v>
      </c>
      <c r="D6018" s="59" t="s">
        <v>35</v>
      </c>
      <c r="E6018" s="59" t="s">
        <v>12475</v>
      </c>
      <c r="F6018" s="59" t="s">
        <v>526</v>
      </c>
      <c r="G6018" s="59" t="s">
        <v>13409</v>
      </c>
      <c r="H6018" s="59">
        <v>25804038</v>
      </c>
      <c r="I6018" s="60">
        <v>45891.37295138889</v>
      </c>
      <c r="J6018" s="59" t="s">
        <v>13410</v>
      </c>
      <c r="K6018" s="59">
        <v>899999323</v>
      </c>
      <c r="L6018" s="59" t="s">
        <v>13411</v>
      </c>
      <c r="M6018" s="61">
        <v>412199</v>
      </c>
    </row>
    <row r="6019" spans="1:13" ht="60" hidden="1">
      <c r="A6019" s="59" t="s">
        <v>13271</v>
      </c>
      <c r="B6019" s="59" t="s">
        <v>13272</v>
      </c>
      <c r="C6019" s="59">
        <v>10</v>
      </c>
      <c r="D6019" s="59" t="s">
        <v>35</v>
      </c>
      <c r="E6019" s="59" t="s">
        <v>12475</v>
      </c>
      <c r="F6019" s="59" t="s">
        <v>526</v>
      </c>
      <c r="G6019" s="59" t="s">
        <v>13412</v>
      </c>
      <c r="H6019" s="59">
        <v>25804989</v>
      </c>
      <c r="I6019" s="60">
        <v>45996.467430555553</v>
      </c>
      <c r="J6019" s="59" t="s">
        <v>13413</v>
      </c>
      <c r="K6019" s="59">
        <v>899999357</v>
      </c>
      <c r="L6019" s="59" t="s">
        <v>13301</v>
      </c>
      <c r="M6019" s="61">
        <v>141486660</v>
      </c>
    </row>
    <row r="6020" spans="1:13" ht="90" hidden="1">
      <c r="A6020" s="59" t="s">
        <v>13414</v>
      </c>
      <c r="B6020" s="59" t="s">
        <v>13415</v>
      </c>
      <c r="C6020" s="59">
        <v>10</v>
      </c>
      <c r="D6020" s="59" t="s">
        <v>35</v>
      </c>
      <c r="E6020" s="59" t="s">
        <v>13416</v>
      </c>
      <c r="F6020" s="59" t="s">
        <v>23</v>
      </c>
      <c r="G6020" s="59" t="s">
        <v>13417</v>
      </c>
      <c r="H6020" s="59">
        <v>25800808</v>
      </c>
      <c r="I6020" s="60">
        <v>45684.606111111112</v>
      </c>
      <c r="J6020" s="59" t="s">
        <v>13418</v>
      </c>
      <c r="K6020" s="59">
        <v>92558542</v>
      </c>
      <c r="L6020" s="59" t="s">
        <v>13419</v>
      </c>
      <c r="M6020" s="61">
        <v>95000000</v>
      </c>
    </row>
    <row r="6021" spans="1:13" ht="90" hidden="1">
      <c r="A6021" s="59" t="s">
        <v>13414</v>
      </c>
      <c r="B6021" s="59" t="s">
        <v>13415</v>
      </c>
      <c r="C6021" s="59">
        <v>10</v>
      </c>
      <c r="D6021" s="59" t="s">
        <v>35</v>
      </c>
      <c r="E6021" s="59" t="s">
        <v>13416</v>
      </c>
      <c r="F6021" s="59" t="s">
        <v>23</v>
      </c>
      <c r="G6021" s="59" t="s">
        <v>13420</v>
      </c>
      <c r="H6021" s="59">
        <v>25800890</v>
      </c>
      <c r="I6021" s="60">
        <v>45685.531840277778</v>
      </c>
      <c r="J6021" s="59" t="s">
        <v>13421</v>
      </c>
      <c r="K6021" s="59">
        <v>23691527</v>
      </c>
      <c r="L6021" s="59" t="s">
        <v>13422</v>
      </c>
      <c r="M6021" s="61">
        <v>93240000</v>
      </c>
    </row>
    <row r="6022" spans="1:13" ht="90" hidden="1">
      <c r="A6022" s="59" t="s">
        <v>13414</v>
      </c>
      <c r="B6022" s="59" t="s">
        <v>13415</v>
      </c>
      <c r="C6022" s="59">
        <v>10</v>
      </c>
      <c r="D6022" s="59" t="s">
        <v>35</v>
      </c>
      <c r="E6022" s="59" t="s">
        <v>13416</v>
      </c>
      <c r="F6022" s="59" t="s">
        <v>23</v>
      </c>
      <c r="G6022" s="59" t="s">
        <v>13423</v>
      </c>
      <c r="H6022" s="59">
        <v>25801725</v>
      </c>
      <c r="I6022" s="60">
        <v>45703.580416666664</v>
      </c>
      <c r="J6022" s="59" t="s">
        <v>13424</v>
      </c>
      <c r="K6022" s="59">
        <v>41947208</v>
      </c>
      <c r="L6022" s="59" t="s">
        <v>13425</v>
      </c>
      <c r="M6022" s="61">
        <v>94200000</v>
      </c>
    </row>
    <row r="6023" spans="1:13" ht="90" hidden="1">
      <c r="A6023" s="59" t="s">
        <v>13414</v>
      </c>
      <c r="B6023" s="59" t="s">
        <v>13415</v>
      </c>
      <c r="C6023" s="59">
        <v>10</v>
      </c>
      <c r="D6023" s="59" t="s">
        <v>35</v>
      </c>
      <c r="E6023" s="59" t="s">
        <v>13416</v>
      </c>
      <c r="F6023" s="59" t="s">
        <v>23</v>
      </c>
      <c r="G6023" s="59" t="s">
        <v>13426</v>
      </c>
      <c r="H6023" s="59">
        <v>25801981</v>
      </c>
      <c r="I6023" s="60">
        <v>45709.804502314815</v>
      </c>
      <c r="J6023" s="59" t="s">
        <v>2087</v>
      </c>
      <c r="K6023" s="59">
        <v>1069304146</v>
      </c>
      <c r="L6023" s="59" t="s">
        <v>13427</v>
      </c>
      <c r="M6023" s="61">
        <v>57306666</v>
      </c>
    </row>
    <row r="6024" spans="1:13" ht="90" hidden="1">
      <c r="A6024" s="59" t="s">
        <v>13414</v>
      </c>
      <c r="B6024" s="59" t="s">
        <v>13415</v>
      </c>
      <c r="C6024" s="59">
        <v>10</v>
      </c>
      <c r="D6024" s="59" t="s">
        <v>35</v>
      </c>
      <c r="E6024" s="59" t="s">
        <v>13416</v>
      </c>
      <c r="F6024" s="59" t="s">
        <v>23</v>
      </c>
      <c r="G6024" s="59" t="s">
        <v>13428</v>
      </c>
      <c r="H6024" s="59">
        <v>25802153</v>
      </c>
      <c r="I6024" s="60">
        <v>45715.421377314815</v>
      </c>
      <c r="J6024" s="59" t="s">
        <v>13429</v>
      </c>
      <c r="K6024" s="59">
        <v>20959301</v>
      </c>
      <c r="L6024" s="59" t="s">
        <v>13430</v>
      </c>
      <c r="M6024" s="61">
        <v>80800000</v>
      </c>
    </row>
    <row r="6025" spans="1:13" ht="90" hidden="1">
      <c r="A6025" s="59" t="s">
        <v>13414</v>
      </c>
      <c r="B6025" s="59" t="s">
        <v>13415</v>
      </c>
      <c r="C6025" s="59">
        <v>10</v>
      </c>
      <c r="D6025" s="59" t="s">
        <v>35</v>
      </c>
      <c r="E6025" s="59" t="s">
        <v>13416</v>
      </c>
      <c r="F6025" s="59" t="s">
        <v>23</v>
      </c>
      <c r="G6025" s="59" t="s">
        <v>13431</v>
      </c>
      <c r="H6025" s="59">
        <v>25802619</v>
      </c>
      <c r="I6025" s="60">
        <v>45734.493310185186</v>
      </c>
      <c r="J6025" s="59" t="s">
        <v>13432</v>
      </c>
      <c r="K6025" s="59">
        <v>52422763</v>
      </c>
      <c r="L6025" s="59" t="s">
        <v>13433</v>
      </c>
      <c r="M6025" s="61">
        <v>33100425</v>
      </c>
    </row>
    <row r="6026" spans="1:13" ht="90" hidden="1">
      <c r="A6026" s="59" t="s">
        <v>13414</v>
      </c>
      <c r="B6026" s="59" t="s">
        <v>13415</v>
      </c>
      <c r="C6026" s="59">
        <v>10</v>
      </c>
      <c r="D6026" s="59" t="s">
        <v>35</v>
      </c>
      <c r="E6026" s="59" t="s">
        <v>13416</v>
      </c>
      <c r="F6026" s="59" t="s">
        <v>23</v>
      </c>
      <c r="G6026" s="59" t="s">
        <v>13434</v>
      </c>
      <c r="H6026" s="59">
        <v>25802634</v>
      </c>
      <c r="I6026" s="60">
        <v>45734.671481481484</v>
      </c>
      <c r="J6026" s="59" t="s">
        <v>13435</v>
      </c>
      <c r="K6026" s="59">
        <v>1073165375</v>
      </c>
      <c r="L6026" s="59" t="s">
        <v>13436</v>
      </c>
      <c r="M6026" s="61">
        <v>47600000</v>
      </c>
    </row>
    <row r="6027" spans="1:13" ht="90" hidden="1">
      <c r="A6027" s="59" t="s">
        <v>13414</v>
      </c>
      <c r="B6027" s="59" t="s">
        <v>13415</v>
      </c>
      <c r="C6027" s="59">
        <v>10</v>
      </c>
      <c r="D6027" s="59" t="s">
        <v>35</v>
      </c>
      <c r="E6027" s="59" t="s">
        <v>13416</v>
      </c>
      <c r="F6027" s="59" t="s">
        <v>23</v>
      </c>
      <c r="G6027" s="59" t="s">
        <v>13437</v>
      </c>
      <c r="H6027" s="59">
        <v>25803831</v>
      </c>
      <c r="I6027" s="60">
        <v>45863.802337962959</v>
      </c>
      <c r="J6027" s="59" t="s">
        <v>13438</v>
      </c>
      <c r="K6027" s="59">
        <v>52211927</v>
      </c>
      <c r="L6027" s="59" t="s">
        <v>13439</v>
      </c>
      <c r="M6027" s="61">
        <v>25200000</v>
      </c>
    </row>
    <row r="6028" spans="1:13" ht="90" hidden="1">
      <c r="A6028" s="59" t="s">
        <v>13440</v>
      </c>
      <c r="B6028" s="59" t="s">
        <v>13441</v>
      </c>
      <c r="C6028" s="59">
        <v>10</v>
      </c>
      <c r="D6028" s="59" t="s">
        <v>35</v>
      </c>
      <c r="E6028" s="59" t="s">
        <v>13416</v>
      </c>
      <c r="F6028" s="59" t="s">
        <v>23</v>
      </c>
      <c r="G6028" s="59" t="s">
        <v>13442</v>
      </c>
      <c r="H6028" s="59">
        <v>25801726</v>
      </c>
      <c r="I6028" s="60">
        <v>45703.585960648146</v>
      </c>
      <c r="J6028" s="59" t="s">
        <v>13443</v>
      </c>
      <c r="K6028" s="59">
        <v>1074415936</v>
      </c>
      <c r="L6028" s="59" t="s">
        <v>13444</v>
      </c>
      <c r="M6028" s="61">
        <v>52190000</v>
      </c>
    </row>
    <row r="6029" spans="1:13" ht="90" hidden="1">
      <c r="A6029" s="59" t="s">
        <v>13440</v>
      </c>
      <c r="B6029" s="59" t="s">
        <v>13441</v>
      </c>
      <c r="C6029" s="59">
        <v>10</v>
      </c>
      <c r="D6029" s="59" t="s">
        <v>35</v>
      </c>
      <c r="E6029" s="59" t="s">
        <v>13416</v>
      </c>
      <c r="F6029" s="59" t="s">
        <v>23</v>
      </c>
      <c r="G6029" s="59" t="s">
        <v>13445</v>
      </c>
      <c r="H6029" s="59">
        <v>25801909</v>
      </c>
      <c r="I6029" s="60">
        <v>45708.462627314817</v>
      </c>
      <c r="J6029" s="59" t="s">
        <v>13446</v>
      </c>
      <c r="K6029" s="59">
        <v>9450153</v>
      </c>
      <c r="L6029" s="59" t="s">
        <v>13447</v>
      </c>
      <c r="M6029" s="61">
        <v>40913311</v>
      </c>
    </row>
    <row r="6030" spans="1:13" ht="90" hidden="1">
      <c r="A6030" s="59" t="s">
        <v>13440</v>
      </c>
      <c r="B6030" s="59" t="s">
        <v>13441</v>
      </c>
      <c r="C6030" s="59">
        <v>10</v>
      </c>
      <c r="D6030" s="59" t="s">
        <v>35</v>
      </c>
      <c r="E6030" s="59" t="s">
        <v>13416</v>
      </c>
      <c r="F6030" s="59" t="s">
        <v>23</v>
      </c>
      <c r="G6030" s="59" t="s">
        <v>13448</v>
      </c>
      <c r="H6030" s="59">
        <v>25802167</v>
      </c>
      <c r="I6030" s="60">
        <v>45715.611331018517</v>
      </c>
      <c r="J6030" s="59" t="s">
        <v>13449</v>
      </c>
      <c r="K6030" s="59">
        <v>52257502</v>
      </c>
      <c r="L6030" s="59" t="s">
        <v>13450</v>
      </c>
      <c r="M6030" s="61">
        <v>85260000</v>
      </c>
    </row>
    <row r="6031" spans="1:13" ht="90" hidden="1">
      <c r="A6031" s="59" t="s">
        <v>13440</v>
      </c>
      <c r="B6031" s="59" t="s">
        <v>13441</v>
      </c>
      <c r="C6031" s="59">
        <v>10</v>
      </c>
      <c r="D6031" s="59" t="s">
        <v>35</v>
      </c>
      <c r="E6031" s="59" t="s">
        <v>13416</v>
      </c>
      <c r="F6031" s="59" t="s">
        <v>23</v>
      </c>
      <c r="G6031" s="59" t="s">
        <v>13451</v>
      </c>
      <c r="H6031" s="59">
        <v>25802211</v>
      </c>
      <c r="I6031" s="60">
        <v>45716.56659722222</v>
      </c>
      <c r="J6031" s="59" t="s">
        <v>1991</v>
      </c>
      <c r="K6031" s="59">
        <v>1073683831</v>
      </c>
      <c r="L6031" s="59" t="s">
        <v>13452</v>
      </c>
      <c r="M6031" s="61">
        <v>60186667</v>
      </c>
    </row>
    <row r="6032" spans="1:13" ht="90" hidden="1">
      <c r="A6032" s="59" t="s">
        <v>13453</v>
      </c>
      <c r="B6032" s="59" t="s">
        <v>13454</v>
      </c>
      <c r="C6032" s="59">
        <v>70</v>
      </c>
      <c r="D6032" s="59" t="s">
        <v>1288</v>
      </c>
      <c r="E6032" s="59" t="s">
        <v>13416</v>
      </c>
      <c r="F6032" s="59" t="s">
        <v>23</v>
      </c>
      <c r="G6032" s="59" t="s">
        <v>13431</v>
      </c>
      <c r="H6032" s="59">
        <v>25802619</v>
      </c>
      <c r="I6032" s="60">
        <v>45734.493310185186</v>
      </c>
      <c r="J6032" s="59" t="s">
        <v>13432</v>
      </c>
      <c r="K6032" s="59">
        <v>52422763</v>
      </c>
      <c r="L6032" s="59" t="s">
        <v>13433</v>
      </c>
      <c r="M6032" s="61">
        <v>49399575</v>
      </c>
    </row>
    <row r="6033" spans="1:13" ht="80.099999999999994" hidden="1">
      <c r="A6033" s="59" t="s">
        <v>13455</v>
      </c>
      <c r="B6033" s="59" t="s">
        <v>13456</v>
      </c>
      <c r="C6033" s="59">
        <v>70</v>
      </c>
      <c r="D6033" s="59" t="s">
        <v>1288</v>
      </c>
      <c r="E6033" s="59" t="s">
        <v>13416</v>
      </c>
      <c r="F6033" s="59" t="s">
        <v>23</v>
      </c>
      <c r="G6033" s="59" t="s">
        <v>13457</v>
      </c>
      <c r="H6033" s="59">
        <v>25803668</v>
      </c>
      <c r="I6033" s="60">
        <v>45845.728368055556</v>
      </c>
      <c r="J6033" s="59" t="s">
        <v>13458</v>
      </c>
      <c r="K6033" s="59">
        <v>80124810</v>
      </c>
      <c r="L6033" s="59" t="s">
        <v>13459</v>
      </c>
      <c r="M6033" s="61">
        <v>34133333</v>
      </c>
    </row>
    <row r="6034" spans="1:13" ht="69.95" hidden="1">
      <c r="A6034" s="59" t="s">
        <v>13455</v>
      </c>
      <c r="B6034" s="59" t="s">
        <v>13456</v>
      </c>
      <c r="C6034" s="59">
        <v>70</v>
      </c>
      <c r="D6034" s="59" t="s">
        <v>1288</v>
      </c>
      <c r="E6034" s="59" t="s">
        <v>13416</v>
      </c>
      <c r="F6034" s="59" t="s">
        <v>23</v>
      </c>
      <c r="G6034" s="59" t="s">
        <v>13460</v>
      </c>
      <c r="H6034" s="59">
        <v>25803674</v>
      </c>
      <c r="I6034" s="60">
        <v>45845.852106481485</v>
      </c>
      <c r="J6034" s="59" t="s">
        <v>13461</v>
      </c>
      <c r="K6034" s="59">
        <v>35199930</v>
      </c>
      <c r="L6034" s="59" t="s">
        <v>13462</v>
      </c>
      <c r="M6034" s="61">
        <v>32000000</v>
      </c>
    </row>
    <row r="6035" spans="1:13" ht="69.95" hidden="1">
      <c r="A6035" s="59" t="s">
        <v>13455</v>
      </c>
      <c r="B6035" s="59" t="s">
        <v>13456</v>
      </c>
      <c r="C6035" s="59">
        <v>70</v>
      </c>
      <c r="D6035" s="59" t="s">
        <v>1288</v>
      </c>
      <c r="E6035" s="59" t="s">
        <v>13416</v>
      </c>
      <c r="F6035" s="59" t="s">
        <v>23</v>
      </c>
      <c r="G6035" s="59" t="s">
        <v>13463</v>
      </c>
      <c r="H6035" s="59">
        <v>25803687</v>
      </c>
      <c r="I6035" s="60">
        <v>45847.822187500002</v>
      </c>
      <c r="J6035" s="59" t="s">
        <v>13464</v>
      </c>
      <c r="K6035" s="59">
        <v>52967531</v>
      </c>
      <c r="L6035" s="59" t="s">
        <v>13465</v>
      </c>
      <c r="M6035" s="61">
        <v>32266667</v>
      </c>
    </row>
    <row r="6036" spans="1:13" ht="80.099999999999994" hidden="1">
      <c r="A6036" s="59" t="s">
        <v>13455</v>
      </c>
      <c r="B6036" s="59" t="s">
        <v>13456</v>
      </c>
      <c r="C6036" s="59">
        <v>70</v>
      </c>
      <c r="D6036" s="59" t="s">
        <v>1288</v>
      </c>
      <c r="E6036" s="59" t="s">
        <v>13416</v>
      </c>
      <c r="F6036" s="59" t="s">
        <v>23</v>
      </c>
      <c r="G6036" s="59" t="s">
        <v>13466</v>
      </c>
      <c r="H6036" s="59">
        <v>25803698</v>
      </c>
      <c r="I6036" s="60">
        <v>45849.586539351854</v>
      </c>
      <c r="J6036" s="59" t="s">
        <v>13467</v>
      </c>
      <c r="K6036" s="59">
        <v>1002703240</v>
      </c>
      <c r="L6036" s="59" t="s">
        <v>13468</v>
      </c>
      <c r="M6036" s="61">
        <v>12100000</v>
      </c>
    </row>
    <row r="6037" spans="1:13" ht="90" hidden="1">
      <c r="A6037" s="59" t="s">
        <v>13455</v>
      </c>
      <c r="B6037" s="59" t="s">
        <v>13456</v>
      </c>
      <c r="C6037" s="59">
        <v>70</v>
      </c>
      <c r="D6037" s="59" t="s">
        <v>1288</v>
      </c>
      <c r="E6037" s="59" t="s">
        <v>13416</v>
      </c>
      <c r="F6037" s="59" t="s">
        <v>23</v>
      </c>
      <c r="G6037" s="59" t="s">
        <v>13469</v>
      </c>
      <c r="H6037" s="59">
        <v>25803710</v>
      </c>
      <c r="I6037" s="60">
        <v>45852.174988425926</v>
      </c>
      <c r="J6037" s="59" t="s">
        <v>13470</v>
      </c>
      <c r="K6037" s="59">
        <v>1010169496</v>
      </c>
      <c r="L6037" s="59" t="s">
        <v>13471</v>
      </c>
      <c r="M6037" s="61">
        <v>26666667</v>
      </c>
    </row>
    <row r="6038" spans="1:13" ht="80.099999999999994" hidden="1">
      <c r="A6038" s="59" t="s">
        <v>13455</v>
      </c>
      <c r="B6038" s="59" t="s">
        <v>13456</v>
      </c>
      <c r="C6038" s="59">
        <v>70</v>
      </c>
      <c r="D6038" s="59" t="s">
        <v>1288</v>
      </c>
      <c r="E6038" s="59" t="s">
        <v>13416</v>
      </c>
      <c r="F6038" s="59" t="s">
        <v>23</v>
      </c>
      <c r="G6038" s="59" t="s">
        <v>13472</v>
      </c>
      <c r="H6038" s="59">
        <v>25803712</v>
      </c>
      <c r="I6038" s="60">
        <v>45852.555138888885</v>
      </c>
      <c r="J6038" s="59" t="s">
        <v>13473</v>
      </c>
      <c r="K6038" s="59">
        <v>23783944</v>
      </c>
      <c r="L6038" s="59" t="s">
        <v>13474</v>
      </c>
      <c r="M6038" s="61">
        <v>30400000</v>
      </c>
    </row>
    <row r="6039" spans="1:13" ht="90" hidden="1">
      <c r="A6039" s="59" t="s">
        <v>13455</v>
      </c>
      <c r="B6039" s="59" t="s">
        <v>13456</v>
      </c>
      <c r="C6039" s="59">
        <v>70</v>
      </c>
      <c r="D6039" s="59" t="s">
        <v>1288</v>
      </c>
      <c r="E6039" s="59" t="s">
        <v>13416</v>
      </c>
      <c r="F6039" s="59" t="s">
        <v>23</v>
      </c>
      <c r="G6039" s="59" t="s">
        <v>13475</v>
      </c>
      <c r="H6039" s="59">
        <v>25803789</v>
      </c>
      <c r="I6039" s="60">
        <v>45859.590844907405</v>
      </c>
      <c r="J6039" s="59" t="s">
        <v>13476</v>
      </c>
      <c r="K6039" s="59">
        <v>11341869</v>
      </c>
      <c r="L6039" s="59" t="s">
        <v>13477</v>
      </c>
      <c r="M6039" s="61">
        <v>19786666</v>
      </c>
    </row>
    <row r="6040" spans="1:13" ht="90" hidden="1">
      <c r="A6040" s="59" t="s">
        <v>13455</v>
      </c>
      <c r="B6040" s="59" t="s">
        <v>13456</v>
      </c>
      <c r="C6040" s="59">
        <v>70</v>
      </c>
      <c r="D6040" s="59" t="s">
        <v>1288</v>
      </c>
      <c r="E6040" s="59" t="s">
        <v>13416</v>
      </c>
      <c r="F6040" s="59" t="s">
        <v>23</v>
      </c>
      <c r="G6040" s="59" t="s">
        <v>13478</v>
      </c>
      <c r="H6040" s="59">
        <v>25803839</v>
      </c>
      <c r="I6040" s="60">
        <v>45865.006793981483</v>
      </c>
      <c r="J6040" s="59" t="s">
        <v>13476</v>
      </c>
      <c r="K6040" s="59">
        <v>1018485753</v>
      </c>
      <c r="L6040" s="59" t="s">
        <v>13479</v>
      </c>
      <c r="M6040" s="61">
        <v>18853333</v>
      </c>
    </row>
    <row r="6041" spans="1:13" ht="80.099999999999994" hidden="1">
      <c r="A6041" s="59" t="s">
        <v>13455</v>
      </c>
      <c r="B6041" s="59" t="s">
        <v>13456</v>
      </c>
      <c r="C6041" s="59">
        <v>70</v>
      </c>
      <c r="D6041" s="59" t="s">
        <v>1288</v>
      </c>
      <c r="E6041" s="59" t="s">
        <v>13416</v>
      </c>
      <c r="F6041" s="59" t="s">
        <v>23</v>
      </c>
      <c r="G6041" s="59" t="s">
        <v>13480</v>
      </c>
      <c r="H6041" s="59">
        <v>25803842</v>
      </c>
      <c r="I6041" s="60">
        <v>45866.849259259259</v>
      </c>
      <c r="J6041" s="59" t="s">
        <v>13481</v>
      </c>
      <c r="K6041" s="59">
        <v>1077148503</v>
      </c>
      <c r="L6041" s="59" t="s">
        <v>13482</v>
      </c>
      <c r="M6041" s="61">
        <v>29645000</v>
      </c>
    </row>
    <row r="6042" spans="1:13" ht="80.099999999999994" hidden="1">
      <c r="A6042" s="59" t="s">
        <v>13455</v>
      </c>
      <c r="B6042" s="59" t="s">
        <v>13456</v>
      </c>
      <c r="C6042" s="59">
        <v>70</v>
      </c>
      <c r="D6042" s="59" t="s">
        <v>1288</v>
      </c>
      <c r="E6042" s="59" t="s">
        <v>13416</v>
      </c>
      <c r="F6042" s="59" t="s">
        <v>23</v>
      </c>
      <c r="G6042" s="59" t="s">
        <v>13483</v>
      </c>
      <c r="H6042" s="59">
        <v>25803846</v>
      </c>
      <c r="I6042" s="60">
        <v>45866.887372685182</v>
      </c>
      <c r="J6042" s="59" t="s">
        <v>13467</v>
      </c>
      <c r="K6042" s="59">
        <v>1010132004</v>
      </c>
      <c r="L6042" s="59" t="s">
        <v>13484</v>
      </c>
      <c r="M6042" s="61">
        <v>10600000</v>
      </c>
    </row>
    <row r="6043" spans="1:13" ht="80.099999999999994" hidden="1">
      <c r="A6043" s="59" t="s">
        <v>13455</v>
      </c>
      <c r="B6043" s="59" t="s">
        <v>13456</v>
      </c>
      <c r="C6043" s="59">
        <v>70</v>
      </c>
      <c r="D6043" s="59" t="s">
        <v>1288</v>
      </c>
      <c r="E6043" s="59" t="s">
        <v>13416</v>
      </c>
      <c r="F6043" s="59" t="s">
        <v>23</v>
      </c>
      <c r="G6043" s="59" t="s">
        <v>13485</v>
      </c>
      <c r="H6043" s="59">
        <v>25803904</v>
      </c>
      <c r="I6043" s="60">
        <v>45873.863217592596</v>
      </c>
      <c r="J6043" s="59" t="s">
        <v>13486</v>
      </c>
      <c r="K6043" s="59">
        <v>1070305567</v>
      </c>
      <c r="L6043" s="59" t="s">
        <v>13487</v>
      </c>
      <c r="M6043" s="61">
        <v>17416667</v>
      </c>
    </row>
    <row r="6044" spans="1:13" ht="90" hidden="1">
      <c r="A6044" s="59" t="s">
        <v>13488</v>
      </c>
      <c r="B6044" s="59" t="s">
        <v>13489</v>
      </c>
      <c r="C6044" s="59">
        <v>70</v>
      </c>
      <c r="D6044" s="59" t="s">
        <v>1288</v>
      </c>
      <c r="E6044" s="59" t="s">
        <v>13416</v>
      </c>
      <c r="F6044" s="59" t="s">
        <v>23</v>
      </c>
      <c r="G6044" s="59" t="s">
        <v>13490</v>
      </c>
      <c r="H6044" s="59">
        <v>25802060</v>
      </c>
      <c r="I6044" s="60">
        <v>45713.456377314818</v>
      </c>
      <c r="J6044" s="59" t="s">
        <v>13491</v>
      </c>
      <c r="K6044" s="59">
        <v>39813429</v>
      </c>
      <c r="L6044" s="59" t="s">
        <v>13492</v>
      </c>
      <c r="M6044" s="61">
        <v>63033333</v>
      </c>
    </row>
    <row r="6045" spans="1:13" ht="90" hidden="1">
      <c r="A6045" s="59" t="s">
        <v>13493</v>
      </c>
      <c r="B6045" s="59" t="s">
        <v>13494</v>
      </c>
      <c r="C6045" s="59">
        <v>70</v>
      </c>
      <c r="D6045" s="59" t="s">
        <v>1288</v>
      </c>
      <c r="E6045" s="59" t="s">
        <v>13416</v>
      </c>
      <c r="F6045" s="59" t="s">
        <v>23</v>
      </c>
      <c r="G6045" s="59" t="s">
        <v>13445</v>
      </c>
      <c r="H6045" s="59">
        <v>25801909</v>
      </c>
      <c r="I6045" s="60">
        <v>45708.462627314817</v>
      </c>
      <c r="J6045" s="59" t="s">
        <v>13446</v>
      </c>
      <c r="K6045" s="59">
        <v>9450153</v>
      </c>
      <c r="L6045" s="59" t="s">
        <v>13447</v>
      </c>
      <c r="M6045" s="61">
        <v>11786689</v>
      </c>
    </row>
    <row r="6046" spans="1:13" ht="90" hidden="1">
      <c r="A6046" s="59" t="s">
        <v>13493</v>
      </c>
      <c r="B6046" s="59" t="s">
        <v>13494</v>
      </c>
      <c r="C6046" s="59">
        <v>70</v>
      </c>
      <c r="D6046" s="59" t="s">
        <v>1288</v>
      </c>
      <c r="E6046" s="59" t="s">
        <v>13416</v>
      </c>
      <c r="F6046" s="59" t="s">
        <v>23</v>
      </c>
      <c r="G6046" s="59" t="s">
        <v>13495</v>
      </c>
      <c r="H6046" s="59">
        <v>25802490</v>
      </c>
      <c r="I6046" s="60">
        <v>45727.652777777781</v>
      </c>
      <c r="J6046" s="59" t="s">
        <v>13496</v>
      </c>
      <c r="K6046" s="59">
        <v>80258960</v>
      </c>
      <c r="L6046" s="59" t="s">
        <v>13497</v>
      </c>
      <c r="M6046" s="61">
        <v>68800000</v>
      </c>
    </row>
    <row r="6047" spans="1:13" ht="12.6" hidden="1">
      <c r="A6047" s="62"/>
      <c r="B6047" s="62"/>
      <c r="C6047" s="62"/>
      <c r="D6047" s="62"/>
      <c r="E6047" s="62"/>
      <c r="F6047" s="62"/>
      <c r="G6047" s="62"/>
      <c r="H6047" s="62"/>
      <c r="I6047" s="63"/>
      <c r="J6047" s="62"/>
      <c r="K6047" s="62"/>
      <c r="L6047" s="62"/>
      <c r="M6047" s="64">
        <f>SUM(M2:M6046)</f>
        <v>1205570022829</v>
      </c>
    </row>
  </sheetData>
  <autoFilter ref="A1:M6047" xr:uid="{00000000-0009-0000-0000-000001000000}">
    <filterColumn colId="6">
      <filters>
        <filter val="2025CSE1731"/>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5"/>
  <sheetViews>
    <sheetView workbookViewId="0">
      <selection activeCell="G19" sqref="G19"/>
    </sheetView>
  </sheetViews>
  <sheetFormatPr defaultColWidth="11.42578125" defaultRowHeight="12.6"/>
  <sheetData>
    <row r="5" spans="3:3">
      <c r="C5" s="51" t="s">
        <v>13498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4"/>
  <sheetViews>
    <sheetView showGridLines="0" workbookViewId="0">
      <selection activeCell="C12" sqref="C12"/>
    </sheetView>
  </sheetViews>
  <sheetFormatPr defaultColWidth="11.42578125" defaultRowHeight="12.6"/>
  <cols>
    <col min="2" max="2" width="32.85546875" customWidth="1"/>
    <col min="3" max="3" width="36.28515625" customWidth="1"/>
    <col min="4" max="4" width="39.28515625" customWidth="1"/>
  </cols>
  <sheetData>
    <row r="1" spans="1:4" ht="21">
      <c r="A1" s="5" t="s">
        <v>13499</v>
      </c>
      <c r="B1" s="5" t="s">
        <v>13500</v>
      </c>
      <c r="C1" s="5" t="s">
        <v>13501</v>
      </c>
      <c r="D1" s="5" t="s">
        <v>13502</v>
      </c>
    </row>
    <row r="2" spans="1:4">
      <c r="A2" s="28">
        <v>4.8</v>
      </c>
      <c r="B2" s="31">
        <f>'4.8'!P9</f>
        <v>0</v>
      </c>
      <c r="C2" s="31">
        <f>'4.8'!Q9</f>
        <v>0</v>
      </c>
      <c r="D2" s="31">
        <f>'4.8'!S9</f>
        <v>0</v>
      </c>
    </row>
    <row r="3" spans="1:4">
      <c r="A3" s="28" t="s">
        <v>13503</v>
      </c>
      <c r="B3" s="31" t="e">
        <f>'4.11.1'!#REF!</f>
        <v>#REF!</v>
      </c>
      <c r="C3" s="31" t="e">
        <f>'4.11.1'!#REF!</f>
        <v>#REF!</v>
      </c>
      <c r="D3" s="31" t="e">
        <f>'4.11.1'!#REF!</f>
        <v>#REF!</v>
      </c>
    </row>
    <row r="4" spans="1:4">
      <c r="A4" s="28" t="s">
        <v>13504</v>
      </c>
      <c r="B4" s="31" t="e">
        <f>'4.11.2'!#REF!</f>
        <v>#REF!</v>
      </c>
      <c r="C4" s="31" t="e">
        <f>'4.11.2'!#REF!</f>
        <v>#REF!</v>
      </c>
      <c r="D4" s="31" t="e">
        <f>'4.11.2'!#REF!</f>
        <v>#REF!</v>
      </c>
    </row>
    <row r="5" spans="1:4">
      <c r="A5" s="29">
        <v>4.18</v>
      </c>
      <c r="B5" s="31" t="e">
        <f>'4.18'!#REF!</f>
        <v>#REF!</v>
      </c>
      <c r="C5" s="31" t="e">
        <f>'4.18'!#REF!</f>
        <v>#REF!</v>
      </c>
      <c r="D5" s="31" t="e">
        <f>'4.18'!#REF!</f>
        <v>#REF!</v>
      </c>
    </row>
    <row r="6" spans="1:4">
      <c r="A6" s="28">
        <v>4.2300000000000004</v>
      </c>
      <c r="B6" s="31" t="e">
        <f>'4.23'!#REF!</f>
        <v>#REF!</v>
      </c>
      <c r="C6" s="31" t="e">
        <f>'4.23'!#REF!</f>
        <v>#REF!</v>
      </c>
      <c r="D6" s="31" t="e">
        <f>'4.23'!#REF!</f>
        <v>#REF!</v>
      </c>
    </row>
    <row r="7" spans="1:4">
      <c r="A7" s="28" t="s">
        <v>13505</v>
      </c>
      <c r="B7" s="31" t="e">
        <f>'4.23.1'!#REF!</f>
        <v>#REF!</v>
      </c>
      <c r="C7" s="31" t="e">
        <f>'4.23.1'!#REF!</f>
        <v>#REF!</v>
      </c>
      <c r="D7" s="31" t="e">
        <f>'4.23.1'!#REF!</f>
        <v>#REF!</v>
      </c>
    </row>
    <row r="8" spans="1:4">
      <c r="A8" s="28" t="s">
        <v>13506</v>
      </c>
      <c r="B8" s="31" t="e">
        <f>'4.23.2'!#REF!</f>
        <v>#REF!</v>
      </c>
      <c r="C8" s="31" t="e">
        <f>'4.23.2'!#REF!</f>
        <v>#REF!</v>
      </c>
      <c r="D8" s="31" t="e">
        <f>'4.23.2'!#REF!</f>
        <v>#REF!</v>
      </c>
    </row>
    <row r="9" spans="1:4">
      <c r="A9" s="28" t="s">
        <v>13507</v>
      </c>
      <c r="B9" s="31" t="e">
        <f>'4.23.3'!#REF!</f>
        <v>#REF!</v>
      </c>
      <c r="C9" s="31" t="e">
        <f>'4.23.3'!#REF!</f>
        <v>#REF!</v>
      </c>
      <c r="D9" s="31" t="e">
        <f>'4.23.3'!#REF!</f>
        <v>#REF!</v>
      </c>
    </row>
    <row r="10" spans="1:4">
      <c r="A10" s="28">
        <v>4.24</v>
      </c>
      <c r="B10" s="31" t="e">
        <f>'4.24'!#REF!</f>
        <v>#REF!</v>
      </c>
      <c r="C10" s="31" t="e">
        <f>'4.24'!#REF!</f>
        <v>#REF!</v>
      </c>
      <c r="D10" s="31" t="e">
        <f>'4.24'!#REF!</f>
        <v>#REF!</v>
      </c>
    </row>
    <row r="11" spans="1:4">
      <c r="A11" s="28" t="s">
        <v>13508</v>
      </c>
      <c r="B11" s="31" t="e">
        <f>'4.24.2'!#REF!</f>
        <v>#REF!</v>
      </c>
      <c r="C11" s="31" t="e">
        <f>'4.24.2'!#REF!</f>
        <v>#REF!</v>
      </c>
      <c r="D11" s="31" t="e">
        <f>'4.24.2'!#REF!</f>
        <v>#REF!</v>
      </c>
    </row>
    <row r="12" spans="1:4">
      <c r="A12" s="28">
        <v>4.25</v>
      </c>
      <c r="B12" s="31" t="e">
        <f>'4.25'!#REF!</f>
        <v>#REF!</v>
      </c>
      <c r="C12" s="31" t="e">
        <f>'4.25'!#REF!</f>
        <v>#REF!</v>
      </c>
      <c r="D12" s="31" t="e">
        <f>'4.25'!#REF!</f>
        <v>#REF!</v>
      </c>
    </row>
    <row r="13" spans="1:4">
      <c r="A13" s="28" t="s">
        <v>13509</v>
      </c>
      <c r="B13" s="31" t="e">
        <f>'4.25.2'!#REF!</f>
        <v>#REF!</v>
      </c>
      <c r="C13" s="31" t="e">
        <f>'4.25.2'!#REF!</f>
        <v>#REF!</v>
      </c>
      <c r="D13" s="31" t="e">
        <f>'4.25.2'!#REF!</f>
        <v>#REF!</v>
      </c>
    </row>
    <row r="14" spans="1:4">
      <c r="A14" s="28" t="s">
        <v>13510</v>
      </c>
      <c r="B14" s="31" t="e">
        <f>'4.26.1'!#REF!</f>
        <v>#REF!</v>
      </c>
      <c r="C14" s="31" t="e">
        <f>'4.26.1'!#REF!</f>
        <v>#REF!</v>
      </c>
      <c r="D14" s="31" t="e">
        <f>'4.26.1'!#REF!</f>
        <v>#REF!</v>
      </c>
    </row>
    <row r="15" spans="1:4">
      <c r="A15" s="28" t="s">
        <v>13511</v>
      </c>
      <c r="B15" s="31" t="e">
        <f>'4.26.2'!#REF!</f>
        <v>#REF!</v>
      </c>
      <c r="C15" s="31" t="e">
        <f>'4.26.2'!#REF!</f>
        <v>#REF!</v>
      </c>
      <c r="D15" s="31" t="e">
        <f>'4.26.2'!#REF!</f>
        <v>#REF!</v>
      </c>
    </row>
    <row r="16" spans="1:4">
      <c r="A16" s="28" t="s">
        <v>13512</v>
      </c>
      <c r="B16" s="31" t="e">
        <f>'4.26.3'!#REF!</f>
        <v>#REF!</v>
      </c>
      <c r="C16" s="31" t="e">
        <f>'4.26.3'!#REF!</f>
        <v>#REF!</v>
      </c>
      <c r="D16" s="31" t="e">
        <f>'4.26.3'!#REF!</f>
        <v>#REF!</v>
      </c>
    </row>
    <row r="17" spans="1:4">
      <c r="A17" s="28" t="s">
        <v>13513</v>
      </c>
      <c r="B17" s="31" t="e">
        <f>'4.26.4'!#REF!</f>
        <v>#REF!</v>
      </c>
      <c r="C17" s="31" t="e">
        <f>'4.26.4'!#REF!</f>
        <v>#REF!</v>
      </c>
      <c r="D17" s="31" t="e">
        <f>'4.26.4'!#REF!</f>
        <v>#REF!</v>
      </c>
    </row>
    <row r="18" spans="1:4">
      <c r="A18" s="28" t="s">
        <v>13514</v>
      </c>
      <c r="B18" s="31" t="e">
        <f>'4.26.5'!#REF!</f>
        <v>#REF!</v>
      </c>
      <c r="C18" s="31" t="e">
        <f>'4.26.5'!#REF!</f>
        <v>#REF!</v>
      </c>
      <c r="D18" s="31" t="e">
        <f>'4.26.5'!#REF!</f>
        <v>#REF!</v>
      </c>
    </row>
    <row r="19" spans="1:4">
      <c r="A19" s="28" t="s">
        <v>13515</v>
      </c>
      <c r="B19" s="31" t="e">
        <f>'4.27.1'!#REF!</f>
        <v>#REF!</v>
      </c>
      <c r="C19" s="31" t="e">
        <f>'4.27.1'!#REF!</f>
        <v>#REF!</v>
      </c>
      <c r="D19" s="31" t="e">
        <f>'4.27.1'!#REF!</f>
        <v>#REF!</v>
      </c>
    </row>
    <row r="20" spans="1:4">
      <c r="A20" s="28" t="s">
        <v>13516</v>
      </c>
      <c r="B20" s="31" t="e">
        <f>'4.27.2'!#REF!</f>
        <v>#REF!</v>
      </c>
      <c r="C20" s="31" t="e">
        <f>'4.27.2'!#REF!</f>
        <v>#REF!</v>
      </c>
      <c r="D20" s="31" t="e">
        <f>'4.27.2'!#REF!</f>
        <v>#REF!</v>
      </c>
    </row>
    <row r="21" spans="1:4">
      <c r="A21" s="29">
        <v>4.3</v>
      </c>
      <c r="B21" s="31" t="e">
        <f>'4.30'!#REF!</f>
        <v>#REF!</v>
      </c>
      <c r="C21" s="31" t="e">
        <f>'4.30'!#REF!</f>
        <v>#REF!</v>
      </c>
      <c r="D21" s="31" t="e">
        <f>'4.30'!#REF!</f>
        <v>#REF!</v>
      </c>
    </row>
    <row r="22" spans="1:4">
      <c r="A22" s="28">
        <v>4.3099999999999996</v>
      </c>
      <c r="B22" s="31" t="e">
        <f>'4.31'!#REF!</f>
        <v>#REF!</v>
      </c>
      <c r="C22" s="31" t="e">
        <f>'4.31'!#REF!</f>
        <v>#REF!</v>
      </c>
      <c r="D22" s="31" t="e">
        <f>'4.31'!#REF!</f>
        <v>#REF!</v>
      </c>
    </row>
    <row r="23" spans="1:4">
      <c r="A23" s="30">
        <v>4.32</v>
      </c>
      <c r="B23" s="31" t="e">
        <f>'4.32'!#REF!</f>
        <v>#REF!</v>
      </c>
      <c r="C23" s="31" t="e">
        <f>'4.32'!#REF!</f>
        <v>#REF!</v>
      </c>
      <c r="D23" s="31" t="e">
        <f>'4.32'!#REF!</f>
        <v>#REF!</v>
      </c>
    </row>
    <row r="24" spans="1:4">
      <c r="A24" s="30">
        <v>4.33</v>
      </c>
      <c r="B24" s="31" t="e">
        <f>'4.33'!#REF!</f>
        <v>#REF!</v>
      </c>
      <c r="C24" s="31" t="e">
        <f>'4.33'!#REF!</f>
        <v>#REF!</v>
      </c>
      <c r="D24" s="31" t="e">
        <f>'4.33'!#REF!</f>
        <v>#REF!</v>
      </c>
    </row>
    <row r="25" spans="1:4">
      <c r="A25" s="30">
        <v>4.34</v>
      </c>
      <c r="B25" s="31" t="e">
        <f>'4.34'!#REF!</f>
        <v>#REF!</v>
      </c>
      <c r="C25" s="31" t="e">
        <f>'4.34'!#REF!</f>
        <v>#REF!</v>
      </c>
      <c r="D25" s="31" t="e">
        <f>'4.34'!#REF!</f>
        <v>#REF!</v>
      </c>
    </row>
    <row r="26" spans="1:4">
      <c r="A26" s="30">
        <v>4.42</v>
      </c>
      <c r="B26" s="31" t="e">
        <f>'4.42'!#REF!</f>
        <v>#REF!</v>
      </c>
      <c r="C26" s="31" t="e">
        <f>'4.42'!#REF!</f>
        <v>#REF!</v>
      </c>
      <c r="D26" s="31" t="e">
        <f>'4.42'!#REF!</f>
        <v>#REF!</v>
      </c>
    </row>
    <row r="27" spans="1:4">
      <c r="A27" s="30">
        <v>4.43</v>
      </c>
      <c r="B27" s="31" t="e">
        <f>'4.43'!#REF!</f>
        <v>#REF!</v>
      </c>
      <c r="C27" s="31" t="e">
        <f>'4.43'!#REF!</f>
        <v>#REF!</v>
      </c>
      <c r="D27" s="31" t="e">
        <f>'4.43'!#REF!</f>
        <v>#REF!</v>
      </c>
    </row>
    <row r="28" spans="1:4">
      <c r="A28" s="30">
        <v>4.4400000000000004</v>
      </c>
      <c r="B28" s="31" t="e">
        <f>'4.44'!#REF!</f>
        <v>#REF!</v>
      </c>
      <c r="C28" s="31" t="e">
        <f>'4.44'!#REF!</f>
        <v>#REF!</v>
      </c>
      <c r="D28" s="31" t="e">
        <f>'4.44'!#REF!</f>
        <v>#REF!</v>
      </c>
    </row>
    <row r="29" spans="1:4">
      <c r="A29" s="30">
        <v>4.46</v>
      </c>
      <c r="B29" s="31" t="e">
        <f>'4.46'!#REF!</f>
        <v>#REF!</v>
      </c>
      <c r="C29" s="31" t="e">
        <f>'4.46'!#REF!</f>
        <v>#REF!</v>
      </c>
      <c r="D29" s="31" t="e">
        <f>'4.46'!#REF!</f>
        <v>#REF!</v>
      </c>
    </row>
    <row r="30" spans="1:4">
      <c r="A30" s="30">
        <v>4.49</v>
      </c>
      <c r="B30" s="31" t="e">
        <f>'4.49'!#REF!</f>
        <v>#REF!</v>
      </c>
      <c r="C30" s="31" t="e">
        <f>'4.49'!#REF!</f>
        <v>#REF!</v>
      </c>
      <c r="D30" s="31" t="e">
        <f>'4.49'!#REF!</f>
        <v>#REF!</v>
      </c>
    </row>
    <row r="31" spans="1:4">
      <c r="A31" s="30">
        <v>4.57</v>
      </c>
      <c r="B31" s="31" t="e">
        <f>'4.57'!#REF!</f>
        <v>#REF!</v>
      </c>
      <c r="C31" s="31" t="e">
        <f>'4.57'!#REF!</f>
        <v>#REF!</v>
      </c>
      <c r="D31" s="31" t="e">
        <f>'4.57'!#REF!</f>
        <v>#REF!</v>
      </c>
    </row>
    <row r="32" spans="1:4">
      <c r="A32" s="30">
        <v>4.58</v>
      </c>
      <c r="B32" s="31" t="e">
        <f>'4.58'!#REF!</f>
        <v>#REF!</v>
      </c>
      <c r="C32" s="31" t="e">
        <f>'4.58'!#REF!</f>
        <v>#REF!</v>
      </c>
      <c r="D32" s="31" t="e">
        <f>'4.58'!#REF!</f>
        <v>#REF!</v>
      </c>
    </row>
    <row r="33" spans="1:4">
      <c r="A33" s="30">
        <v>4.59</v>
      </c>
      <c r="B33" s="31" t="e">
        <f>'4.59'!#REF!</f>
        <v>#REF!</v>
      </c>
      <c r="C33" s="31" t="e">
        <f>'4.59'!#REF!</f>
        <v>#REF!</v>
      </c>
      <c r="D33" s="31" t="e">
        <f>'4.59'!#REF!</f>
        <v>#REF!</v>
      </c>
    </row>
    <row r="34" spans="1:4">
      <c r="A34" s="30">
        <v>4.62</v>
      </c>
      <c r="B34" s="31" t="e">
        <f>'4.62'!#REF!</f>
        <v>#REF!</v>
      </c>
      <c r="C34" s="31" t="e">
        <f>'4.62'!#REF!</f>
        <v>#REF!</v>
      </c>
      <c r="D34" s="31" t="e">
        <f>'4.62'!#REF!</f>
        <v>#REF!</v>
      </c>
    </row>
    <row r="35" spans="1:4">
      <c r="A35" s="30" t="s">
        <v>13517</v>
      </c>
      <c r="B35" s="31" t="e">
        <f>'4.63'!#REF!</f>
        <v>#REF!</v>
      </c>
      <c r="C35" s="31" t="e">
        <f>'4.63'!#REF!</f>
        <v>#REF!</v>
      </c>
      <c r="D35" s="31" t="e">
        <f>'4.63'!#REF!</f>
        <v>#REF!</v>
      </c>
    </row>
    <row r="36" spans="1:4">
      <c r="A36" s="30">
        <v>4.6399999999999997</v>
      </c>
      <c r="B36" s="31" t="e">
        <f>'4.64'!#REF!</f>
        <v>#REF!</v>
      </c>
      <c r="C36" s="31" t="e">
        <f>'4.64'!#REF!</f>
        <v>#REF!</v>
      </c>
      <c r="D36" s="31" t="e">
        <f>'4.64'!#REF!</f>
        <v>#REF!</v>
      </c>
    </row>
    <row r="37" spans="1:4">
      <c r="A37" s="30" t="s">
        <v>13518</v>
      </c>
      <c r="B37" s="31" t="e">
        <f>'4.64.3'!#REF!</f>
        <v>#REF!</v>
      </c>
      <c r="C37" s="31" t="e">
        <f>'4.64.3'!#REF!</f>
        <v>#REF!</v>
      </c>
      <c r="D37" s="31" t="e">
        <f>'4.64.3'!#REF!</f>
        <v>#REF!</v>
      </c>
    </row>
    <row r="38" spans="1:4">
      <c r="A38" s="30">
        <v>4.6500000000000004</v>
      </c>
      <c r="B38" s="31" t="e">
        <f>'4.65'!#REF!</f>
        <v>#REF!</v>
      </c>
      <c r="C38" s="31" t="e">
        <f>'4.65'!#REF!</f>
        <v>#REF!</v>
      </c>
      <c r="D38" s="31" t="e">
        <f>'4.65'!#REF!</f>
        <v>#REF!</v>
      </c>
    </row>
    <row r="39" spans="1:4">
      <c r="A39" s="30">
        <v>4.6900000000000004</v>
      </c>
      <c r="B39" s="31" t="e">
        <f>'4.69'!#REF!</f>
        <v>#REF!</v>
      </c>
      <c r="C39" s="31" t="e">
        <f>'4.69'!#REF!</f>
        <v>#REF!</v>
      </c>
      <c r="D39" s="31" t="e">
        <f>'4.69'!#REF!</f>
        <v>#REF!</v>
      </c>
    </row>
    <row r="40" spans="1:4">
      <c r="A40" s="43">
        <v>4.7</v>
      </c>
      <c r="B40" s="31" t="e">
        <f>'4.70'!#REF!</f>
        <v>#REF!</v>
      </c>
      <c r="C40" s="31" t="e">
        <f>'4.70'!#REF!</f>
        <v>#REF!</v>
      </c>
      <c r="D40" s="31" t="e">
        <f>'4.70'!#REF!</f>
        <v>#REF!</v>
      </c>
    </row>
    <row r="41" spans="1:4">
      <c r="A41" s="30">
        <v>4.7300000000000004</v>
      </c>
      <c r="B41" s="31" t="e">
        <f>'4.73'!#REF!</f>
        <v>#REF!</v>
      </c>
      <c r="C41" s="31" t="e">
        <f>'4.73'!#REF!</f>
        <v>#REF!</v>
      </c>
      <c r="D41" s="31" t="e">
        <f>'4.73'!#REF!</f>
        <v>#REF!</v>
      </c>
    </row>
    <row r="42" spans="1:4">
      <c r="A42" s="30">
        <v>4.78</v>
      </c>
      <c r="B42" s="31" t="e">
        <f>'4.78'!#REF!</f>
        <v>#REF!</v>
      </c>
      <c r="C42" s="31" t="e">
        <f>'4.78'!#REF!</f>
        <v>#REF!</v>
      </c>
      <c r="D42" s="31" t="e">
        <f>'4.78'!#REF!</f>
        <v>#REF!</v>
      </c>
    </row>
    <row r="43" spans="1:4">
      <c r="A43" s="43">
        <v>4.8</v>
      </c>
      <c r="B43" s="31" t="e">
        <f>'4.80'!#REF!</f>
        <v>#REF!</v>
      </c>
      <c r="C43" s="31" t="e">
        <f>'4.80'!#REF!</f>
        <v>#REF!</v>
      </c>
      <c r="D43" s="31" t="e">
        <f>'4.80'!#REF!</f>
        <v>#REF!</v>
      </c>
    </row>
    <row r="44" spans="1:4" ht="12.95">
      <c r="A44" s="32" t="s">
        <v>13519</v>
      </c>
      <c r="B44" s="33" t="e">
        <f>SUM(B2:B43)</f>
        <v>#REF!</v>
      </c>
      <c r="C44" s="33" t="e">
        <f>SUM(C2:C43)</f>
        <v>#REF!</v>
      </c>
      <c r="D44" s="33" t="e">
        <f>SUM(D2:D43)</f>
        <v>#REF!</v>
      </c>
    </row>
  </sheetData>
  <sheetProtection algorithmName="SHA-512" hashValue="z67N6vNJArqvuIE/TUKJPG1fQYTbfWqRVrNMnP3U3ItHRKdQlBJaQKQ5q69xHo92eGI6ailEaDxi4yY3Gt0Q9A==" saltValue="K5Gw8H/kRLiLUxRl12EIWA=="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DV16"/>
  <sheetViews>
    <sheetView showGridLines="0" zoomScale="115" zoomScaleNormal="115" workbookViewId="0">
      <pane xSplit="2" ySplit="2" topLeftCell="G3" activePane="bottomRight" state="frozen"/>
      <selection pane="bottomRight" activeCell="P9" sqref="P9"/>
      <selection pane="bottomLeft" activeCell="F14" sqref="F14"/>
      <selection pane="topRight" activeCell="F14" sqref="F14"/>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sheetProtection selectLockedCells="1" selectUnlockedCells="1"/>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pageSetUpPr fitToPage="1"/>
  </sheetPr>
  <dimension ref="A1:DV16"/>
  <sheetViews>
    <sheetView showGridLines="0" zoomScale="115" zoomScaleNormal="115" workbookViewId="0">
      <pane xSplit="2" ySplit="1" topLeftCell="F2" activePane="bottomRight" state="frozen"/>
      <selection pane="bottomRight" activeCell="T1" sqref="T1"/>
      <selection pane="bottomLeft" activeCell="F14" sqref="F14"/>
      <selection pane="topRight" activeCell="F14" sqref="F14"/>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sheetProtection selectLockedCells="1" selectUnlockedCells="1"/>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pageSetUpPr fitToPage="1"/>
  </sheetPr>
  <dimension ref="A1:DV16"/>
  <sheetViews>
    <sheetView showGridLines="0" zoomScale="115" zoomScaleNormal="115" workbookViewId="0">
      <pane xSplit="2" ySplit="1" topLeftCell="F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sheetProtection selectLockedCells="1" selectUnlockedCells="1"/>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pageSetUpPr fitToPage="1"/>
  </sheetPr>
  <dimension ref="A1:DV16"/>
  <sheetViews>
    <sheetView showGridLines="0" zoomScale="120" zoomScaleNormal="120" workbookViewId="0">
      <pane xSplit="2" ySplit="1" topLeftCell="BU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honeticPr fontId="2" type="noConversion"/>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pageSetUpPr fitToPage="1"/>
  </sheetPr>
  <dimension ref="A1:DV16"/>
  <sheetViews>
    <sheetView showGridLines="0" zoomScale="115" zoomScaleNormal="115" workbookViewId="0">
      <pane xSplit="2" ySplit="1" topLeftCell="G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pageSetUpPr fitToPage="1"/>
  </sheetPr>
  <dimension ref="A1:DV16"/>
  <sheetViews>
    <sheetView showGridLines="0" zoomScale="115" zoomScaleNormal="115" workbookViewId="0">
      <pane xSplit="2" ySplit="1" topLeftCell="E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pageSetUpPr fitToPage="1"/>
  </sheetPr>
  <dimension ref="A1:DV16"/>
  <sheetViews>
    <sheetView showGridLines="0" zoomScale="115" zoomScaleNormal="115" workbookViewId="0">
      <pane xSplit="2" ySplit="1" topLeftCell="F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pageSetUpPr fitToPage="1"/>
  </sheetPr>
  <dimension ref="A1:DV16"/>
  <sheetViews>
    <sheetView showGridLines="0" zoomScale="115" zoomScaleNormal="115" workbookViewId="0">
      <pane xSplit="2" ySplit="1" topLeftCell="E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pageSetUpPr fitToPage="1"/>
  </sheetPr>
  <dimension ref="A1:DV16"/>
  <sheetViews>
    <sheetView showGridLines="0" zoomScale="115" zoomScaleNormal="115" workbookViewId="0">
      <pane xSplit="2" ySplit="1" topLeftCell="D2" activePane="bottomRight" state="frozen"/>
      <selection pane="bottomRight" activeCell="C2" sqref="C2"/>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honeticPr fontId="2" type="noConversion"/>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pageSetUpPr fitToPage="1"/>
  </sheetPr>
  <dimension ref="A1:DV16"/>
  <sheetViews>
    <sheetView showGridLines="0" zoomScale="115" zoomScaleNormal="115" workbookViewId="0">
      <pane xSplit="2" ySplit="1" topLeftCell="M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pageSetUpPr fitToPage="1"/>
  </sheetPr>
  <dimension ref="A1:DV16"/>
  <sheetViews>
    <sheetView showGridLines="0" zoomScale="115" zoomScaleNormal="115" workbookViewId="0">
      <pane xSplit="2" ySplit="1" topLeftCell="F2" activePane="bottomRight" state="frozen"/>
      <selection pane="bottomRight" activeCell="L20" sqref="L20"/>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pageSetUpPr fitToPage="1"/>
  </sheetPr>
  <dimension ref="A1:DV16"/>
  <sheetViews>
    <sheetView showGridLines="0" zoomScale="115" zoomScaleNormal="115" workbookViewId="0">
      <pane xSplit="2" ySplit="1" topLeftCell="F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7"/>
    <pageSetUpPr fitToPage="1"/>
  </sheetPr>
  <dimension ref="A1:DV16"/>
  <sheetViews>
    <sheetView showGridLines="0" zoomScale="115" zoomScaleNormal="115" workbookViewId="0">
      <pane xSplit="2" ySplit="1" topLeftCell="E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7"/>
    <pageSetUpPr fitToPage="1"/>
  </sheetPr>
  <dimension ref="A1:DV16"/>
  <sheetViews>
    <sheetView showGridLines="0" zoomScale="115" zoomScaleNormal="115" workbookViewId="0">
      <pane xSplit="2" ySplit="1" topLeftCell="G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7"/>
    <pageSetUpPr fitToPage="1"/>
  </sheetPr>
  <dimension ref="A1:DV16"/>
  <sheetViews>
    <sheetView showGridLines="0" zoomScale="115" zoomScaleNormal="115" workbookViewId="0">
      <pane xSplit="2" ySplit="1" topLeftCell="G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7"/>
    <pageSetUpPr fitToPage="1"/>
  </sheetPr>
  <dimension ref="A1:DV16"/>
  <sheetViews>
    <sheetView showGridLines="0" zoomScale="115" zoomScaleNormal="115" workbookViewId="0">
      <pane xSplit="2" ySplit="1" topLeftCell="E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7"/>
    <pageSetUpPr fitToPage="1"/>
  </sheetPr>
  <dimension ref="A1:DV16"/>
  <sheetViews>
    <sheetView showGridLines="0" zoomScale="115" zoomScaleNormal="115" workbookViewId="0">
      <pane xSplit="2" ySplit="1" topLeftCell="E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7"/>
    <pageSetUpPr fitToPage="1"/>
  </sheetPr>
  <dimension ref="A1:DV16"/>
  <sheetViews>
    <sheetView showGridLines="0" zoomScale="115" zoomScaleNormal="115" workbookViewId="0">
      <pane xSplit="2" ySplit="1" topLeftCell="H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7"/>
    <pageSetUpPr fitToPage="1"/>
  </sheetPr>
  <dimension ref="A1:DV16"/>
  <sheetViews>
    <sheetView showGridLines="0" zoomScale="115" zoomScaleNormal="115" workbookViewId="0">
      <pane xSplit="2" ySplit="1" topLeftCell="F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7"/>
    <pageSetUpPr fitToPage="1"/>
  </sheetPr>
  <dimension ref="A1:DV16"/>
  <sheetViews>
    <sheetView showGridLines="0" zoomScale="115" zoomScaleNormal="115" workbookViewId="0">
      <pane xSplit="2" ySplit="1" topLeftCell="J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7"/>
    <pageSetUpPr fitToPage="1"/>
  </sheetPr>
  <dimension ref="A1:DV16"/>
  <sheetViews>
    <sheetView showGridLines="0" zoomScale="115" zoomScaleNormal="115" workbookViewId="0">
      <pane xSplit="2" ySplit="1" topLeftCell="G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7"/>
    <pageSetUpPr fitToPage="1"/>
  </sheetPr>
  <dimension ref="A1:DV16"/>
  <sheetViews>
    <sheetView showGridLines="0" zoomScale="115" zoomScaleNormal="115" workbookViewId="0">
      <pane xSplit="2" ySplit="1" topLeftCell="DS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7"/>
    <pageSetUpPr fitToPage="1"/>
  </sheetPr>
  <dimension ref="A1:DV16"/>
  <sheetViews>
    <sheetView showGridLines="0" tabSelected="1" zoomScale="115" zoomScaleNormal="115" workbookViewId="0">
      <pane xSplit="2" ySplit="1" topLeftCell="C2" activePane="bottomRight" state="frozen"/>
      <selection pane="bottomRight" activeCell="CF2" sqref="CF2"/>
      <selection pane="bottomLeft"/>
      <selection pane="topRight"/>
    </sheetView>
  </sheetViews>
  <sheetFormatPr defaultColWidth="11.42578125" defaultRowHeight="10.5"/>
  <cols>
    <col min="1" max="1" width="7.42578125" style="2" customWidth="1"/>
    <col min="2" max="2" width="4.85546875" style="1" customWidth="1"/>
    <col min="3" max="3" width="22.140625" style="2" customWidth="1"/>
    <col min="4" max="4" width="21"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409.6">
      <c r="A2" s="65"/>
      <c r="B2" s="66" t="s">
        <v>13605</v>
      </c>
      <c r="C2" s="66" t="s">
        <v>13606</v>
      </c>
      <c r="D2" s="66" t="s">
        <v>13607</v>
      </c>
      <c r="E2" s="66"/>
      <c r="F2" s="66"/>
      <c r="G2" s="66" t="s">
        <v>13608</v>
      </c>
      <c r="H2" s="67">
        <v>0.3</v>
      </c>
      <c r="I2" s="66"/>
      <c r="J2" s="66" t="s">
        <v>8490</v>
      </c>
      <c r="K2" s="68" t="s">
        <v>13609</v>
      </c>
      <c r="L2" s="66" t="s">
        <v>13610</v>
      </c>
      <c r="M2" s="69">
        <v>45627</v>
      </c>
      <c r="N2" s="69">
        <v>46722</v>
      </c>
      <c r="O2" s="70">
        <v>9000000000</v>
      </c>
      <c r="P2" s="66"/>
      <c r="Q2" s="66"/>
      <c r="R2" s="66"/>
      <c r="S2" s="66"/>
      <c r="T2" s="66"/>
      <c r="U2" s="70">
        <v>1000000000</v>
      </c>
      <c r="V2" s="70">
        <v>5875000000</v>
      </c>
      <c r="W2" s="70">
        <v>2125000000</v>
      </c>
      <c r="X2" s="70">
        <v>9000000000</v>
      </c>
      <c r="Y2" s="66" t="s">
        <v>13611</v>
      </c>
      <c r="Z2" s="66" t="s">
        <v>13612</v>
      </c>
      <c r="AA2" s="23"/>
      <c r="AB2" s="23"/>
      <c r="AC2" s="23"/>
      <c r="AD2" s="23"/>
      <c r="AE2" s="23"/>
      <c r="AF2" s="23"/>
      <c r="AG2" s="70"/>
      <c r="AH2" s="70">
        <v>1000000000</v>
      </c>
      <c r="AI2" s="70">
        <v>1000000000</v>
      </c>
      <c r="AJ2" s="70">
        <v>1000000000</v>
      </c>
      <c r="AK2" s="70">
        <v>1000000000</v>
      </c>
      <c r="AL2" s="70">
        <v>1000000000</v>
      </c>
      <c r="AM2" s="70">
        <v>1000000000</v>
      </c>
      <c r="AN2" s="70">
        <v>1000000000</v>
      </c>
      <c r="AO2" s="70">
        <v>1000000000</v>
      </c>
      <c r="AP2" s="70">
        <v>1000000000</v>
      </c>
      <c r="AQ2" s="70">
        <v>1000000000</v>
      </c>
      <c r="AR2" s="70">
        <v>1000000000</v>
      </c>
      <c r="AS2" s="70">
        <v>1000000000</v>
      </c>
      <c r="AT2" s="70">
        <v>1000000000</v>
      </c>
      <c r="AU2" s="70">
        <v>5875000000</v>
      </c>
      <c r="AV2" s="70">
        <v>5875000000</v>
      </c>
      <c r="AW2" s="70">
        <v>5875000000</v>
      </c>
      <c r="AX2" s="70">
        <v>5875000000</v>
      </c>
      <c r="AY2" s="70">
        <v>5875000000</v>
      </c>
      <c r="AZ2" s="70">
        <v>5875000000</v>
      </c>
      <c r="BA2" s="70">
        <v>5875000000</v>
      </c>
      <c r="BB2" s="70">
        <v>5875000000</v>
      </c>
      <c r="BC2" s="70">
        <v>5875000000</v>
      </c>
      <c r="BD2" s="70">
        <v>5875000000</v>
      </c>
      <c r="BE2" s="70">
        <v>5875000000</v>
      </c>
      <c r="BF2" s="70">
        <v>5875000000</v>
      </c>
      <c r="BG2" s="70">
        <v>5875000000</v>
      </c>
      <c r="BH2" s="71"/>
      <c r="BI2" s="71"/>
      <c r="BJ2" s="71"/>
      <c r="BK2" s="23"/>
      <c r="BL2" s="23"/>
      <c r="BM2" s="23"/>
      <c r="BN2" s="23"/>
      <c r="BO2" s="23"/>
      <c r="BP2" s="23"/>
      <c r="BQ2" s="23"/>
      <c r="BR2" s="23"/>
      <c r="BS2" s="23"/>
      <c r="BT2" s="70">
        <v>2125000000</v>
      </c>
      <c r="BU2" s="70">
        <v>9000000000</v>
      </c>
      <c r="BV2" s="71"/>
      <c r="BW2" s="71"/>
      <c r="BX2" s="23"/>
      <c r="BY2" s="23"/>
      <c r="BZ2" s="23"/>
      <c r="CA2" s="23"/>
      <c r="CB2" s="23"/>
      <c r="CC2" s="66" t="s">
        <v>13611</v>
      </c>
      <c r="CD2" s="66" t="s">
        <v>13612</v>
      </c>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1000000000</v>
      </c>
      <c r="V9" s="27">
        <f t="shared" si="1"/>
        <v>5875000000</v>
      </c>
      <c r="W9" s="27">
        <f t="shared" si="1"/>
        <v>2125000000</v>
      </c>
      <c r="X9" s="27">
        <f t="shared" si="1"/>
        <v>9000000000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1000000000</v>
      </c>
      <c r="AI9" s="27">
        <f t="shared" si="1"/>
        <v>1000000000</v>
      </c>
      <c r="AJ9" s="27">
        <f t="shared" si="1"/>
        <v>1000000000</v>
      </c>
      <c r="AK9" s="27">
        <f t="shared" si="1"/>
        <v>1000000000</v>
      </c>
      <c r="AL9" s="27">
        <f t="shared" si="1"/>
        <v>1000000000</v>
      </c>
      <c r="AM9" s="27">
        <f t="shared" si="1"/>
        <v>1000000000</v>
      </c>
      <c r="AN9" s="27">
        <f t="shared" si="1"/>
        <v>1000000000</v>
      </c>
      <c r="AO9" s="27">
        <f t="shared" si="1"/>
        <v>1000000000</v>
      </c>
      <c r="AP9" s="27">
        <f t="shared" si="1"/>
        <v>1000000000</v>
      </c>
      <c r="AQ9" s="27">
        <f t="shared" si="1"/>
        <v>1000000000</v>
      </c>
      <c r="AR9" s="27">
        <f t="shared" si="1"/>
        <v>1000000000</v>
      </c>
      <c r="AS9" s="27">
        <f t="shared" si="1"/>
        <v>1000000000</v>
      </c>
      <c r="AT9" s="47">
        <f t="shared" si="1"/>
        <v>1000000000</v>
      </c>
      <c r="AU9" s="27">
        <f t="shared" si="1"/>
        <v>5875000000</v>
      </c>
      <c r="AV9" s="27">
        <f t="shared" si="1"/>
        <v>5875000000</v>
      </c>
      <c r="AW9" s="27">
        <f t="shared" si="1"/>
        <v>5875000000</v>
      </c>
      <c r="AX9" s="27">
        <f t="shared" si="1"/>
        <v>5875000000</v>
      </c>
      <c r="AY9" s="27">
        <f t="shared" si="1"/>
        <v>5875000000</v>
      </c>
      <c r="AZ9" s="27">
        <f t="shared" si="1"/>
        <v>5875000000</v>
      </c>
      <c r="BA9" s="27">
        <f t="shared" si="1"/>
        <v>5875000000</v>
      </c>
      <c r="BB9" s="27">
        <f t="shared" si="1"/>
        <v>5875000000</v>
      </c>
      <c r="BC9" s="27">
        <f t="shared" si="1"/>
        <v>5875000000</v>
      </c>
      <c r="BD9" s="27">
        <f t="shared" si="1"/>
        <v>5875000000</v>
      </c>
      <c r="BE9" s="27">
        <f t="shared" si="1"/>
        <v>5875000000</v>
      </c>
      <c r="BF9" s="27">
        <f t="shared" si="1"/>
        <v>5875000000</v>
      </c>
      <c r="BG9" s="47">
        <f t="shared" si="1"/>
        <v>5875000000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2125000000</v>
      </c>
      <c r="BU9" s="45">
        <f t="shared" si="1"/>
        <v>9000000000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7"/>
    <pageSetUpPr fitToPage="1"/>
  </sheetPr>
  <dimension ref="A1:DV16"/>
  <sheetViews>
    <sheetView showGridLines="0" zoomScale="115" zoomScaleNormal="115" workbookViewId="0">
      <pane xSplit="2" ySplit="1" topLeftCell="F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7"/>
    <pageSetUpPr fitToPage="1"/>
  </sheetPr>
  <dimension ref="A1:DV16"/>
  <sheetViews>
    <sheetView showGridLines="0" zoomScale="115" zoomScaleNormal="115" workbookViewId="0">
      <pane xSplit="2" ySplit="1" topLeftCell="C2" activePane="bottomRight" state="frozen"/>
      <selection pane="bottomRight" activeCell="C2" sqref="C2"/>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7"/>
    <pageSetUpPr fitToPage="1"/>
  </sheetPr>
  <dimension ref="A1:DV16"/>
  <sheetViews>
    <sheetView showGridLines="0" zoomScale="115" zoomScaleNormal="115" workbookViewId="0">
      <pane xSplit="2" ySplit="1" topLeftCell="E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7"/>
    <pageSetUpPr fitToPage="1"/>
  </sheetPr>
  <dimension ref="A1:DV16"/>
  <sheetViews>
    <sheetView showGridLines="0" zoomScale="115" zoomScaleNormal="115" workbookViewId="0">
      <pane xSplit="2" ySplit="1" topLeftCell="G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7"/>
    <pageSetUpPr fitToPage="1"/>
  </sheetPr>
  <dimension ref="A1:DV16"/>
  <sheetViews>
    <sheetView showGridLines="0" zoomScale="115" zoomScaleNormal="115" workbookViewId="0">
      <pane xSplit="2" ySplit="1" topLeftCell="F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7"/>
    <pageSetUpPr fitToPage="1"/>
  </sheetPr>
  <dimension ref="A1:DV16"/>
  <sheetViews>
    <sheetView showGridLines="0" zoomScale="115" zoomScaleNormal="115" workbookViewId="0">
      <pane xSplit="2" ySplit="1" topLeftCell="E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7"/>
    <pageSetUpPr fitToPage="1"/>
  </sheetPr>
  <dimension ref="A1:DV16"/>
  <sheetViews>
    <sheetView showGridLines="0" zoomScale="115" zoomScaleNormal="115" workbookViewId="0">
      <pane xSplit="2" ySplit="1" topLeftCell="E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7"/>
    <pageSetUpPr fitToPage="1"/>
  </sheetPr>
  <dimension ref="A1:DV16"/>
  <sheetViews>
    <sheetView showGridLines="0" zoomScale="115" zoomScaleNormal="115" workbookViewId="0">
      <pane xSplit="2" ySplit="1" topLeftCell="E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7"/>
    <pageSetUpPr fitToPage="1"/>
  </sheetPr>
  <dimension ref="A1:DV16"/>
  <sheetViews>
    <sheetView showGridLines="0" zoomScale="115" zoomScaleNormal="115" workbookViewId="0">
      <pane xSplit="2" ySplit="1" topLeftCell="G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7"/>
    <pageSetUpPr fitToPage="1"/>
  </sheetPr>
  <dimension ref="A1:DV16"/>
  <sheetViews>
    <sheetView showGridLines="0" zoomScale="115" zoomScaleNormal="115" workbookViewId="0">
      <pane xSplit="2" ySplit="1" topLeftCell="G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7"/>
    <pageSetUpPr fitToPage="1"/>
  </sheetPr>
  <dimension ref="A1:DV16"/>
  <sheetViews>
    <sheetView showGridLines="0" zoomScale="115" zoomScaleNormal="115" workbookViewId="0">
      <pane xSplit="2" ySplit="1" topLeftCell="C2" activePane="bottomRight" state="frozen"/>
      <selection pane="bottomRight" activeCell="A2" sqref="A2"/>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5">
        <v>512</v>
      </c>
      <c r="B2" s="66"/>
      <c r="C2" s="66" t="s">
        <v>13613</v>
      </c>
      <c r="D2" s="66" t="s">
        <v>13614</v>
      </c>
      <c r="E2" s="67">
        <v>0.5</v>
      </c>
      <c r="F2" s="66"/>
      <c r="G2" s="66"/>
      <c r="H2" s="66"/>
      <c r="I2" s="66"/>
      <c r="J2" s="66" t="s">
        <v>8490</v>
      </c>
      <c r="K2" s="68" t="s">
        <v>13615</v>
      </c>
      <c r="L2" s="66" t="s">
        <v>13602</v>
      </c>
      <c r="M2" s="66">
        <v>2024</v>
      </c>
      <c r="N2" s="66">
        <v>2027</v>
      </c>
      <c r="O2" s="66" t="s">
        <v>13602</v>
      </c>
      <c r="P2" s="66" t="s">
        <v>13602</v>
      </c>
      <c r="Q2" s="66" t="s">
        <v>13602</v>
      </c>
      <c r="R2" s="66" t="s">
        <v>13602</v>
      </c>
      <c r="S2" s="66" t="s">
        <v>13602</v>
      </c>
      <c r="T2" s="66" t="s">
        <v>13602</v>
      </c>
      <c r="U2" s="66" t="s">
        <v>13602</v>
      </c>
      <c r="V2" s="66" t="s">
        <v>13602</v>
      </c>
      <c r="W2" s="66" t="s">
        <v>13602</v>
      </c>
      <c r="X2" s="66" t="e">
        <v>#VALUE!</v>
      </c>
      <c r="Y2" s="66">
        <v>4.63</v>
      </c>
      <c r="Z2" s="66" t="s">
        <v>13616</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t="e">
        <f t="shared" si="1"/>
        <v>#VALUE!</v>
      </c>
      <c r="Y9" s="27">
        <f t="shared" si="1"/>
        <v>4.63</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7"/>
    <pageSetUpPr fitToPage="1"/>
  </sheetPr>
  <dimension ref="A1:DV16"/>
  <sheetViews>
    <sheetView showGridLines="0" zoomScale="115" zoomScaleNormal="115" workbookViewId="0">
      <pane xSplit="2" ySplit="1" topLeftCell="G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7"/>
    <pageSetUpPr fitToPage="1"/>
  </sheetPr>
  <dimension ref="A1:DV16"/>
  <sheetViews>
    <sheetView showGridLines="0" zoomScale="115" zoomScaleNormal="115" workbookViewId="0">
      <pane xSplit="2" ySplit="1" topLeftCell="F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7"/>
    <pageSetUpPr fitToPage="1"/>
  </sheetPr>
  <dimension ref="A1:DV16"/>
  <sheetViews>
    <sheetView showGridLines="0" zoomScale="115" zoomScaleNormal="115" workbookViewId="0">
      <pane xSplit="2" ySplit="1" topLeftCell="G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7"/>
    <pageSetUpPr fitToPage="1"/>
  </sheetPr>
  <dimension ref="A1:DV16"/>
  <sheetViews>
    <sheetView showGridLines="0" zoomScale="115" zoomScaleNormal="115" workbookViewId="0">
      <pane xSplit="2" ySplit="1" topLeftCell="F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7"/>
    <pageSetUpPr fitToPage="1"/>
  </sheetPr>
  <dimension ref="A1:DV16"/>
  <sheetViews>
    <sheetView showGridLines="0" zoomScaleNormal="100" workbookViewId="0">
      <pane xSplit="2" ySplit="1" topLeftCell="C3" activePane="bottomRight" state="frozen"/>
      <selection pane="bottomRight" activeCell="A3" sqref="A3"/>
      <selection pane="bottomLeft"/>
      <selection pane="topRight"/>
    </sheetView>
  </sheetViews>
  <sheetFormatPr defaultColWidth="11.42578125" defaultRowHeight="10.5"/>
  <cols>
    <col min="1" max="1" width="7.42578125" style="2" customWidth="1"/>
    <col min="2" max="2" width="4.140625" style="1" customWidth="1"/>
    <col min="3" max="3" width="30.85546875" style="2" customWidth="1"/>
    <col min="4"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9" customHeight="1">
      <c r="A2" s="6" t="s">
        <v>13617</v>
      </c>
      <c r="B2" s="8" t="s">
        <v>13618</v>
      </c>
      <c r="C2" s="8" t="s">
        <v>13619</v>
      </c>
      <c r="D2" s="8" t="s">
        <v>13620</v>
      </c>
      <c r="E2" s="8" t="s">
        <v>13602</v>
      </c>
      <c r="F2" s="8" t="s">
        <v>13621</v>
      </c>
      <c r="G2" s="8"/>
      <c r="H2" s="8" t="s">
        <v>13622</v>
      </c>
      <c r="I2" s="14"/>
      <c r="J2" s="15"/>
      <c r="K2" s="8" t="s">
        <v>8490</v>
      </c>
      <c r="L2" s="9" t="s">
        <v>13623</v>
      </c>
      <c r="M2" s="8" t="s">
        <v>13602</v>
      </c>
      <c r="N2" s="10">
        <v>45809</v>
      </c>
      <c r="O2" s="10">
        <v>46022</v>
      </c>
      <c r="P2" s="46">
        <v>4609000</v>
      </c>
      <c r="Q2" s="46">
        <f>660000+44000</f>
        <v>704000</v>
      </c>
      <c r="R2" s="16" t="s">
        <v>13624</v>
      </c>
      <c r="S2" s="44">
        <v>2400000</v>
      </c>
      <c r="T2" s="46">
        <v>4609000</v>
      </c>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t="s">
        <v>13625</v>
      </c>
      <c r="CD2" s="16"/>
    </row>
    <row r="3" spans="1:126" ht="43.5" customHeight="1">
      <c r="A3" s="6" t="s">
        <v>13617</v>
      </c>
      <c r="B3" s="8" t="s">
        <v>13618</v>
      </c>
      <c r="C3" s="8" t="s">
        <v>13626</v>
      </c>
      <c r="D3" s="8" t="s">
        <v>13620</v>
      </c>
      <c r="E3" s="8" t="s">
        <v>13602</v>
      </c>
      <c r="F3" s="8" t="s">
        <v>13621</v>
      </c>
      <c r="G3" s="8"/>
      <c r="H3" s="8" t="s">
        <v>13627</v>
      </c>
      <c r="I3" s="14"/>
      <c r="J3" s="15"/>
      <c r="K3" s="8" t="s">
        <v>8490</v>
      </c>
      <c r="L3" s="9" t="s">
        <v>13623</v>
      </c>
      <c r="M3" s="8" t="s">
        <v>13602</v>
      </c>
      <c r="N3" s="10">
        <v>45809</v>
      </c>
      <c r="O3" s="10">
        <v>46022</v>
      </c>
      <c r="P3" s="46">
        <v>5500000</v>
      </c>
      <c r="Q3" s="46">
        <v>1000000</v>
      </c>
      <c r="R3" s="16" t="s">
        <v>13624</v>
      </c>
      <c r="S3" s="44">
        <v>0</v>
      </c>
      <c r="T3" s="46">
        <v>5500000</v>
      </c>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t="s">
        <v>13625</v>
      </c>
      <c r="CD3" s="16"/>
    </row>
    <row r="4" spans="1:126" ht="51.75" customHeight="1">
      <c r="A4" s="6" t="s">
        <v>13617</v>
      </c>
      <c r="B4" s="8" t="s">
        <v>13618</v>
      </c>
      <c r="C4" s="8" t="s">
        <v>13628</v>
      </c>
      <c r="D4" s="8" t="s">
        <v>13620</v>
      </c>
      <c r="E4" s="8" t="s">
        <v>13602</v>
      </c>
      <c r="F4" s="8" t="s">
        <v>13621</v>
      </c>
      <c r="G4" s="8"/>
      <c r="H4" s="8" t="s">
        <v>13622</v>
      </c>
      <c r="I4" s="14"/>
      <c r="J4" s="15"/>
      <c r="K4" s="8" t="s">
        <v>8490</v>
      </c>
      <c r="L4" s="9" t="s">
        <v>13623</v>
      </c>
      <c r="M4" s="8" t="s">
        <v>13602</v>
      </c>
      <c r="N4" s="10">
        <v>45809</v>
      </c>
      <c r="O4" s="10">
        <v>46022</v>
      </c>
      <c r="P4" s="46">
        <v>2348500</v>
      </c>
      <c r="Q4" s="46">
        <f>300000+220000+88000</f>
        <v>608000</v>
      </c>
      <c r="R4" s="16" t="s">
        <v>13624</v>
      </c>
      <c r="S4" s="44">
        <v>0</v>
      </c>
      <c r="T4" s="46">
        <v>2348500</v>
      </c>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t="s">
        <v>13625</v>
      </c>
      <c r="CD4" s="16"/>
    </row>
    <row r="5" spans="1:126" ht="54" customHeight="1">
      <c r="A5" s="6" t="s">
        <v>13617</v>
      </c>
      <c r="B5" s="8" t="s">
        <v>13618</v>
      </c>
      <c r="C5" s="8" t="s">
        <v>13629</v>
      </c>
      <c r="D5" s="8" t="s">
        <v>13620</v>
      </c>
      <c r="E5" s="8" t="s">
        <v>13602</v>
      </c>
      <c r="F5" s="8" t="s">
        <v>13621</v>
      </c>
      <c r="G5" s="8"/>
      <c r="H5" s="8" t="s">
        <v>13622</v>
      </c>
      <c r="I5" s="14"/>
      <c r="J5" s="15"/>
      <c r="K5" s="8" t="s">
        <v>8490</v>
      </c>
      <c r="L5" s="9" t="s">
        <v>13623</v>
      </c>
      <c r="M5" s="8" t="s">
        <v>13602</v>
      </c>
      <c r="N5" s="10">
        <v>45809</v>
      </c>
      <c r="O5" s="10">
        <v>46022</v>
      </c>
      <c r="P5" s="46">
        <v>1739100</v>
      </c>
      <c r="Q5" s="46">
        <f>220000+88000+450000</f>
        <v>758000</v>
      </c>
      <c r="R5" s="16" t="s">
        <v>13624</v>
      </c>
      <c r="S5" s="44">
        <v>0</v>
      </c>
      <c r="T5" s="46">
        <v>1739100</v>
      </c>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t="s">
        <v>13625</v>
      </c>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14196600</v>
      </c>
      <c r="Q9" s="47">
        <f>SUM(Q2:Q8)</f>
        <v>3070000</v>
      </c>
      <c r="R9" s="48" t="s">
        <v>13604</v>
      </c>
      <c r="S9" s="45">
        <f>SUM(S2:S8)</f>
        <v>2400000</v>
      </c>
      <c r="T9" s="47">
        <f t="shared" ref="T9:BZ9" si="1">SUM(T2:T8)</f>
        <v>14196600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honeticPr fontId="2" type="noConversion"/>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7"/>
    <pageSetUpPr fitToPage="1"/>
  </sheetPr>
  <dimension ref="A1:DV16"/>
  <sheetViews>
    <sheetView showGridLines="0" zoomScale="115" zoomScaleNormal="115" workbookViewId="0">
      <pane xSplit="2" ySplit="1" topLeftCell="E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7"/>
    <pageSetUpPr fitToPage="1"/>
  </sheetPr>
  <dimension ref="A1:DV16"/>
  <sheetViews>
    <sheetView showGridLines="0" zoomScale="115" zoomScaleNormal="115" workbookViewId="0">
      <pane xSplit="2" ySplit="1" topLeftCell="G2" activePane="bottomRight" state="frozen"/>
      <selection pane="bottomRight" activeCell="T1" sqref="T1"/>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7"/>
    <pageSetUpPr fitToPage="1"/>
  </sheetPr>
  <dimension ref="A1:DV16"/>
  <sheetViews>
    <sheetView showGridLines="0" zoomScale="115" zoomScaleNormal="115" workbookViewId="0">
      <pane xSplit="2" ySplit="1" topLeftCell="F2" activePane="bottomRight" state="frozen"/>
      <selection pane="bottomRight" activeCell="R4" sqref="R4"/>
      <selection pane="bottomLeft"/>
      <selection pane="topRight"/>
    </sheetView>
  </sheetViews>
  <sheetFormatPr defaultColWidth="11.42578125" defaultRowHeight="10.5"/>
  <cols>
    <col min="1" max="1" width="7.42578125" style="2" customWidth="1"/>
    <col min="2" max="2" width="4.85546875" style="1" customWidth="1"/>
    <col min="3" max="4" width="22.140625" style="2" customWidth="1"/>
    <col min="5" max="5" width="22.140625" style="2" hidden="1" customWidth="1"/>
    <col min="6" max="10" width="14.28515625" style="2" customWidth="1"/>
    <col min="11" max="11" width="18" style="2" customWidth="1"/>
    <col min="12" max="13" width="14.28515625" style="3" customWidth="1"/>
    <col min="14" max="14" width="7.85546875" style="2" customWidth="1"/>
    <col min="15" max="15" width="9" style="2" customWidth="1"/>
    <col min="16" max="19" width="13.140625" style="2" customWidth="1"/>
    <col min="20" max="20" width="13.5703125" style="2" customWidth="1"/>
    <col min="21" max="32" width="13.5703125" style="2" hidden="1" customWidth="1"/>
    <col min="33" max="33" width="12.28515625" style="2" customWidth="1"/>
    <col min="34" max="45" width="13.5703125" style="2" hidden="1" customWidth="1"/>
    <col min="46" max="46" width="12.28515625" style="2" customWidth="1"/>
    <col min="47" max="58" width="13.5703125" style="2" hidden="1" customWidth="1"/>
    <col min="59" max="59" width="12.28515625" style="2" customWidth="1"/>
    <col min="60" max="71" width="13.5703125" style="2" hidden="1" customWidth="1"/>
    <col min="72" max="72" width="12.28515625" style="2" customWidth="1"/>
    <col min="73" max="73" width="15.42578125" style="2" bestFit="1" customWidth="1"/>
    <col min="74" max="76" width="15.42578125" style="2" hidden="1" customWidth="1"/>
    <col min="77" max="77" width="14.85546875" style="2" hidden="1" customWidth="1"/>
    <col min="78" max="78" width="0" style="2" hidden="1" customWidth="1"/>
    <col min="79" max="80" width="18.140625" style="2" hidden="1" customWidth="1"/>
    <col min="81" max="81" width="18.140625" style="2" customWidth="1"/>
    <col min="82" max="16384" width="11.42578125" style="2"/>
  </cols>
  <sheetData>
    <row r="1" spans="1:126" ht="87.6" customHeight="1">
      <c r="A1" s="24" t="s">
        <v>13520</v>
      </c>
      <c r="B1" s="24" t="s">
        <v>13521</v>
      </c>
      <c r="C1" s="24" t="s">
        <v>13522</v>
      </c>
      <c r="D1" s="24" t="s">
        <v>13523</v>
      </c>
      <c r="E1" s="24" t="s">
        <v>13524</v>
      </c>
      <c r="F1" s="24" t="s">
        <v>13525</v>
      </c>
      <c r="G1" s="24" t="s">
        <v>13526</v>
      </c>
      <c r="H1" s="24" t="s">
        <v>13527</v>
      </c>
      <c r="I1" s="24" t="s">
        <v>13528</v>
      </c>
      <c r="J1" s="24" t="s">
        <v>13529</v>
      </c>
      <c r="K1" s="24" t="s">
        <v>13530</v>
      </c>
      <c r="L1" s="24" t="s">
        <v>13531</v>
      </c>
      <c r="M1" s="24" t="s">
        <v>13532</v>
      </c>
      <c r="N1" s="24" t="s">
        <v>13533</v>
      </c>
      <c r="O1" s="24" t="s">
        <v>13534</v>
      </c>
      <c r="P1" s="24" t="s">
        <v>13535</v>
      </c>
      <c r="Q1" s="24" t="s">
        <v>13536</v>
      </c>
      <c r="R1" s="24" t="s">
        <v>13537</v>
      </c>
      <c r="S1" s="24" t="s">
        <v>13538</v>
      </c>
      <c r="T1" s="24" t="s">
        <v>13539</v>
      </c>
      <c r="U1" s="24" t="s">
        <v>13540</v>
      </c>
      <c r="V1" s="24" t="s">
        <v>13541</v>
      </c>
      <c r="W1" s="24" t="s">
        <v>13542</v>
      </c>
      <c r="X1" s="24" t="s">
        <v>13543</v>
      </c>
      <c r="Y1" s="24" t="s">
        <v>13544</v>
      </c>
      <c r="Z1" s="24" t="s">
        <v>13545</v>
      </c>
      <c r="AA1" s="24" t="s">
        <v>13546</v>
      </c>
      <c r="AB1" s="24" t="s">
        <v>13547</v>
      </c>
      <c r="AC1" s="24" t="s">
        <v>13548</v>
      </c>
      <c r="AD1" s="24" t="s">
        <v>13549</v>
      </c>
      <c r="AE1" s="24" t="s">
        <v>13550</v>
      </c>
      <c r="AF1" s="24" t="s">
        <v>13551</v>
      </c>
      <c r="AG1" s="25" t="s">
        <v>13552</v>
      </c>
      <c r="AH1" s="24" t="s">
        <v>13553</v>
      </c>
      <c r="AI1" s="24" t="s">
        <v>13554</v>
      </c>
      <c r="AJ1" s="24" t="s">
        <v>13555</v>
      </c>
      <c r="AK1" s="24" t="s">
        <v>13556</v>
      </c>
      <c r="AL1" s="24" t="s">
        <v>13557</v>
      </c>
      <c r="AM1" s="24" t="s">
        <v>13558</v>
      </c>
      <c r="AN1" s="24" t="s">
        <v>13559</v>
      </c>
      <c r="AO1" s="24" t="s">
        <v>13560</v>
      </c>
      <c r="AP1" s="24" t="s">
        <v>13561</v>
      </c>
      <c r="AQ1" s="24" t="s">
        <v>13562</v>
      </c>
      <c r="AR1" s="24" t="s">
        <v>13563</v>
      </c>
      <c r="AS1" s="24" t="s">
        <v>13564</v>
      </c>
      <c r="AT1" s="25" t="s">
        <v>13565</v>
      </c>
      <c r="AU1" s="24" t="s">
        <v>13566</v>
      </c>
      <c r="AV1" s="24" t="s">
        <v>13567</v>
      </c>
      <c r="AW1" s="24" t="s">
        <v>13568</v>
      </c>
      <c r="AX1" s="24" t="s">
        <v>13569</v>
      </c>
      <c r="AY1" s="24" t="s">
        <v>13570</v>
      </c>
      <c r="AZ1" s="24" t="s">
        <v>13571</v>
      </c>
      <c r="BA1" s="24" t="s">
        <v>13572</v>
      </c>
      <c r="BB1" s="24" t="s">
        <v>13573</v>
      </c>
      <c r="BC1" s="24" t="s">
        <v>13574</v>
      </c>
      <c r="BD1" s="24" t="s">
        <v>13575</v>
      </c>
      <c r="BE1" s="24" t="s">
        <v>13576</v>
      </c>
      <c r="BF1" s="24" t="s">
        <v>13577</v>
      </c>
      <c r="BG1" s="25" t="s">
        <v>13578</v>
      </c>
      <c r="BH1" s="24" t="s">
        <v>13579</v>
      </c>
      <c r="BI1" s="24" t="s">
        <v>13580</v>
      </c>
      <c r="BJ1" s="24" t="s">
        <v>13581</v>
      </c>
      <c r="BK1" s="24" t="s">
        <v>13582</v>
      </c>
      <c r="BL1" s="24" t="s">
        <v>13583</v>
      </c>
      <c r="BM1" s="24" t="s">
        <v>13584</v>
      </c>
      <c r="BN1" s="24" t="s">
        <v>13585</v>
      </c>
      <c r="BO1" s="24" t="s">
        <v>13586</v>
      </c>
      <c r="BP1" s="24" t="s">
        <v>13587</v>
      </c>
      <c r="BQ1" s="24" t="s">
        <v>13588</v>
      </c>
      <c r="BR1" s="24" t="s">
        <v>13589</v>
      </c>
      <c r="BS1" s="24" t="s">
        <v>13590</v>
      </c>
      <c r="BT1" s="25" t="s">
        <v>13591</v>
      </c>
      <c r="BU1" s="25" t="s">
        <v>13592</v>
      </c>
      <c r="BV1" s="24" t="s">
        <v>13593</v>
      </c>
      <c r="BW1" s="24" t="s">
        <v>13594</v>
      </c>
      <c r="BX1" s="24" t="s">
        <v>13595</v>
      </c>
      <c r="BY1" s="24" t="s">
        <v>13596</v>
      </c>
      <c r="BZ1" s="24" t="s">
        <v>13597</v>
      </c>
      <c r="CA1" s="24" t="s">
        <v>13598</v>
      </c>
      <c r="CB1" s="24" t="s">
        <v>13599</v>
      </c>
      <c r="CC1" s="24" t="s">
        <v>13600</v>
      </c>
      <c r="CD1" s="5" t="s">
        <v>13601</v>
      </c>
    </row>
    <row r="2" spans="1:126" ht="31.5" customHeight="1">
      <c r="A2" s="6"/>
      <c r="B2" s="8"/>
      <c r="C2" s="8"/>
      <c r="D2" s="8"/>
      <c r="E2" s="8" t="s">
        <v>13602</v>
      </c>
      <c r="F2" s="8"/>
      <c r="G2" s="8"/>
      <c r="H2" s="8"/>
      <c r="I2" s="14"/>
      <c r="J2" s="15"/>
      <c r="K2" s="8"/>
      <c r="L2" s="9"/>
      <c r="M2" s="8"/>
      <c r="N2" s="10"/>
      <c r="O2" s="10"/>
      <c r="P2" s="46"/>
      <c r="Q2" s="46"/>
      <c r="R2" s="16"/>
      <c r="S2" s="44"/>
      <c r="T2" s="46"/>
      <c r="U2" s="23" t="s">
        <v>13602</v>
      </c>
      <c r="V2" s="23" t="s">
        <v>13602</v>
      </c>
      <c r="W2" s="23" t="s">
        <v>13602</v>
      </c>
      <c r="X2" s="23" t="s">
        <v>13602</v>
      </c>
      <c r="Y2" s="23" t="s">
        <v>13602</v>
      </c>
      <c r="Z2" s="23" t="s">
        <v>13602</v>
      </c>
      <c r="AA2" s="23" t="s">
        <v>13602</v>
      </c>
      <c r="AB2" s="23" t="s">
        <v>13602</v>
      </c>
      <c r="AC2" s="23" t="s">
        <v>13602</v>
      </c>
      <c r="AD2" s="23" t="s">
        <v>13602</v>
      </c>
      <c r="AE2" s="23" t="s">
        <v>13602</v>
      </c>
      <c r="AF2" s="23" t="s">
        <v>13602</v>
      </c>
      <c r="AG2" s="46"/>
      <c r="AH2" s="23" t="s">
        <v>13602</v>
      </c>
      <c r="AI2" s="23" t="s">
        <v>13602</v>
      </c>
      <c r="AJ2" s="23" t="s">
        <v>13602</v>
      </c>
      <c r="AK2" s="23" t="s">
        <v>13602</v>
      </c>
      <c r="AL2" s="23" t="s">
        <v>13602</v>
      </c>
      <c r="AM2" s="23" t="s">
        <v>13602</v>
      </c>
      <c r="AN2" s="23" t="s">
        <v>13602</v>
      </c>
      <c r="AO2" s="23" t="s">
        <v>13602</v>
      </c>
      <c r="AP2" s="23" t="s">
        <v>13602</v>
      </c>
      <c r="AQ2" s="23" t="s">
        <v>13602</v>
      </c>
      <c r="AR2" s="23" t="s">
        <v>13602</v>
      </c>
      <c r="AS2" s="23" t="s">
        <v>13602</v>
      </c>
      <c r="AT2" s="46"/>
      <c r="AU2" s="23" t="s">
        <v>13602</v>
      </c>
      <c r="AV2" s="23" t="s">
        <v>13602</v>
      </c>
      <c r="AW2" s="23" t="s">
        <v>13602</v>
      </c>
      <c r="AX2" s="23" t="s">
        <v>13602</v>
      </c>
      <c r="AY2" s="23" t="s">
        <v>13602</v>
      </c>
      <c r="AZ2" s="23" t="s">
        <v>13602</v>
      </c>
      <c r="BA2" s="23" t="s">
        <v>13602</v>
      </c>
      <c r="BB2" s="23" t="s">
        <v>13602</v>
      </c>
      <c r="BC2" s="23" t="s">
        <v>13602</v>
      </c>
      <c r="BD2" s="23" t="s">
        <v>13602</v>
      </c>
      <c r="BE2" s="23" t="s">
        <v>13602</v>
      </c>
      <c r="BF2" s="23" t="s">
        <v>13602</v>
      </c>
      <c r="BG2" s="46"/>
      <c r="BH2" s="23" t="s">
        <v>13602</v>
      </c>
      <c r="BI2" s="23" t="s">
        <v>13602</v>
      </c>
      <c r="BJ2" s="23" t="s">
        <v>13602</v>
      </c>
      <c r="BK2" s="23" t="s">
        <v>13602</v>
      </c>
      <c r="BL2" s="23" t="s">
        <v>13602</v>
      </c>
      <c r="BM2" s="23" t="s">
        <v>13602</v>
      </c>
      <c r="BN2" s="23" t="s">
        <v>13602</v>
      </c>
      <c r="BO2" s="23" t="s">
        <v>13602</v>
      </c>
      <c r="BP2" s="23" t="s">
        <v>13602</v>
      </c>
      <c r="BQ2" s="23" t="s">
        <v>13602</v>
      </c>
      <c r="BR2" s="23" t="s">
        <v>13602</v>
      </c>
      <c r="BS2" s="23" t="s">
        <v>13602</v>
      </c>
      <c r="BT2" s="46"/>
      <c r="BU2" s="44">
        <f>AG2+AT2+BG2+BT2</f>
        <v>0</v>
      </c>
      <c r="BV2" s="23" t="s">
        <v>13602</v>
      </c>
      <c r="BW2" s="23" t="s">
        <v>13602</v>
      </c>
      <c r="BX2" s="23" t="s">
        <v>13602</v>
      </c>
      <c r="BY2" s="23" t="s">
        <v>13602</v>
      </c>
      <c r="BZ2" s="23" t="s">
        <v>13602</v>
      </c>
      <c r="CA2" s="23" t="s">
        <v>13602</v>
      </c>
      <c r="CB2" s="23" t="s">
        <v>13602</v>
      </c>
      <c r="CC2" s="16"/>
      <c r="CD2" s="16"/>
    </row>
    <row r="3" spans="1:126" ht="31.5" customHeight="1">
      <c r="A3" s="6"/>
      <c r="B3" s="8"/>
      <c r="C3" s="8"/>
      <c r="D3" s="8"/>
      <c r="E3" s="8" t="s">
        <v>13602</v>
      </c>
      <c r="F3" s="8"/>
      <c r="G3" s="8"/>
      <c r="H3" s="8"/>
      <c r="I3" s="14"/>
      <c r="J3" s="15"/>
      <c r="K3" s="8"/>
      <c r="L3" s="9"/>
      <c r="M3" s="9"/>
      <c r="N3" s="10"/>
      <c r="O3" s="10"/>
      <c r="P3" s="46"/>
      <c r="Q3" s="46"/>
      <c r="R3" s="16"/>
      <c r="S3" s="44"/>
      <c r="T3" s="46"/>
      <c r="U3" s="23" t="s">
        <v>13602</v>
      </c>
      <c r="V3" s="23" t="s">
        <v>13602</v>
      </c>
      <c r="W3" s="23" t="s">
        <v>13602</v>
      </c>
      <c r="X3" s="23" t="s">
        <v>13602</v>
      </c>
      <c r="Y3" s="23" t="s">
        <v>13602</v>
      </c>
      <c r="Z3" s="23" t="s">
        <v>13602</v>
      </c>
      <c r="AA3" s="23" t="s">
        <v>13602</v>
      </c>
      <c r="AB3" s="23" t="s">
        <v>13602</v>
      </c>
      <c r="AC3" s="23" t="s">
        <v>13602</v>
      </c>
      <c r="AD3" s="23" t="s">
        <v>13602</v>
      </c>
      <c r="AE3" s="23" t="s">
        <v>13602</v>
      </c>
      <c r="AF3" s="23" t="s">
        <v>13602</v>
      </c>
      <c r="AG3" s="46"/>
      <c r="AH3" s="23" t="s">
        <v>13602</v>
      </c>
      <c r="AI3" s="23" t="s">
        <v>13602</v>
      </c>
      <c r="AJ3" s="23" t="s">
        <v>13602</v>
      </c>
      <c r="AK3" s="23" t="s">
        <v>13602</v>
      </c>
      <c r="AL3" s="23" t="s">
        <v>13602</v>
      </c>
      <c r="AM3" s="23" t="s">
        <v>13602</v>
      </c>
      <c r="AN3" s="23" t="s">
        <v>13602</v>
      </c>
      <c r="AO3" s="23" t="s">
        <v>13602</v>
      </c>
      <c r="AP3" s="23" t="s">
        <v>13602</v>
      </c>
      <c r="AQ3" s="23" t="s">
        <v>13602</v>
      </c>
      <c r="AR3" s="23" t="s">
        <v>13602</v>
      </c>
      <c r="AS3" s="23" t="s">
        <v>13602</v>
      </c>
      <c r="AT3" s="46"/>
      <c r="AU3" s="23" t="s">
        <v>13602</v>
      </c>
      <c r="AV3" s="23" t="s">
        <v>13602</v>
      </c>
      <c r="AW3" s="23" t="s">
        <v>13602</v>
      </c>
      <c r="AX3" s="23" t="s">
        <v>13602</v>
      </c>
      <c r="AY3" s="23" t="s">
        <v>13602</v>
      </c>
      <c r="AZ3" s="23" t="s">
        <v>13602</v>
      </c>
      <c r="BA3" s="23" t="s">
        <v>13602</v>
      </c>
      <c r="BB3" s="23" t="s">
        <v>13602</v>
      </c>
      <c r="BC3" s="23" t="s">
        <v>13602</v>
      </c>
      <c r="BD3" s="23" t="s">
        <v>13602</v>
      </c>
      <c r="BE3" s="23" t="s">
        <v>13602</v>
      </c>
      <c r="BF3" s="23" t="s">
        <v>13602</v>
      </c>
      <c r="BG3" s="46"/>
      <c r="BH3" s="23" t="s">
        <v>13602</v>
      </c>
      <c r="BI3" s="23" t="s">
        <v>13602</v>
      </c>
      <c r="BJ3" s="23" t="s">
        <v>13602</v>
      </c>
      <c r="BK3" s="23" t="s">
        <v>13602</v>
      </c>
      <c r="BL3" s="23" t="s">
        <v>13602</v>
      </c>
      <c r="BM3" s="23" t="s">
        <v>13602</v>
      </c>
      <c r="BN3" s="23" t="s">
        <v>13602</v>
      </c>
      <c r="BO3" s="23" t="s">
        <v>13602</v>
      </c>
      <c r="BP3" s="23" t="s">
        <v>13602</v>
      </c>
      <c r="BQ3" s="23" t="s">
        <v>13602</v>
      </c>
      <c r="BR3" s="23" t="s">
        <v>13602</v>
      </c>
      <c r="BS3" s="23" t="s">
        <v>13602</v>
      </c>
      <c r="BT3" s="46"/>
      <c r="BU3" s="44">
        <f t="shared" ref="BU3:BU8" si="0">+AG3+AT3+BG3+BT3</f>
        <v>0</v>
      </c>
      <c r="BV3" s="23" t="s">
        <v>13602</v>
      </c>
      <c r="BW3" s="23" t="s">
        <v>13602</v>
      </c>
      <c r="BX3" s="23" t="s">
        <v>13602</v>
      </c>
      <c r="BY3" s="23" t="s">
        <v>13602</v>
      </c>
      <c r="BZ3" s="23" t="s">
        <v>13602</v>
      </c>
      <c r="CA3" s="23" t="s">
        <v>13602</v>
      </c>
      <c r="CB3" s="23" t="s">
        <v>13602</v>
      </c>
      <c r="CC3" s="16"/>
      <c r="CD3" s="16"/>
    </row>
    <row r="4" spans="1:126" ht="31.5" customHeight="1">
      <c r="A4" s="6"/>
      <c r="B4" s="8"/>
      <c r="C4" s="8"/>
      <c r="D4" s="8"/>
      <c r="E4" s="8" t="s">
        <v>13602</v>
      </c>
      <c r="F4" s="8"/>
      <c r="G4" s="8"/>
      <c r="H4" s="8"/>
      <c r="I4" s="14"/>
      <c r="J4" s="15"/>
      <c r="K4" s="8"/>
      <c r="L4" s="9"/>
      <c r="M4" s="9"/>
      <c r="N4" s="10"/>
      <c r="O4" s="10"/>
      <c r="P4" s="46"/>
      <c r="Q4" s="46"/>
      <c r="R4" s="16"/>
      <c r="S4" s="44"/>
      <c r="T4" s="46"/>
      <c r="U4" s="23" t="s">
        <v>13602</v>
      </c>
      <c r="V4" s="23" t="s">
        <v>13602</v>
      </c>
      <c r="W4" s="23" t="s">
        <v>13602</v>
      </c>
      <c r="X4" s="23" t="s">
        <v>13602</v>
      </c>
      <c r="Y4" s="23" t="s">
        <v>13602</v>
      </c>
      <c r="Z4" s="23" t="s">
        <v>13602</v>
      </c>
      <c r="AA4" s="23" t="s">
        <v>13602</v>
      </c>
      <c r="AB4" s="23" t="s">
        <v>13602</v>
      </c>
      <c r="AC4" s="23" t="s">
        <v>13602</v>
      </c>
      <c r="AD4" s="23" t="s">
        <v>13602</v>
      </c>
      <c r="AE4" s="23" t="s">
        <v>13602</v>
      </c>
      <c r="AF4" s="23" t="s">
        <v>13602</v>
      </c>
      <c r="AG4" s="46"/>
      <c r="AH4" s="23" t="s">
        <v>13602</v>
      </c>
      <c r="AI4" s="23" t="s">
        <v>13602</v>
      </c>
      <c r="AJ4" s="23" t="s">
        <v>13602</v>
      </c>
      <c r="AK4" s="23" t="s">
        <v>13602</v>
      </c>
      <c r="AL4" s="23" t="s">
        <v>13602</v>
      </c>
      <c r="AM4" s="23" t="s">
        <v>13602</v>
      </c>
      <c r="AN4" s="23" t="s">
        <v>13602</v>
      </c>
      <c r="AO4" s="23" t="s">
        <v>13602</v>
      </c>
      <c r="AP4" s="23" t="s">
        <v>13602</v>
      </c>
      <c r="AQ4" s="23" t="s">
        <v>13602</v>
      </c>
      <c r="AR4" s="23" t="s">
        <v>13602</v>
      </c>
      <c r="AS4" s="23" t="s">
        <v>13602</v>
      </c>
      <c r="AT4" s="46"/>
      <c r="AU4" s="23" t="s">
        <v>13602</v>
      </c>
      <c r="AV4" s="23" t="s">
        <v>13602</v>
      </c>
      <c r="AW4" s="23" t="s">
        <v>13602</v>
      </c>
      <c r="AX4" s="23" t="s">
        <v>13602</v>
      </c>
      <c r="AY4" s="23" t="s">
        <v>13602</v>
      </c>
      <c r="AZ4" s="23" t="s">
        <v>13602</v>
      </c>
      <c r="BA4" s="23" t="s">
        <v>13602</v>
      </c>
      <c r="BB4" s="23" t="s">
        <v>13602</v>
      </c>
      <c r="BC4" s="23" t="s">
        <v>13602</v>
      </c>
      <c r="BD4" s="23" t="s">
        <v>13602</v>
      </c>
      <c r="BE4" s="23" t="s">
        <v>13602</v>
      </c>
      <c r="BF4" s="23" t="s">
        <v>13602</v>
      </c>
      <c r="BG4" s="46"/>
      <c r="BH4" s="23" t="s">
        <v>13602</v>
      </c>
      <c r="BI4" s="23" t="s">
        <v>13602</v>
      </c>
      <c r="BJ4" s="23" t="s">
        <v>13602</v>
      </c>
      <c r="BK4" s="23" t="s">
        <v>13602</v>
      </c>
      <c r="BL4" s="23" t="s">
        <v>13602</v>
      </c>
      <c r="BM4" s="23" t="s">
        <v>13602</v>
      </c>
      <c r="BN4" s="23" t="s">
        <v>13602</v>
      </c>
      <c r="BO4" s="23" t="s">
        <v>13602</v>
      </c>
      <c r="BP4" s="23" t="s">
        <v>13602</v>
      </c>
      <c r="BQ4" s="23" t="s">
        <v>13602</v>
      </c>
      <c r="BR4" s="23" t="s">
        <v>13602</v>
      </c>
      <c r="BS4" s="23" t="s">
        <v>13602</v>
      </c>
      <c r="BT4" s="46"/>
      <c r="BU4" s="44">
        <f t="shared" si="0"/>
        <v>0</v>
      </c>
      <c r="BV4" s="23" t="s">
        <v>13602</v>
      </c>
      <c r="BW4" s="23" t="s">
        <v>13602</v>
      </c>
      <c r="BX4" s="23" t="s">
        <v>13602</v>
      </c>
      <c r="BY4" s="23" t="s">
        <v>13602</v>
      </c>
      <c r="BZ4" s="23" t="s">
        <v>13602</v>
      </c>
      <c r="CA4" s="23" t="s">
        <v>13602</v>
      </c>
      <c r="CB4" s="23" t="s">
        <v>13602</v>
      </c>
      <c r="CC4" s="16"/>
      <c r="CD4" s="16"/>
    </row>
    <row r="5" spans="1:126" ht="31.5" customHeight="1">
      <c r="A5" s="6"/>
      <c r="B5" s="8"/>
      <c r="C5" s="8"/>
      <c r="D5" s="8"/>
      <c r="E5" s="8" t="s">
        <v>13602</v>
      </c>
      <c r="F5" s="8"/>
      <c r="G5" s="8"/>
      <c r="H5" s="8"/>
      <c r="I5" s="14"/>
      <c r="J5" s="15"/>
      <c r="K5" s="8"/>
      <c r="L5" s="9"/>
      <c r="M5" s="9"/>
      <c r="N5" s="10"/>
      <c r="O5" s="10"/>
      <c r="P5" s="46"/>
      <c r="Q5" s="46"/>
      <c r="R5" s="16"/>
      <c r="S5" s="44"/>
      <c r="T5" s="46"/>
      <c r="U5" s="23" t="s">
        <v>13602</v>
      </c>
      <c r="V5" s="23" t="s">
        <v>13602</v>
      </c>
      <c r="W5" s="23" t="s">
        <v>13602</v>
      </c>
      <c r="X5" s="23" t="s">
        <v>13602</v>
      </c>
      <c r="Y5" s="23" t="s">
        <v>13602</v>
      </c>
      <c r="Z5" s="23" t="s">
        <v>13602</v>
      </c>
      <c r="AA5" s="23" t="s">
        <v>13602</v>
      </c>
      <c r="AB5" s="23" t="s">
        <v>13602</v>
      </c>
      <c r="AC5" s="23" t="s">
        <v>13602</v>
      </c>
      <c r="AD5" s="23" t="s">
        <v>13602</v>
      </c>
      <c r="AE5" s="23" t="s">
        <v>13602</v>
      </c>
      <c r="AF5" s="23" t="s">
        <v>13602</v>
      </c>
      <c r="AG5" s="46"/>
      <c r="AH5" s="23" t="s">
        <v>13602</v>
      </c>
      <c r="AI5" s="23" t="s">
        <v>13602</v>
      </c>
      <c r="AJ5" s="23" t="s">
        <v>13602</v>
      </c>
      <c r="AK5" s="23" t="s">
        <v>13602</v>
      </c>
      <c r="AL5" s="23" t="s">
        <v>13602</v>
      </c>
      <c r="AM5" s="23" t="s">
        <v>13602</v>
      </c>
      <c r="AN5" s="23" t="s">
        <v>13602</v>
      </c>
      <c r="AO5" s="23" t="s">
        <v>13602</v>
      </c>
      <c r="AP5" s="23" t="s">
        <v>13602</v>
      </c>
      <c r="AQ5" s="23" t="s">
        <v>13602</v>
      </c>
      <c r="AR5" s="23" t="s">
        <v>13602</v>
      </c>
      <c r="AS5" s="23" t="s">
        <v>13602</v>
      </c>
      <c r="AT5" s="46"/>
      <c r="AU5" s="23" t="s">
        <v>13602</v>
      </c>
      <c r="AV5" s="23" t="s">
        <v>13602</v>
      </c>
      <c r="AW5" s="23" t="s">
        <v>13602</v>
      </c>
      <c r="AX5" s="23" t="s">
        <v>13602</v>
      </c>
      <c r="AY5" s="23" t="s">
        <v>13602</v>
      </c>
      <c r="AZ5" s="23" t="s">
        <v>13602</v>
      </c>
      <c r="BA5" s="23" t="s">
        <v>13602</v>
      </c>
      <c r="BB5" s="23" t="s">
        <v>13602</v>
      </c>
      <c r="BC5" s="23" t="s">
        <v>13602</v>
      </c>
      <c r="BD5" s="23" t="s">
        <v>13602</v>
      </c>
      <c r="BE5" s="23" t="s">
        <v>13602</v>
      </c>
      <c r="BF5" s="23" t="s">
        <v>13602</v>
      </c>
      <c r="BG5" s="46"/>
      <c r="BH5" s="23" t="s">
        <v>13602</v>
      </c>
      <c r="BI5" s="23" t="s">
        <v>13602</v>
      </c>
      <c r="BJ5" s="23" t="s">
        <v>13602</v>
      </c>
      <c r="BK5" s="23" t="s">
        <v>13602</v>
      </c>
      <c r="BL5" s="23" t="s">
        <v>13602</v>
      </c>
      <c r="BM5" s="23" t="s">
        <v>13602</v>
      </c>
      <c r="BN5" s="23" t="s">
        <v>13602</v>
      </c>
      <c r="BO5" s="23" t="s">
        <v>13602</v>
      </c>
      <c r="BP5" s="23" t="s">
        <v>13602</v>
      </c>
      <c r="BQ5" s="23" t="s">
        <v>13602</v>
      </c>
      <c r="BR5" s="23" t="s">
        <v>13602</v>
      </c>
      <c r="BS5" s="23" t="s">
        <v>13602</v>
      </c>
      <c r="BT5" s="46"/>
      <c r="BU5" s="44">
        <f t="shared" si="0"/>
        <v>0</v>
      </c>
      <c r="BV5" s="23" t="s">
        <v>13602</v>
      </c>
      <c r="BW5" s="23" t="s">
        <v>13602</v>
      </c>
      <c r="BX5" s="23" t="s">
        <v>13602</v>
      </c>
      <c r="BY5" s="23" t="s">
        <v>13602</v>
      </c>
      <c r="BZ5" s="23" t="s">
        <v>13602</v>
      </c>
      <c r="CA5" s="23" t="s">
        <v>13602</v>
      </c>
      <c r="CB5" s="23" t="s">
        <v>13602</v>
      </c>
      <c r="CC5" s="16"/>
      <c r="CD5" s="16"/>
    </row>
    <row r="6" spans="1:126" ht="31.5" customHeight="1">
      <c r="A6" s="6"/>
      <c r="B6" s="8"/>
      <c r="C6" s="8"/>
      <c r="D6" s="7"/>
      <c r="E6" s="8" t="s">
        <v>13602</v>
      </c>
      <c r="F6" s="8"/>
      <c r="G6" s="8"/>
      <c r="H6" s="8"/>
      <c r="I6" s="14"/>
      <c r="J6" s="8"/>
      <c r="K6" s="8"/>
      <c r="L6" s="9"/>
      <c r="M6" s="9"/>
      <c r="N6" s="10"/>
      <c r="O6" s="10"/>
      <c r="P6" s="46"/>
      <c r="Q6" s="46"/>
      <c r="R6" s="10"/>
      <c r="S6" s="44"/>
      <c r="T6" s="46"/>
      <c r="U6" s="23" t="s">
        <v>13602</v>
      </c>
      <c r="V6" s="23" t="s">
        <v>13602</v>
      </c>
      <c r="W6" s="23" t="s">
        <v>13602</v>
      </c>
      <c r="X6" s="23" t="s">
        <v>13602</v>
      </c>
      <c r="Y6" s="23" t="s">
        <v>13602</v>
      </c>
      <c r="Z6" s="23" t="s">
        <v>13602</v>
      </c>
      <c r="AA6" s="23" t="s">
        <v>13602</v>
      </c>
      <c r="AB6" s="23" t="s">
        <v>13602</v>
      </c>
      <c r="AC6" s="23" t="s">
        <v>13602</v>
      </c>
      <c r="AD6" s="23" t="s">
        <v>13602</v>
      </c>
      <c r="AE6" s="23" t="s">
        <v>13602</v>
      </c>
      <c r="AF6" s="23" t="s">
        <v>13602</v>
      </c>
      <c r="AG6" s="46"/>
      <c r="AH6" s="23" t="s">
        <v>13602</v>
      </c>
      <c r="AI6" s="23" t="s">
        <v>13602</v>
      </c>
      <c r="AJ6" s="23" t="s">
        <v>13602</v>
      </c>
      <c r="AK6" s="23" t="s">
        <v>13602</v>
      </c>
      <c r="AL6" s="23" t="s">
        <v>13602</v>
      </c>
      <c r="AM6" s="23" t="s">
        <v>13602</v>
      </c>
      <c r="AN6" s="23" t="s">
        <v>13602</v>
      </c>
      <c r="AO6" s="23" t="s">
        <v>13602</v>
      </c>
      <c r="AP6" s="23" t="s">
        <v>13602</v>
      </c>
      <c r="AQ6" s="23" t="s">
        <v>13602</v>
      </c>
      <c r="AR6" s="23" t="s">
        <v>13602</v>
      </c>
      <c r="AS6" s="23" t="s">
        <v>13602</v>
      </c>
      <c r="AT6" s="46"/>
      <c r="AU6" s="23" t="s">
        <v>13602</v>
      </c>
      <c r="AV6" s="23" t="s">
        <v>13602</v>
      </c>
      <c r="AW6" s="23" t="s">
        <v>13602</v>
      </c>
      <c r="AX6" s="23" t="s">
        <v>13602</v>
      </c>
      <c r="AY6" s="23" t="s">
        <v>13602</v>
      </c>
      <c r="AZ6" s="23" t="s">
        <v>13602</v>
      </c>
      <c r="BA6" s="23" t="s">
        <v>13602</v>
      </c>
      <c r="BB6" s="23" t="s">
        <v>13602</v>
      </c>
      <c r="BC6" s="23" t="s">
        <v>13602</v>
      </c>
      <c r="BD6" s="23" t="s">
        <v>13602</v>
      </c>
      <c r="BE6" s="23" t="s">
        <v>13602</v>
      </c>
      <c r="BF6" s="23" t="s">
        <v>13602</v>
      </c>
      <c r="BG6" s="46"/>
      <c r="BH6" s="23" t="s">
        <v>13602</v>
      </c>
      <c r="BI6" s="23" t="s">
        <v>13602</v>
      </c>
      <c r="BJ6" s="23" t="s">
        <v>13602</v>
      </c>
      <c r="BK6" s="23" t="s">
        <v>13602</v>
      </c>
      <c r="BL6" s="23" t="s">
        <v>13602</v>
      </c>
      <c r="BM6" s="23" t="s">
        <v>13602</v>
      </c>
      <c r="BN6" s="23" t="s">
        <v>13602</v>
      </c>
      <c r="BO6" s="23" t="s">
        <v>13602</v>
      </c>
      <c r="BP6" s="23" t="s">
        <v>13602</v>
      </c>
      <c r="BQ6" s="23" t="s">
        <v>13602</v>
      </c>
      <c r="BR6" s="23" t="s">
        <v>13602</v>
      </c>
      <c r="BS6" s="23" t="s">
        <v>13602</v>
      </c>
      <c r="BT6" s="46"/>
      <c r="BU6" s="44">
        <f t="shared" si="0"/>
        <v>0</v>
      </c>
      <c r="BV6" s="23" t="s">
        <v>13602</v>
      </c>
      <c r="BW6" s="23" t="s">
        <v>13602</v>
      </c>
      <c r="BX6" s="23" t="s">
        <v>13602</v>
      </c>
      <c r="BY6" s="23" t="s">
        <v>13602</v>
      </c>
      <c r="BZ6" s="23" t="s">
        <v>13602</v>
      </c>
      <c r="CA6" s="23" t="s">
        <v>13602</v>
      </c>
      <c r="CB6" s="23" t="s">
        <v>13602</v>
      </c>
      <c r="CC6" s="16"/>
      <c r="CD6" s="16"/>
    </row>
    <row r="7" spans="1:126" ht="31.5" customHeight="1">
      <c r="A7" s="6"/>
      <c r="B7" s="8"/>
      <c r="C7" s="8"/>
      <c r="D7" s="7"/>
      <c r="E7" s="8" t="s">
        <v>13602</v>
      </c>
      <c r="F7" s="8"/>
      <c r="G7" s="8"/>
      <c r="H7" s="8"/>
      <c r="I7" s="14"/>
      <c r="J7" s="8"/>
      <c r="K7" s="8"/>
      <c r="L7" s="9"/>
      <c r="M7" s="9"/>
      <c r="N7" s="10"/>
      <c r="O7" s="10"/>
      <c r="P7" s="46"/>
      <c r="Q7" s="46"/>
      <c r="R7" s="10"/>
      <c r="S7" s="44"/>
      <c r="T7" s="46"/>
      <c r="U7" s="23" t="s">
        <v>13602</v>
      </c>
      <c r="V7" s="23" t="s">
        <v>13602</v>
      </c>
      <c r="W7" s="23" t="s">
        <v>13602</v>
      </c>
      <c r="X7" s="23" t="s">
        <v>13602</v>
      </c>
      <c r="Y7" s="23" t="s">
        <v>13602</v>
      </c>
      <c r="Z7" s="23" t="s">
        <v>13602</v>
      </c>
      <c r="AA7" s="23" t="s">
        <v>13602</v>
      </c>
      <c r="AB7" s="23" t="s">
        <v>13602</v>
      </c>
      <c r="AC7" s="23" t="s">
        <v>13602</v>
      </c>
      <c r="AD7" s="23" t="s">
        <v>13602</v>
      </c>
      <c r="AE7" s="23" t="s">
        <v>13602</v>
      </c>
      <c r="AF7" s="23" t="s">
        <v>13602</v>
      </c>
      <c r="AG7" s="46"/>
      <c r="AH7" s="23" t="s">
        <v>13602</v>
      </c>
      <c r="AI7" s="23" t="s">
        <v>13602</v>
      </c>
      <c r="AJ7" s="23" t="s">
        <v>13602</v>
      </c>
      <c r="AK7" s="23" t="s">
        <v>13602</v>
      </c>
      <c r="AL7" s="23" t="s">
        <v>13602</v>
      </c>
      <c r="AM7" s="23" t="s">
        <v>13602</v>
      </c>
      <c r="AN7" s="23" t="s">
        <v>13602</v>
      </c>
      <c r="AO7" s="23" t="s">
        <v>13602</v>
      </c>
      <c r="AP7" s="23" t="s">
        <v>13602</v>
      </c>
      <c r="AQ7" s="23" t="s">
        <v>13602</v>
      </c>
      <c r="AR7" s="23" t="s">
        <v>13602</v>
      </c>
      <c r="AS7" s="23" t="s">
        <v>13602</v>
      </c>
      <c r="AT7" s="46"/>
      <c r="AU7" s="23" t="s">
        <v>13602</v>
      </c>
      <c r="AV7" s="23" t="s">
        <v>13602</v>
      </c>
      <c r="AW7" s="23" t="s">
        <v>13602</v>
      </c>
      <c r="AX7" s="23" t="s">
        <v>13602</v>
      </c>
      <c r="AY7" s="23" t="s">
        <v>13602</v>
      </c>
      <c r="AZ7" s="23" t="s">
        <v>13602</v>
      </c>
      <c r="BA7" s="23" t="s">
        <v>13602</v>
      </c>
      <c r="BB7" s="23" t="s">
        <v>13602</v>
      </c>
      <c r="BC7" s="23" t="s">
        <v>13602</v>
      </c>
      <c r="BD7" s="23" t="s">
        <v>13602</v>
      </c>
      <c r="BE7" s="23" t="s">
        <v>13602</v>
      </c>
      <c r="BF7" s="23" t="s">
        <v>13602</v>
      </c>
      <c r="BG7" s="46"/>
      <c r="BH7" s="23" t="s">
        <v>13602</v>
      </c>
      <c r="BI7" s="23" t="s">
        <v>13602</v>
      </c>
      <c r="BJ7" s="23" t="s">
        <v>13602</v>
      </c>
      <c r="BK7" s="23" t="s">
        <v>13602</v>
      </c>
      <c r="BL7" s="23" t="s">
        <v>13602</v>
      </c>
      <c r="BM7" s="23" t="s">
        <v>13602</v>
      </c>
      <c r="BN7" s="23" t="s">
        <v>13602</v>
      </c>
      <c r="BO7" s="23" t="s">
        <v>13602</v>
      </c>
      <c r="BP7" s="23" t="s">
        <v>13602</v>
      </c>
      <c r="BQ7" s="23" t="s">
        <v>13602</v>
      </c>
      <c r="BR7" s="23" t="s">
        <v>13602</v>
      </c>
      <c r="BS7" s="23" t="s">
        <v>13602</v>
      </c>
      <c r="BT7" s="46"/>
      <c r="BU7" s="44">
        <f t="shared" si="0"/>
        <v>0</v>
      </c>
      <c r="BV7" s="23" t="s">
        <v>13602</v>
      </c>
      <c r="BW7" s="23" t="s">
        <v>13602</v>
      </c>
      <c r="BX7" s="23" t="s">
        <v>13602</v>
      </c>
      <c r="BY7" s="23" t="s">
        <v>13602</v>
      </c>
      <c r="BZ7" s="23" t="s">
        <v>13602</v>
      </c>
      <c r="CA7" s="23" t="s">
        <v>13602</v>
      </c>
      <c r="CB7" s="23" t="s">
        <v>13602</v>
      </c>
      <c r="CC7" s="16"/>
      <c r="CD7" s="16"/>
    </row>
    <row r="8" spans="1:126" ht="31.5" customHeight="1">
      <c r="A8" s="6"/>
      <c r="B8" s="8"/>
      <c r="C8" s="7"/>
      <c r="D8" s="7"/>
      <c r="E8" s="8" t="s">
        <v>13602</v>
      </c>
      <c r="F8" s="8"/>
      <c r="G8" s="8"/>
      <c r="H8" s="8"/>
      <c r="I8" s="14"/>
      <c r="J8" s="8"/>
      <c r="K8" s="8"/>
      <c r="L8" s="9"/>
      <c r="M8" s="9"/>
      <c r="N8" s="10"/>
      <c r="O8" s="10"/>
      <c r="P8" s="46"/>
      <c r="Q8" s="46"/>
      <c r="R8" s="10"/>
      <c r="S8" s="44"/>
      <c r="T8" s="46"/>
      <c r="U8" s="23" t="s">
        <v>13602</v>
      </c>
      <c r="V8" s="23" t="s">
        <v>13602</v>
      </c>
      <c r="W8" s="23" t="s">
        <v>13602</v>
      </c>
      <c r="X8" s="23" t="s">
        <v>13602</v>
      </c>
      <c r="Y8" s="23" t="s">
        <v>13602</v>
      </c>
      <c r="Z8" s="23" t="s">
        <v>13602</v>
      </c>
      <c r="AA8" s="23" t="s">
        <v>13602</v>
      </c>
      <c r="AB8" s="23" t="s">
        <v>13602</v>
      </c>
      <c r="AC8" s="23" t="s">
        <v>13602</v>
      </c>
      <c r="AD8" s="23" t="s">
        <v>13602</v>
      </c>
      <c r="AE8" s="23" t="s">
        <v>13602</v>
      </c>
      <c r="AF8" s="23" t="s">
        <v>13602</v>
      </c>
      <c r="AG8" s="46"/>
      <c r="AH8" s="23" t="s">
        <v>13602</v>
      </c>
      <c r="AI8" s="23" t="s">
        <v>13602</v>
      </c>
      <c r="AJ8" s="23" t="s">
        <v>13602</v>
      </c>
      <c r="AK8" s="23" t="s">
        <v>13602</v>
      </c>
      <c r="AL8" s="23" t="s">
        <v>13602</v>
      </c>
      <c r="AM8" s="23" t="s">
        <v>13602</v>
      </c>
      <c r="AN8" s="23" t="s">
        <v>13602</v>
      </c>
      <c r="AO8" s="23" t="s">
        <v>13602</v>
      </c>
      <c r="AP8" s="23" t="s">
        <v>13602</v>
      </c>
      <c r="AQ8" s="23" t="s">
        <v>13602</v>
      </c>
      <c r="AR8" s="23" t="s">
        <v>13602</v>
      </c>
      <c r="AS8" s="23" t="s">
        <v>13602</v>
      </c>
      <c r="AT8" s="46"/>
      <c r="AU8" s="23" t="s">
        <v>13602</v>
      </c>
      <c r="AV8" s="23" t="s">
        <v>13602</v>
      </c>
      <c r="AW8" s="23" t="s">
        <v>13602</v>
      </c>
      <c r="AX8" s="23" t="s">
        <v>13602</v>
      </c>
      <c r="AY8" s="23" t="s">
        <v>13602</v>
      </c>
      <c r="AZ8" s="23" t="s">
        <v>13602</v>
      </c>
      <c r="BA8" s="23" t="s">
        <v>13602</v>
      </c>
      <c r="BB8" s="23" t="s">
        <v>13602</v>
      </c>
      <c r="BC8" s="23" t="s">
        <v>13602</v>
      </c>
      <c r="BD8" s="23" t="s">
        <v>13602</v>
      </c>
      <c r="BE8" s="23" t="s">
        <v>13602</v>
      </c>
      <c r="BF8" s="23" t="s">
        <v>13602</v>
      </c>
      <c r="BG8" s="46"/>
      <c r="BH8" s="23" t="s">
        <v>13602</v>
      </c>
      <c r="BI8" s="23" t="s">
        <v>13602</v>
      </c>
      <c r="BJ8" s="23" t="s">
        <v>13602</v>
      </c>
      <c r="BK8" s="23" t="s">
        <v>13602</v>
      </c>
      <c r="BL8" s="23" t="s">
        <v>13602</v>
      </c>
      <c r="BM8" s="23" t="s">
        <v>13602</v>
      </c>
      <c r="BN8" s="23" t="s">
        <v>13602</v>
      </c>
      <c r="BO8" s="23" t="s">
        <v>13602</v>
      </c>
      <c r="BP8" s="23" t="s">
        <v>13602</v>
      </c>
      <c r="BQ8" s="23" t="s">
        <v>13602</v>
      </c>
      <c r="BR8" s="23" t="s">
        <v>13602</v>
      </c>
      <c r="BS8" s="23" t="s">
        <v>13602</v>
      </c>
      <c r="BT8" s="46"/>
      <c r="BU8" s="44">
        <f t="shared" si="0"/>
        <v>0</v>
      </c>
      <c r="BV8" s="23" t="s">
        <v>13602</v>
      </c>
      <c r="BW8" s="23" t="s">
        <v>13602</v>
      </c>
      <c r="BX8" s="23" t="s">
        <v>13602</v>
      </c>
      <c r="BY8" s="23" t="s">
        <v>13602</v>
      </c>
      <c r="BZ8" s="23" t="s">
        <v>13602</v>
      </c>
      <c r="CA8" s="23" t="s">
        <v>13602</v>
      </c>
      <c r="CB8" s="23" t="s">
        <v>13602</v>
      </c>
      <c r="CC8" s="16"/>
      <c r="CD8" s="16"/>
    </row>
    <row r="9" spans="1:126" s="50" customFormat="1" ht="18.75" customHeight="1">
      <c r="A9" s="26" t="s">
        <v>13603</v>
      </c>
      <c r="B9" s="48" t="s">
        <v>13604</v>
      </c>
      <c r="C9" s="48" t="s">
        <v>13604</v>
      </c>
      <c r="D9" s="48" t="s">
        <v>13604</v>
      </c>
      <c r="E9" s="8" t="s">
        <v>13602</v>
      </c>
      <c r="F9" s="48" t="s">
        <v>13604</v>
      </c>
      <c r="G9" s="48" t="s">
        <v>13604</v>
      </c>
      <c r="H9" s="48" t="s">
        <v>13604</v>
      </c>
      <c r="I9" s="49"/>
      <c r="J9" s="48" t="s">
        <v>13604</v>
      </c>
      <c r="K9" s="48" t="s">
        <v>13604</v>
      </c>
      <c r="L9" s="48" t="s">
        <v>13604</v>
      </c>
      <c r="M9" s="48" t="s">
        <v>13604</v>
      </c>
      <c r="N9" s="48" t="s">
        <v>13604</v>
      </c>
      <c r="O9" s="48" t="s">
        <v>13604</v>
      </c>
      <c r="P9" s="47">
        <f>SUM(P2:P8)</f>
        <v>0</v>
      </c>
      <c r="Q9" s="47">
        <f>SUM(Q2:Q8)</f>
        <v>0</v>
      </c>
      <c r="R9" s="48" t="s">
        <v>13604</v>
      </c>
      <c r="S9" s="45">
        <f>SUM(S2:S8)</f>
        <v>0</v>
      </c>
      <c r="T9" s="47">
        <f t="shared" ref="T9:BZ9" si="1">SUM(T2:T8)</f>
        <v>0</v>
      </c>
      <c r="U9" s="27">
        <f t="shared" si="1"/>
        <v>0</v>
      </c>
      <c r="V9" s="27">
        <f t="shared" si="1"/>
        <v>0</v>
      </c>
      <c r="W9" s="27">
        <f t="shared" si="1"/>
        <v>0</v>
      </c>
      <c r="X9" s="27">
        <f t="shared" si="1"/>
        <v>0</v>
      </c>
      <c r="Y9" s="27">
        <f t="shared" si="1"/>
        <v>0</v>
      </c>
      <c r="Z9" s="27">
        <f t="shared" si="1"/>
        <v>0</v>
      </c>
      <c r="AA9" s="27">
        <f t="shared" si="1"/>
        <v>0</v>
      </c>
      <c r="AB9" s="27">
        <f t="shared" si="1"/>
        <v>0</v>
      </c>
      <c r="AC9" s="27">
        <f t="shared" si="1"/>
        <v>0</v>
      </c>
      <c r="AD9" s="27">
        <f t="shared" si="1"/>
        <v>0</v>
      </c>
      <c r="AE9" s="27">
        <f t="shared" si="1"/>
        <v>0</v>
      </c>
      <c r="AF9" s="27">
        <f t="shared" si="1"/>
        <v>0</v>
      </c>
      <c r="AG9" s="47">
        <f t="shared" si="1"/>
        <v>0</v>
      </c>
      <c r="AH9" s="27">
        <f t="shared" si="1"/>
        <v>0</v>
      </c>
      <c r="AI9" s="27">
        <f t="shared" si="1"/>
        <v>0</v>
      </c>
      <c r="AJ9" s="27">
        <f t="shared" si="1"/>
        <v>0</v>
      </c>
      <c r="AK9" s="27">
        <f t="shared" si="1"/>
        <v>0</v>
      </c>
      <c r="AL9" s="27">
        <f t="shared" si="1"/>
        <v>0</v>
      </c>
      <c r="AM9" s="27">
        <f t="shared" si="1"/>
        <v>0</v>
      </c>
      <c r="AN9" s="27">
        <f t="shared" si="1"/>
        <v>0</v>
      </c>
      <c r="AO9" s="27">
        <f t="shared" si="1"/>
        <v>0</v>
      </c>
      <c r="AP9" s="27">
        <f t="shared" si="1"/>
        <v>0</v>
      </c>
      <c r="AQ9" s="27">
        <f t="shared" si="1"/>
        <v>0</v>
      </c>
      <c r="AR9" s="27">
        <f t="shared" si="1"/>
        <v>0</v>
      </c>
      <c r="AS9" s="27">
        <f t="shared" si="1"/>
        <v>0</v>
      </c>
      <c r="AT9" s="47">
        <f t="shared" si="1"/>
        <v>0</v>
      </c>
      <c r="AU9" s="27">
        <f t="shared" si="1"/>
        <v>0</v>
      </c>
      <c r="AV9" s="27">
        <f t="shared" si="1"/>
        <v>0</v>
      </c>
      <c r="AW9" s="27">
        <f t="shared" si="1"/>
        <v>0</v>
      </c>
      <c r="AX9" s="27">
        <f t="shared" si="1"/>
        <v>0</v>
      </c>
      <c r="AY9" s="27">
        <f t="shared" si="1"/>
        <v>0</v>
      </c>
      <c r="AZ9" s="27">
        <f t="shared" si="1"/>
        <v>0</v>
      </c>
      <c r="BA9" s="27">
        <f t="shared" si="1"/>
        <v>0</v>
      </c>
      <c r="BB9" s="27">
        <f t="shared" si="1"/>
        <v>0</v>
      </c>
      <c r="BC9" s="27">
        <f t="shared" si="1"/>
        <v>0</v>
      </c>
      <c r="BD9" s="27">
        <f t="shared" si="1"/>
        <v>0</v>
      </c>
      <c r="BE9" s="27">
        <f t="shared" si="1"/>
        <v>0</v>
      </c>
      <c r="BF9" s="27">
        <f t="shared" si="1"/>
        <v>0</v>
      </c>
      <c r="BG9" s="47">
        <f t="shared" si="1"/>
        <v>0</v>
      </c>
      <c r="BH9" s="27">
        <f t="shared" si="1"/>
        <v>0</v>
      </c>
      <c r="BI9" s="27">
        <f t="shared" si="1"/>
        <v>0</v>
      </c>
      <c r="BJ9" s="27">
        <f t="shared" si="1"/>
        <v>0</v>
      </c>
      <c r="BK9" s="27">
        <f t="shared" si="1"/>
        <v>0</v>
      </c>
      <c r="BL9" s="27">
        <f t="shared" si="1"/>
        <v>0</v>
      </c>
      <c r="BM9" s="27">
        <f t="shared" si="1"/>
        <v>0</v>
      </c>
      <c r="BN9" s="27">
        <f t="shared" si="1"/>
        <v>0</v>
      </c>
      <c r="BO9" s="27">
        <f t="shared" si="1"/>
        <v>0</v>
      </c>
      <c r="BP9" s="27">
        <f t="shared" si="1"/>
        <v>0</v>
      </c>
      <c r="BQ9" s="27">
        <f t="shared" si="1"/>
        <v>0</v>
      </c>
      <c r="BR9" s="27">
        <f t="shared" si="1"/>
        <v>0</v>
      </c>
      <c r="BS9" s="27">
        <f t="shared" si="1"/>
        <v>0</v>
      </c>
      <c r="BT9" s="47">
        <f t="shared" si="1"/>
        <v>0</v>
      </c>
      <c r="BU9" s="45">
        <f t="shared" si="1"/>
        <v>0</v>
      </c>
      <c r="BV9" s="27">
        <f t="shared" si="1"/>
        <v>0</v>
      </c>
      <c r="BW9" s="27">
        <f t="shared" si="1"/>
        <v>0</v>
      </c>
      <c r="BX9" s="27">
        <f t="shared" si="1"/>
        <v>0</v>
      </c>
      <c r="BY9" s="27">
        <f t="shared" si="1"/>
        <v>0</v>
      </c>
      <c r="BZ9" s="27">
        <f t="shared" si="1"/>
        <v>0</v>
      </c>
      <c r="CA9" s="48" t="s">
        <v>13604</v>
      </c>
      <c r="CB9" s="48" t="s">
        <v>13604</v>
      </c>
      <c r="CC9" s="48" t="s">
        <v>13604</v>
      </c>
      <c r="CD9" s="23" t="s">
        <v>13604</v>
      </c>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row>
    <row r="16" spans="1:126">
      <c r="U16" s="4"/>
      <c r="V16" s="4"/>
      <c r="W16" s="4"/>
      <c r="X16" s="4"/>
      <c r="Y16" s="4"/>
      <c r="Z16" s="4"/>
      <c r="AA16" s="4"/>
      <c r="AB16" s="4"/>
      <c r="AC16" s="4"/>
      <c r="AD16" s="4"/>
      <c r="AE16" s="4"/>
      <c r="AF16" s="4"/>
      <c r="AH16" s="4"/>
      <c r="AI16" s="4"/>
      <c r="AJ16" s="4"/>
      <c r="AK16" s="4"/>
      <c r="AL16" s="4"/>
      <c r="AM16" s="4"/>
      <c r="AN16" s="4"/>
      <c r="AO16" s="4"/>
      <c r="AP16" s="4"/>
      <c r="AQ16" s="4"/>
      <c r="AR16" s="4"/>
      <c r="AS16" s="4"/>
      <c r="AU16" s="4"/>
      <c r="AV16" s="4"/>
      <c r="AW16" s="4"/>
      <c r="AX16" s="4"/>
      <c r="AY16" s="4"/>
      <c r="AZ16" s="4"/>
      <c r="BA16" s="4"/>
      <c r="BB16" s="4"/>
      <c r="BC16" s="4"/>
      <c r="BD16" s="4"/>
      <c r="BE16" s="4"/>
      <c r="BF16" s="4"/>
      <c r="BH16" s="4"/>
      <c r="BI16" s="4"/>
      <c r="BJ16" s="4"/>
      <c r="BK16" s="4"/>
      <c r="BL16" s="4"/>
      <c r="BM16" s="4"/>
      <c r="BN16" s="4"/>
      <c r="BO16" s="4"/>
      <c r="BP16" s="4"/>
      <c r="BQ16" s="4"/>
      <c r="BR16" s="4"/>
      <c r="BS16" s="4"/>
    </row>
  </sheetData>
  <pageMargins left="1.5748031496062993" right="0.78740157480314965" top="0.98425196850393704" bottom="0.98425196850393704" header="0" footer="0"/>
  <pageSetup paperSize="5" scale="53" fitToHeight="10" orientation="landscape" r:id="rId1"/>
  <headerFooter alignWithMargins="0"/>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32"/>
  <sheetViews>
    <sheetView topLeftCell="A7" workbookViewId="0">
      <selection activeCell="C34" sqref="C34"/>
    </sheetView>
  </sheetViews>
  <sheetFormatPr defaultColWidth="8.85546875" defaultRowHeight="12.6"/>
  <cols>
    <col min="1" max="1" width="16.28515625" bestFit="1" customWidth="1"/>
    <col min="3" max="3" width="41.7109375" customWidth="1"/>
  </cols>
  <sheetData>
    <row r="1" spans="1:3">
      <c r="A1" s="11" t="s">
        <v>13630</v>
      </c>
      <c r="C1" s="11" t="s">
        <v>13631</v>
      </c>
    </row>
    <row r="2" spans="1:3">
      <c r="A2" s="11" t="s">
        <v>13632</v>
      </c>
      <c r="C2" t="s">
        <v>13633</v>
      </c>
    </row>
    <row r="3" spans="1:3">
      <c r="A3" s="11" t="s">
        <v>13634</v>
      </c>
      <c r="C3" t="s">
        <v>13635</v>
      </c>
    </row>
    <row r="4" spans="1:3">
      <c r="A4" s="11" t="s">
        <v>13636</v>
      </c>
      <c r="C4" t="s">
        <v>13637</v>
      </c>
    </row>
    <row r="5" spans="1:3">
      <c r="A5" s="11" t="s">
        <v>13638</v>
      </c>
      <c r="C5" t="s">
        <v>13498</v>
      </c>
    </row>
    <row r="6" spans="1:3">
      <c r="C6" t="s">
        <v>13639</v>
      </c>
    </row>
    <row r="7" spans="1:3">
      <c r="C7" t="s">
        <v>13640</v>
      </c>
    </row>
    <row r="8" spans="1:3">
      <c r="C8" t="s">
        <v>13641</v>
      </c>
    </row>
    <row r="9" spans="1:3">
      <c r="C9" t="s">
        <v>13642</v>
      </c>
    </row>
    <row r="10" spans="1:3">
      <c r="C10" t="s">
        <v>13643</v>
      </c>
    </row>
    <row r="11" spans="1:3">
      <c r="C11" t="s">
        <v>13644</v>
      </c>
    </row>
    <row r="12" spans="1:3">
      <c r="C12" t="s">
        <v>13645</v>
      </c>
    </row>
    <row r="13" spans="1:3">
      <c r="C13" t="s">
        <v>13646</v>
      </c>
    </row>
    <row r="14" spans="1:3">
      <c r="C14" t="s">
        <v>13647</v>
      </c>
    </row>
    <row r="15" spans="1:3">
      <c r="C15" t="s">
        <v>13648</v>
      </c>
    </row>
    <row r="16" spans="1:3">
      <c r="C16" t="s">
        <v>13649</v>
      </c>
    </row>
    <row r="17" spans="3:3">
      <c r="C17" t="s">
        <v>13650</v>
      </c>
    </row>
    <row r="18" spans="3:3">
      <c r="C18" t="s">
        <v>13651</v>
      </c>
    </row>
    <row r="19" spans="3:3">
      <c r="C19" t="s">
        <v>13652</v>
      </c>
    </row>
    <row r="20" spans="3:3">
      <c r="C20" t="s">
        <v>13653</v>
      </c>
    </row>
    <row r="21" spans="3:3">
      <c r="C21" t="s">
        <v>13654</v>
      </c>
    </row>
    <row r="22" spans="3:3">
      <c r="C22" t="s">
        <v>13655</v>
      </c>
    </row>
    <row r="23" spans="3:3">
      <c r="C23" t="s">
        <v>13656</v>
      </c>
    </row>
    <row r="24" spans="3:3">
      <c r="C24" t="s">
        <v>13657</v>
      </c>
    </row>
    <row r="25" spans="3:3">
      <c r="C25" t="s">
        <v>13658</v>
      </c>
    </row>
    <row r="26" spans="3:3">
      <c r="C26" t="s">
        <v>13659</v>
      </c>
    </row>
    <row r="27" spans="3:3">
      <c r="C27" t="s">
        <v>13660</v>
      </c>
    </row>
    <row r="28" spans="3:3">
      <c r="C28" t="s">
        <v>13661</v>
      </c>
    </row>
    <row r="29" spans="3:3">
      <c r="C29" t="s">
        <v>13662</v>
      </c>
    </row>
    <row r="30" spans="3:3">
      <c r="C30" t="s">
        <v>13663</v>
      </c>
    </row>
    <row r="31" spans="3:3">
      <c r="C31" t="s">
        <v>13664</v>
      </c>
    </row>
    <row r="32" spans="3:3">
      <c r="C32" t="s">
        <v>13665</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I9"/>
  <sheetViews>
    <sheetView workbookViewId="0">
      <selection activeCell="B12" sqref="B12"/>
    </sheetView>
  </sheetViews>
  <sheetFormatPr defaultColWidth="11.42578125" defaultRowHeight="12.6"/>
  <cols>
    <col min="1" max="1" width="28.7109375" bestFit="1" customWidth="1"/>
    <col min="2" max="2" width="47.140625" bestFit="1" customWidth="1"/>
    <col min="3" max="3" width="44.28515625" customWidth="1"/>
    <col min="4" max="4" width="33.140625" customWidth="1"/>
    <col min="5" max="5" width="62.7109375" bestFit="1" customWidth="1"/>
    <col min="6" max="6" width="47.85546875" bestFit="1" customWidth="1"/>
    <col min="7" max="7" width="85.28515625" bestFit="1" customWidth="1"/>
    <col min="8" max="8" width="75.42578125" bestFit="1" customWidth="1"/>
    <col min="9" max="9" width="28.7109375" bestFit="1" customWidth="1"/>
  </cols>
  <sheetData>
    <row r="1" spans="1:9">
      <c r="A1" t="s">
        <v>13523</v>
      </c>
      <c r="B1" s="11" t="s">
        <v>13666</v>
      </c>
      <c r="C1" s="11" t="s">
        <v>13667</v>
      </c>
      <c r="D1" s="11" t="s">
        <v>13668</v>
      </c>
      <c r="E1" s="11" t="s">
        <v>13669</v>
      </c>
      <c r="F1" s="11" t="s">
        <v>13670</v>
      </c>
      <c r="G1" s="11" t="s">
        <v>13671</v>
      </c>
      <c r="H1" s="11" t="s">
        <v>13672</v>
      </c>
      <c r="I1" s="11" t="s">
        <v>13673</v>
      </c>
    </row>
    <row r="2" spans="1:9">
      <c r="A2" t="s">
        <v>13674</v>
      </c>
      <c r="B2" s="11" t="s">
        <v>13675</v>
      </c>
      <c r="C2" s="11" t="s">
        <v>13676</v>
      </c>
      <c r="D2" s="11" t="s">
        <v>13677</v>
      </c>
      <c r="E2" s="11" t="s">
        <v>13678</v>
      </c>
      <c r="F2" s="11" t="s">
        <v>13679</v>
      </c>
      <c r="G2" s="11" t="s">
        <v>13680</v>
      </c>
      <c r="H2" s="11" t="s">
        <v>13681</v>
      </c>
      <c r="I2" s="11" t="s">
        <v>13682</v>
      </c>
    </row>
    <row r="3" spans="1:9">
      <c r="A3" t="s">
        <v>13683</v>
      </c>
      <c r="B3" s="11" t="s">
        <v>13684</v>
      </c>
      <c r="C3" s="11" t="s">
        <v>13682</v>
      </c>
      <c r="D3" s="11" t="s">
        <v>13682</v>
      </c>
      <c r="E3" s="11" t="s">
        <v>13685</v>
      </c>
      <c r="F3" s="11" t="s">
        <v>13686</v>
      </c>
      <c r="G3" s="11" t="s">
        <v>13687</v>
      </c>
      <c r="H3" s="11" t="s">
        <v>13688</v>
      </c>
      <c r="I3" s="11" t="s">
        <v>13689</v>
      </c>
    </row>
    <row r="4" spans="1:9">
      <c r="A4" t="s">
        <v>13690</v>
      </c>
      <c r="B4" s="11" t="s">
        <v>13691</v>
      </c>
      <c r="C4" s="11" t="s">
        <v>13692</v>
      </c>
      <c r="D4" s="11" t="s">
        <v>13692</v>
      </c>
      <c r="E4" s="11" t="s">
        <v>13693</v>
      </c>
      <c r="F4" s="11" t="s">
        <v>13693</v>
      </c>
      <c r="G4" s="11" t="s">
        <v>13693</v>
      </c>
      <c r="H4" s="11" t="s">
        <v>13694</v>
      </c>
      <c r="I4" s="11" t="s">
        <v>13692</v>
      </c>
    </row>
    <row r="5" spans="1:9">
      <c r="A5" t="s">
        <v>13695</v>
      </c>
      <c r="B5" s="11" t="s">
        <v>13696</v>
      </c>
      <c r="C5" s="11" t="s">
        <v>13697</v>
      </c>
      <c r="D5" s="11" t="s">
        <v>13698</v>
      </c>
      <c r="E5" s="11" t="s">
        <v>13699</v>
      </c>
      <c r="F5" s="11" t="s">
        <v>13699</v>
      </c>
      <c r="G5" s="11" t="s">
        <v>13699</v>
      </c>
      <c r="H5" s="11" t="s">
        <v>13700</v>
      </c>
      <c r="I5" s="11" t="s">
        <v>13698</v>
      </c>
    </row>
    <row r="6" spans="1:9">
      <c r="A6" t="s">
        <v>13701</v>
      </c>
      <c r="C6" s="11" t="s">
        <v>13702</v>
      </c>
      <c r="D6" s="11" t="s">
        <v>13703</v>
      </c>
      <c r="G6" s="11" t="s">
        <v>13704</v>
      </c>
      <c r="H6" s="11"/>
      <c r="I6" s="11" t="s">
        <v>13705</v>
      </c>
    </row>
    <row r="7" spans="1:9">
      <c r="A7" s="11" t="s">
        <v>13706</v>
      </c>
      <c r="C7" s="11" t="s">
        <v>13707</v>
      </c>
      <c r="D7" s="11" t="s">
        <v>13707</v>
      </c>
      <c r="I7" s="11" t="s">
        <v>13707</v>
      </c>
    </row>
    <row r="8" spans="1:9">
      <c r="A8" t="s">
        <v>13708</v>
      </c>
      <c r="C8" s="11" t="s">
        <v>13705</v>
      </c>
      <c r="D8" s="11" t="s">
        <v>13705</v>
      </c>
    </row>
    <row r="9" spans="1:9">
      <c r="C9" s="11" t="s">
        <v>13709</v>
      </c>
      <c r="D9" s="11" t="s">
        <v>13709</v>
      </c>
      <c r="I9" s="11"/>
    </row>
  </sheetData>
  <phoneticPr fontId="2"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B6"/>
  <sheetViews>
    <sheetView workbookViewId="0">
      <selection activeCell="B23" sqref="B23"/>
    </sheetView>
  </sheetViews>
  <sheetFormatPr defaultColWidth="8.85546875" defaultRowHeight="12.6"/>
  <cols>
    <col min="1" max="1" width="33.5703125" customWidth="1"/>
    <col min="2" max="2" width="212.28515625" style="13" bestFit="1" customWidth="1"/>
  </cols>
  <sheetData>
    <row r="1" spans="1:2">
      <c r="A1" s="11" t="s">
        <v>13710</v>
      </c>
      <c r="B1" s="12" t="s">
        <v>13711</v>
      </c>
    </row>
    <row r="2" spans="1:2">
      <c r="A2" s="11" t="s">
        <v>13712</v>
      </c>
      <c r="B2" s="12" t="s">
        <v>13713</v>
      </c>
    </row>
    <row r="3" spans="1:2" ht="24.95">
      <c r="A3" s="11" t="s">
        <v>13714</v>
      </c>
      <c r="B3" s="12" t="s">
        <v>13715</v>
      </c>
    </row>
    <row r="4" spans="1:2">
      <c r="A4" s="11" t="s">
        <v>13716</v>
      </c>
      <c r="B4" s="12" t="s">
        <v>13717</v>
      </c>
    </row>
    <row r="5" spans="1:2" ht="24.95">
      <c r="A5" s="11" t="s">
        <v>13718</v>
      </c>
      <c r="B5" s="12" t="s">
        <v>13719</v>
      </c>
    </row>
    <row r="6" spans="1:2">
      <c r="A6" s="11" t="s">
        <v>13720</v>
      </c>
      <c r="B6" s="12" t="s">
        <v>13721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33C1B4018B7C446AB3F11679F53BC0D" ma:contentTypeVersion="19" ma:contentTypeDescription="Crear nuevo documento." ma:contentTypeScope="" ma:versionID="71717cb75fb6adeb25e6e34efb216f18">
  <xsd:schema xmlns:xsd="http://www.w3.org/2001/XMLSchema" xmlns:xs="http://www.w3.org/2001/XMLSchema" xmlns:p="http://schemas.microsoft.com/office/2006/metadata/properties" xmlns:ns2="64ee453e-6608-4d32-85e6-ba03e2169dca" xmlns:ns3="42a5beff-75e5-4898-b787-25492c78ddd4" targetNamespace="http://schemas.microsoft.com/office/2006/metadata/properties" ma:root="true" ma:fieldsID="beb7ebff7ae723cd70dec36b9225aacd" ns2:_="" ns3:_="">
    <xsd:import namespace="64ee453e-6608-4d32-85e6-ba03e2169dca"/>
    <xsd:import namespace="42a5beff-75e5-4898-b787-25492c78ddd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LengthInSeconds"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ee453e-6608-4d32-85e6-ba03e2169dc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12c3658-0034-4979-8dc9-148560a2dc46}" ma:internalName="TaxCatchAll" ma:showField="CatchAllData" ma:web="64ee453e-6608-4d32-85e6-ba03e2169dc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2a5beff-75e5-4898-b787-25492c78ddd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02ef2ac-9fa5-4cf2-ab23-7792f470ab0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4ee453e-6608-4d32-85e6-ba03e2169dca" xsi:nil="true"/>
    <lcf76f155ced4ddcb4097134ff3c332f xmlns="42a5beff-75e5-4898-b787-25492c78ddd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8B539C2-8E8A-43D5-99EE-07F909A00816}"/>
</file>

<file path=customXml/itemProps2.xml><?xml version="1.0" encoding="utf-8"?>
<ds:datastoreItem xmlns:ds="http://schemas.openxmlformats.org/officeDocument/2006/customXml" ds:itemID="{72F5C164-234A-4CCE-B371-2EF8A7883EE5}"/>
</file>

<file path=customXml/itemProps3.xml><?xml version="1.0" encoding="utf-8"?>
<ds:datastoreItem xmlns:ds="http://schemas.openxmlformats.org/officeDocument/2006/customXml" ds:itemID="{5BD1EF60-219B-41DF-BF72-85E1ADD87824}"/>
</file>

<file path=docProps/app.xml><?xml version="1.0" encoding="utf-8"?>
<Properties xmlns="http://schemas.openxmlformats.org/officeDocument/2006/extended-properties" xmlns:vt="http://schemas.openxmlformats.org/officeDocument/2006/docPropsVTypes">
  <Application>Microsoft Excel Online</Application>
  <Manager/>
  <Company>MEN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LRojas</dc:creator>
  <cp:keywords/>
  <dc:description/>
  <cp:lastModifiedBy>Fabian Enrique Zabala Rodriguez</cp:lastModifiedBy>
  <cp:revision/>
  <dcterms:created xsi:type="dcterms:W3CDTF">2005-07-13T17:26:22Z</dcterms:created>
  <dcterms:modified xsi:type="dcterms:W3CDTF">2026-04-09T19:51:59Z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0x010100E33C1B4018B7C446AB3F11679F53BC0D</vt:lpwstr>
  </property>
  <property fmtid="{D5CDD505-2E9C-101B-9397-08002B2CF9AE}" pid="3" name="MediaServiceImageTags">
    <vt:lpwstr/>
  </property>
</Properties>
</file>